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165" activeTab="1"/>
  </bookViews>
  <sheets>
    <sheet name="汇总表" sheetId="25" r:id="rId1"/>
    <sheet name="Sheet2" sheetId="29" r:id="rId2"/>
    <sheet name="Sheet1" sheetId="30" r:id="rId3"/>
    <sheet name="新户" sheetId="31" r:id="rId4"/>
  </sheets>
  <definedNames>
    <definedName name="_xlnm._FilterDatabase" localSheetId="1" hidden="1">Sheet2!$A$1:$L$2993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<sst xmlns="http://schemas.openxmlformats.org/spreadsheetml/2006/main" count="15750" uniqueCount="6477">
  <si>
    <t>奈曼旗农村（牧区）最低生活补贴款发放汇总表</t>
  </si>
  <si>
    <t>属地：东明</t>
  </si>
  <si>
    <t xml:space="preserve">      2024-12</t>
  </si>
  <si>
    <t>单位：元</t>
  </si>
  <si>
    <t xml:space="preserve">    项目</t>
  </si>
  <si>
    <t xml:space="preserve"> 户数</t>
  </si>
  <si>
    <t>人口</t>
  </si>
  <si>
    <t>补助款
合计
金额</t>
  </si>
  <si>
    <t xml:space="preserve">其 中 </t>
  </si>
  <si>
    <t>A 类</t>
  </si>
  <si>
    <t>B 类</t>
  </si>
  <si>
    <t>C 类</t>
  </si>
  <si>
    <t>B1类</t>
  </si>
  <si>
    <t>B2类</t>
  </si>
  <si>
    <t>C1类</t>
  </si>
  <si>
    <t>C2类</t>
  </si>
  <si>
    <t>社区</t>
  </si>
  <si>
    <t>户数</t>
  </si>
  <si>
    <t>金额</t>
  </si>
  <si>
    <t>东明</t>
  </si>
  <si>
    <t xml:space="preserve"> </t>
  </si>
  <si>
    <t>填表人：</t>
  </si>
  <si>
    <t>负责人：</t>
  </si>
  <si>
    <t>奈曼旗农村（牧区）最低生活保障金发放表</t>
  </si>
  <si>
    <t>乡镇： 东明镇     时间：2024年12月份     单元：元</t>
  </si>
  <si>
    <t>序号</t>
  </si>
  <si>
    <t>家庭住址</t>
  </si>
  <si>
    <t>户主姓名</t>
  </si>
  <si>
    <t>户主身份证号</t>
  </si>
  <si>
    <t>现享受人口</t>
  </si>
  <si>
    <t>保障类别</t>
  </si>
  <si>
    <t>补助标准</t>
  </si>
  <si>
    <t>补发</t>
  </si>
  <si>
    <t>发放金额</t>
  </si>
  <si>
    <t>开始享受时期</t>
  </si>
  <si>
    <t>银行卡类别</t>
  </si>
  <si>
    <t>阿都勿苏</t>
  </si>
  <si>
    <t>白杰</t>
  </si>
  <si>
    <t>152326196004024088</t>
  </si>
  <si>
    <t>B2</t>
  </si>
  <si>
    <t>17三季度</t>
  </si>
  <si>
    <t>包金秀死亡</t>
  </si>
  <si>
    <t>宝好</t>
  </si>
  <si>
    <t>152326195508094077</t>
  </si>
  <si>
    <t>C1</t>
  </si>
  <si>
    <t>娜仁格日勒</t>
  </si>
  <si>
    <t>152326195807074105</t>
  </si>
  <si>
    <t>2022.11月郭哈日巴拉死亡</t>
  </si>
  <si>
    <t>梁巴图白音</t>
  </si>
  <si>
    <t>152326195711084077</t>
  </si>
  <si>
    <t>代平霞</t>
  </si>
  <si>
    <t>152326197608114089</t>
  </si>
  <si>
    <t>2024.7月尼玛旦而吉死亡</t>
  </si>
  <si>
    <t>高龙梅</t>
  </si>
  <si>
    <t>152326196104044086</t>
  </si>
  <si>
    <t>19四季度</t>
  </si>
  <si>
    <t>2021.2季度包尼玛死亡</t>
  </si>
  <si>
    <t>白锁</t>
  </si>
  <si>
    <t>152326195504064081</t>
  </si>
  <si>
    <t>C2</t>
  </si>
  <si>
    <t>18一季度</t>
  </si>
  <si>
    <t>宝铁丹</t>
  </si>
  <si>
    <t>152326196207024096</t>
  </si>
  <si>
    <t>2024.1月白桂芝死亡</t>
  </si>
  <si>
    <t>席布和哈达</t>
  </si>
  <si>
    <t>15232619550510409X</t>
  </si>
  <si>
    <t>吴巴特尔</t>
  </si>
  <si>
    <t>152326194801204074</t>
  </si>
  <si>
    <t>赵玉喜</t>
  </si>
  <si>
    <t>152326195408074087</t>
  </si>
  <si>
    <t>赵桂兰</t>
  </si>
  <si>
    <t>15232619770906712X</t>
  </si>
  <si>
    <t>18二季度</t>
  </si>
  <si>
    <t>勿日陶格套</t>
  </si>
  <si>
    <t>15232619811004409X</t>
  </si>
  <si>
    <t>18三季度</t>
  </si>
  <si>
    <t>斯琴格日勒</t>
  </si>
  <si>
    <t>152326198409284098</t>
  </si>
  <si>
    <t>2022.1月减白敖敦高娃</t>
  </si>
  <si>
    <t>乌日花</t>
  </si>
  <si>
    <t>15232619830228408X</t>
  </si>
  <si>
    <t>19三季度</t>
  </si>
  <si>
    <t>宝宁布</t>
  </si>
  <si>
    <t>152326195402024097</t>
  </si>
  <si>
    <t>宝马喜白音</t>
  </si>
  <si>
    <t>152326196803084079</t>
  </si>
  <si>
    <t>葡萄</t>
  </si>
  <si>
    <t>152326198606234102</t>
  </si>
  <si>
    <t>20三季度恢复</t>
  </si>
  <si>
    <t>梁嘎力仓</t>
  </si>
  <si>
    <t>152326194812244071</t>
  </si>
  <si>
    <t>20四季度</t>
  </si>
  <si>
    <t>宝德格舍</t>
  </si>
  <si>
    <t>152326194305044075</t>
  </si>
  <si>
    <t>22一月</t>
  </si>
  <si>
    <t>梁金山</t>
  </si>
  <si>
    <t>152326197711064075</t>
  </si>
  <si>
    <t>宝白音扎力根</t>
  </si>
  <si>
    <t>152326196403224079</t>
  </si>
  <si>
    <t>22一月恢复</t>
  </si>
  <si>
    <t>2023.6马宝力根苏勒死亡</t>
  </si>
  <si>
    <t>乌力吉都冷</t>
  </si>
  <si>
    <t>152326197307214078</t>
  </si>
  <si>
    <t>22十一月</t>
  </si>
  <si>
    <t>包乌力他那图</t>
  </si>
  <si>
    <t>152326196810064113</t>
  </si>
  <si>
    <t>郭长寿</t>
  </si>
  <si>
    <t>15232619811010411X</t>
  </si>
  <si>
    <t>2024.3月郭宝音勿力吉死亡</t>
  </si>
  <si>
    <t>散布拉扎布</t>
  </si>
  <si>
    <t>152326196609034078</t>
  </si>
  <si>
    <t>23三月</t>
  </si>
  <si>
    <t>来小</t>
  </si>
  <si>
    <t>152326196012124089</t>
  </si>
  <si>
    <t>2024.12月宝吉木彦死亡</t>
  </si>
  <si>
    <t>梁舍旺</t>
  </si>
  <si>
    <t>152326195510074091</t>
  </si>
  <si>
    <t>23八月</t>
  </si>
  <si>
    <t>宝田福</t>
  </si>
  <si>
    <t>152326195205094088</t>
  </si>
  <si>
    <t>23八月（人户分离）</t>
  </si>
  <si>
    <t>阿木扎力根</t>
  </si>
  <si>
    <t>152326195711104090</t>
  </si>
  <si>
    <t>24七月</t>
  </si>
  <si>
    <t>152326195608164095</t>
  </si>
  <si>
    <t>北奈林</t>
  </si>
  <si>
    <t>包彩红</t>
  </si>
  <si>
    <t>152326195412082581</t>
  </si>
  <si>
    <t>17二季度</t>
  </si>
  <si>
    <t>毕洪良</t>
  </si>
  <si>
    <t>15232619661122257X</t>
  </si>
  <si>
    <t>成树</t>
  </si>
  <si>
    <t>152326195405042573</t>
  </si>
  <si>
    <t>耿万仪</t>
  </si>
  <si>
    <t>152326195205272577</t>
  </si>
  <si>
    <t>2022.1月增2人耿仕刚、耿维鑫</t>
  </si>
  <si>
    <t>梁兴元</t>
  </si>
  <si>
    <t>152326195108112571</t>
  </si>
  <si>
    <t>刘栢林</t>
  </si>
  <si>
    <t>152326195409272579</t>
  </si>
  <si>
    <t>刘亚杰取消</t>
  </si>
  <si>
    <t>李彩云</t>
  </si>
  <si>
    <t>152326195410222608</t>
  </si>
  <si>
    <t>刘凤祥死亡</t>
  </si>
  <si>
    <t>刘学忠</t>
  </si>
  <si>
    <t>152326194510162572</t>
  </si>
  <si>
    <t>陆翠莲</t>
  </si>
  <si>
    <t>152326194808092589</t>
  </si>
  <si>
    <t>代翠英</t>
  </si>
  <si>
    <t>152326194706222581</t>
  </si>
  <si>
    <t>牛占丰死亡</t>
  </si>
  <si>
    <t>蒲子军</t>
  </si>
  <si>
    <t>152326196905142575</t>
  </si>
  <si>
    <t>增尹占英、蒲广珍2021.1季度死亡</t>
  </si>
  <si>
    <t>齐凤才</t>
  </si>
  <si>
    <t>152326195211242577</t>
  </si>
  <si>
    <t>郭荣</t>
  </si>
  <si>
    <t>152326195304282586</t>
  </si>
  <si>
    <t>2021.2季度苏化忠死亡</t>
  </si>
  <si>
    <t>吴长江</t>
  </si>
  <si>
    <t>152326195201292570</t>
  </si>
  <si>
    <t>武桂英</t>
  </si>
  <si>
    <t>152326195109282580</t>
  </si>
  <si>
    <t>朱文祥</t>
  </si>
  <si>
    <t>152326196402272570</t>
  </si>
  <si>
    <t>朱玉</t>
  </si>
  <si>
    <t>152326193710162572</t>
  </si>
  <si>
    <t>唐林死亡</t>
  </si>
  <si>
    <t>朱英</t>
  </si>
  <si>
    <t>152326194307212589</t>
  </si>
  <si>
    <t>左凤格死亡</t>
  </si>
  <si>
    <t>左仕蒙</t>
  </si>
  <si>
    <t>152326198708182593</t>
  </si>
  <si>
    <t>B1</t>
  </si>
  <si>
    <t>王凤琴</t>
  </si>
  <si>
    <t>152326194311202586</t>
  </si>
  <si>
    <t>苏化明</t>
  </si>
  <si>
    <t>152326195109292578</t>
  </si>
  <si>
    <t>罗素珍</t>
  </si>
  <si>
    <t>152326194704162589</t>
  </si>
  <si>
    <t>邱桂霞</t>
  </si>
  <si>
    <t>152326195811162589</t>
  </si>
  <si>
    <t>孙国英</t>
  </si>
  <si>
    <t>152326194709192584</t>
  </si>
  <si>
    <t>陆春荣</t>
  </si>
  <si>
    <t>152326195605072582</t>
  </si>
  <si>
    <t>2023.3月姚凤兰死亡</t>
  </si>
  <si>
    <t>王守云</t>
  </si>
  <si>
    <t>15232619550901258X</t>
  </si>
  <si>
    <t>周瑞死亡</t>
  </si>
  <si>
    <t>刘学彬</t>
  </si>
  <si>
    <t>152326195801062576</t>
  </si>
  <si>
    <t>耿万良</t>
  </si>
  <si>
    <t>15232619410702257X</t>
  </si>
  <si>
    <t>刘权</t>
  </si>
  <si>
    <t>152326195709032577</t>
  </si>
  <si>
    <t>刘广军</t>
  </si>
  <si>
    <t>152326195502212570</t>
  </si>
  <si>
    <t>提标</t>
  </si>
  <si>
    <t>王淑芝</t>
  </si>
  <si>
    <t>152326195602242582</t>
  </si>
  <si>
    <t>刘从</t>
  </si>
  <si>
    <t>152326194908242580</t>
  </si>
  <si>
    <t>蒲子云</t>
  </si>
  <si>
    <t>15232619380603257X</t>
  </si>
  <si>
    <t>2023.8月高云霞死亡</t>
  </si>
  <si>
    <t>吴长青</t>
  </si>
  <si>
    <t>152326196201052598</t>
  </si>
  <si>
    <t>李春</t>
  </si>
  <si>
    <t>15232619500206257X</t>
  </si>
  <si>
    <t>王晓梅</t>
  </si>
  <si>
    <t>152326199512052601</t>
  </si>
  <si>
    <t>18四季度</t>
  </si>
  <si>
    <t>刘志艳</t>
  </si>
  <si>
    <t>152326197809252584</t>
  </si>
  <si>
    <t>李永志</t>
  </si>
  <si>
    <t>152326198209282573</t>
  </si>
  <si>
    <t>2020.4季度李军死亡</t>
  </si>
  <si>
    <t>薛文奎</t>
  </si>
  <si>
    <t>152326197805072578</t>
  </si>
  <si>
    <t>19二季度</t>
  </si>
  <si>
    <t>2023.11月减薛爱英</t>
  </si>
  <si>
    <t>薛文祥</t>
  </si>
  <si>
    <t>152326195707012572</t>
  </si>
  <si>
    <t>蒲子相</t>
  </si>
  <si>
    <t>152326195311242574</t>
  </si>
  <si>
    <t>18四季度（恢复）</t>
  </si>
  <si>
    <t>刘艳欣</t>
  </si>
  <si>
    <t>152326199809252604</t>
  </si>
  <si>
    <t>吴长明</t>
  </si>
  <si>
    <t>152326196110112575</t>
  </si>
  <si>
    <t>邹恩富</t>
  </si>
  <si>
    <t>152326194909232579</t>
  </si>
  <si>
    <t>苏化珍</t>
  </si>
  <si>
    <t>152326196105232572</t>
  </si>
  <si>
    <t>刘亚东</t>
  </si>
  <si>
    <t>152326197607242572</t>
  </si>
  <si>
    <t>刘瑞山</t>
  </si>
  <si>
    <t>152326196003012579</t>
  </si>
  <si>
    <t>刘亚红</t>
  </si>
  <si>
    <t>刘学成</t>
  </si>
  <si>
    <t>152326195002202595</t>
  </si>
  <si>
    <t>20三季度</t>
  </si>
  <si>
    <t>牛树</t>
  </si>
  <si>
    <t>152326195910142575</t>
  </si>
  <si>
    <t>邵国印</t>
  </si>
  <si>
    <t>152326197408112572</t>
  </si>
  <si>
    <t>刘明</t>
  </si>
  <si>
    <t>152326195106212579</t>
  </si>
  <si>
    <t>王秀芹</t>
  </si>
  <si>
    <t>152326195110102583</t>
  </si>
  <si>
    <t>薛文海</t>
  </si>
  <si>
    <t>152326195206042570</t>
  </si>
  <si>
    <t>21二季度</t>
  </si>
  <si>
    <t>吕双宝</t>
  </si>
  <si>
    <t>152326196708172572</t>
  </si>
  <si>
    <t>21三季度</t>
  </si>
  <si>
    <t>王悦芳</t>
  </si>
  <si>
    <t>152326197009231187</t>
  </si>
  <si>
    <t>左仕利</t>
  </si>
  <si>
    <t>152326197806022572</t>
  </si>
  <si>
    <t>吴长林</t>
  </si>
  <si>
    <t>152326195804262573</t>
  </si>
  <si>
    <t>王凤英</t>
  </si>
  <si>
    <t>152326194702162585</t>
  </si>
  <si>
    <t>王景河</t>
  </si>
  <si>
    <t>150203196403011653</t>
  </si>
  <si>
    <t>左志敏</t>
  </si>
  <si>
    <t>152326194908272579</t>
  </si>
  <si>
    <t>牛发</t>
  </si>
  <si>
    <t>152326194805212573</t>
  </si>
  <si>
    <t>夏树发</t>
  </si>
  <si>
    <t>152326195412242573</t>
  </si>
  <si>
    <t>2024.1月增赵彩雲</t>
  </si>
  <si>
    <t>左志芬</t>
  </si>
  <si>
    <t>152326195106072588</t>
  </si>
  <si>
    <t>牛祥</t>
  </si>
  <si>
    <t>152326196412022575</t>
  </si>
  <si>
    <t>盛宏搏</t>
  </si>
  <si>
    <t>150525201401172275</t>
  </si>
  <si>
    <t>22十二月</t>
  </si>
  <si>
    <t>刘栢春</t>
  </si>
  <si>
    <t>152326196208132574</t>
  </si>
  <si>
    <t>23四月</t>
  </si>
  <si>
    <t>王凤兰</t>
  </si>
  <si>
    <t>152326195211052589</t>
  </si>
  <si>
    <t>薛文贵</t>
  </si>
  <si>
    <t>152326197703042570</t>
  </si>
  <si>
    <t>白凤芝</t>
  </si>
  <si>
    <t>152326196103202580</t>
  </si>
  <si>
    <t>刘国民</t>
  </si>
  <si>
    <t>152326195509132573</t>
  </si>
  <si>
    <t>殷凤全</t>
  </si>
  <si>
    <t>152326198204012574</t>
  </si>
  <si>
    <t>薛文付</t>
  </si>
  <si>
    <t>152326195705292574</t>
  </si>
  <si>
    <t>毕洪森</t>
  </si>
  <si>
    <t>152326195609292574</t>
  </si>
  <si>
    <t>刘俊杰</t>
  </si>
  <si>
    <t>152326196105292591</t>
  </si>
  <si>
    <t>李清</t>
  </si>
  <si>
    <t>152326195501192571</t>
  </si>
  <si>
    <t>高凤霞</t>
  </si>
  <si>
    <t>152326195204182588</t>
  </si>
  <si>
    <t>2023.4月蒲子恩死亡</t>
  </si>
  <si>
    <t>勾占英</t>
  </si>
  <si>
    <t>152326194307192581</t>
  </si>
  <si>
    <t>24三月</t>
  </si>
  <si>
    <t>王华</t>
  </si>
  <si>
    <t>152326196310102582</t>
  </si>
  <si>
    <t>万淑芹</t>
  </si>
  <si>
    <t>152326195010032581</t>
  </si>
  <si>
    <t>152326195601172826</t>
  </si>
  <si>
    <t>盛广有</t>
  </si>
  <si>
    <t>15232619511121259X</t>
  </si>
  <si>
    <t>马青玉</t>
  </si>
  <si>
    <t>15232619481009257X</t>
  </si>
  <si>
    <t>高云彪</t>
  </si>
  <si>
    <t>152326196603212574</t>
  </si>
  <si>
    <t>刘瑞合</t>
  </si>
  <si>
    <t>152326195706112571</t>
  </si>
  <si>
    <t>24九月</t>
  </si>
  <si>
    <t>王英</t>
  </si>
  <si>
    <t>152326194709132581</t>
  </si>
  <si>
    <t>刘彬</t>
  </si>
  <si>
    <t>152326195502162577</t>
  </si>
  <si>
    <t>高雲祥</t>
  </si>
  <si>
    <t>152326195402122578</t>
  </si>
  <si>
    <t>刘起</t>
  </si>
  <si>
    <t>152326196512182576</t>
  </si>
  <si>
    <t>王兴礼</t>
  </si>
  <si>
    <t>152326193910152571</t>
  </si>
  <si>
    <t>蒲子明</t>
  </si>
  <si>
    <t>152326193808052574</t>
  </si>
  <si>
    <t>李俊</t>
  </si>
  <si>
    <t>152326195203272573</t>
  </si>
  <si>
    <t>19二</t>
  </si>
  <si>
    <t>2024.12月恢复</t>
  </si>
  <si>
    <t>达木嘎</t>
  </si>
  <si>
    <t>王金英</t>
  </si>
  <si>
    <t>152326196009092282</t>
  </si>
  <si>
    <t>20一季度</t>
  </si>
  <si>
    <t>柴宝民</t>
  </si>
  <si>
    <t>152326196604282291</t>
  </si>
  <si>
    <t>丁宝</t>
  </si>
  <si>
    <t>152326195402042295</t>
  </si>
  <si>
    <t>增丁卫</t>
  </si>
  <si>
    <t>段友军</t>
  </si>
  <si>
    <t>152326195409012275</t>
  </si>
  <si>
    <t>2021.4季度段志海死亡</t>
  </si>
  <si>
    <t>巩林</t>
  </si>
  <si>
    <t>152326195307142271</t>
  </si>
  <si>
    <t>张秀琴</t>
  </si>
  <si>
    <t>152326195308212286</t>
  </si>
  <si>
    <t>2022.6月何宪林死亡</t>
  </si>
  <si>
    <t>苏彩琴</t>
  </si>
  <si>
    <t>152326194707222284</t>
  </si>
  <si>
    <t>2023.12月姜海国转五保</t>
  </si>
  <si>
    <t>孙美华</t>
  </si>
  <si>
    <t>152326194909292301</t>
  </si>
  <si>
    <t>田秀民更名</t>
  </si>
  <si>
    <t>王景云</t>
  </si>
  <si>
    <t>152326195709272271</t>
  </si>
  <si>
    <t>周子霞</t>
  </si>
  <si>
    <t>152326195209182309</t>
  </si>
  <si>
    <t>刘国英</t>
  </si>
  <si>
    <t>152326195505292289</t>
  </si>
  <si>
    <t>2021.4季度刘贵斌死亡</t>
  </si>
  <si>
    <t>张青山</t>
  </si>
  <si>
    <t>152326196109112279</t>
  </si>
  <si>
    <t>巩文</t>
  </si>
  <si>
    <t>152326197311122299</t>
  </si>
  <si>
    <t>李树发</t>
  </si>
  <si>
    <t>152326195112242299</t>
  </si>
  <si>
    <t>张桂梅</t>
  </si>
  <si>
    <t>152326196503162303</t>
  </si>
  <si>
    <t>徐淑芹</t>
  </si>
  <si>
    <t>15232619350625228X</t>
  </si>
  <si>
    <t>何珍</t>
  </si>
  <si>
    <t>152326194108132295</t>
  </si>
  <si>
    <t>巩志</t>
  </si>
  <si>
    <t>152326196901202294</t>
  </si>
  <si>
    <t>20一季度（恢复）</t>
  </si>
  <si>
    <t>2019.4季度专项治理停发恢复/2021.4季度巩玉更名巩志</t>
  </si>
  <si>
    <t>杨占军</t>
  </si>
  <si>
    <t>152326196112242314</t>
  </si>
  <si>
    <t>2019.4季度专项治理停发恢复</t>
  </si>
  <si>
    <t>张占刚</t>
  </si>
  <si>
    <t>15232619840302229X</t>
  </si>
  <si>
    <t>赵喜武</t>
  </si>
  <si>
    <t>152326196212132278</t>
  </si>
  <si>
    <t>16三（扶贫）</t>
  </si>
  <si>
    <t>增赵永举</t>
  </si>
  <si>
    <t>孙国财</t>
  </si>
  <si>
    <t>15232619520301227X</t>
  </si>
  <si>
    <t>赵喜有</t>
  </si>
  <si>
    <t>152326194810142274</t>
  </si>
  <si>
    <t>2022.3月减赵永国转五保</t>
  </si>
  <si>
    <t>姜桂芳</t>
  </si>
  <si>
    <t>152326196010052309</t>
  </si>
  <si>
    <t>2022.11月白艳国转五保</t>
  </si>
  <si>
    <t>张义顺</t>
  </si>
  <si>
    <t>152326196008102274</t>
  </si>
  <si>
    <t>赵喜军</t>
  </si>
  <si>
    <t>152326195402252292</t>
  </si>
  <si>
    <t>15二（人户分离）</t>
  </si>
  <si>
    <t>王心蕊</t>
  </si>
  <si>
    <t>150525201407022286</t>
  </si>
  <si>
    <t>2022.11月增王学志</t>
  </si>
  <si>
    <t>何俊洁</t>
  </si>
  <si>
    <t>150525201108012280</t>
  </si>
  <si>
    <t>肖宝良</t>
  </si>
  <si>
    <t>152326195101022274</t>
  </si>
  <si>
    <t>何福</t>
  </si>
  <si>
    <t>152326195111072275</t>
  </si>
  <si>
    <t>郭玉芝</t>
  </si>
  <si>
    <t>152326195303192300</t>
  </si>
  <si>
    <t>2024.10月朱坤死亡</t>
  </si>
  <si>
    <t>郑喜文</t>
  </si>
  <si>
    <t>152326194711282271</t>
  </si>
  <si>
    <t>万国柱</t>
  </si>
  <si>
    <t>152326195204062295</t>
  </si>
  <si>
    <t>李国斌</t>
  </si>
  <si>
    <t>152326194104062277</t>
  </si>
  <si>
    <t>段有财</t>
  </si>
  <si>
    <t>152326195411052276</t>
  </si>
  <si>
    <t>姜振</t>
  </si>
  <si>
    <t>152326194907262272</t>
  </si>
  <si>
    <t>巩斌</t>
  </si>
  <si>
    <t>152326195211222277</t>
  </si>
  <si>
    <t>郑喜成</t>
  </si>
  <si>
    <t>152326195512142270</t>
  </si>
  <si>
    <t>姜广有</t>
  </si>
  <si>
    <t>152326195104272279</t>
  </si>
  <si>
    <t>2023.3月张桂荣死亡</t>
  </si>
  <si>
    <t>付宪田</t>
  </si>
  <si>
    <t>152326197803262271</t>
  </si>
  <si>
    <t>王海文</t>
  </si>
  <si>
    <t>152326198703182295</t>
  </si>
  <si>
    <t>王洪亮</t>
  </si>
  <si>
    <t>15232619871128227X</t>
  </si>
  <si>
    <t>计如英</t>
  </si>
  <si>
    <t>152326193606132285</t>
  </si>
  <si>
    <t>何振</t>
  </si>
  <si>
    <t>152326194810122273</t>
  </si>
  <si>
    <t>张玉海</t>
  </si>
  <si>
    <t>152326195806122291</t>
  </si>
  <si>
    <t>朱立国</t>
  </si>
  <si>
    <t>152326195403302271</t>
  </si>
  <si>
    <t>周国君</t>
  </si>
  <si>
    <t>152326195107122313</t>
  </si>
  <si>
    <t>柴宝申</t>
  </si>
  <si>
    <t>152326195412242290</t>
  </si>
  <si>
    <t>周志杰</t>
  </si>
  <si>
    <t>152326196002192280</t>
  </si>
  <si>
    <t>段玉芹</t>
  </si>
  <si>
    <t>152326194507012282</t>
  </si>
  <si>
    <t>姜海祥</t>
  </si>
  <si>
    <t>152326195107232272</t>
  </si>
  <si>
    <t>赵永春</t>
  </si>
  <si>
    <t>152326195709182276</t>
  </si>
  <si>
    <t>冯桂珍</t>
  </si>
  <si>
    <t>152326195707152284</t>
  </si>
  <si>
    <t>闫喜成</t>
  </si>
  <si>
    <t>152326197504122279</t>
  </si>
  <si>
    <t>孙树</t>
  </si>
  <si>
    <t>152326195108012271</t>
  </si>
  <si>
    <t>徐守义</t>
  </si>
  <si>
    <t>152326195312102290</t>
  </si>
  <si>
    <t>段有成</t>
  </si>
  <si>
    <t>152326195009212278</t>
  </si>
  <si>
    <t>魏国梅</t>
  </si>
  <si>
    <t>152326196401222280</t>
  </si>
  <si>
    <t>计秀琴</t>
  </si>
  <si>
    <t>152326194802242283</t>
  </si>
  <si>
    <t>田秀才</t>
  </si>
  <si>
    <t>152326195801102275</t>
  </si>
  <si>
    <t>姜坤</t>
  </si>
  <si>
    <t>152326195001132273</t>
  </si>
  <si>
    <t>唐玉梅</t>
  </si>
  <si>
    <t>152326197710142289</t>
  </si>
  <si>
    <t>姜国斌</t>
  </si>
  <si>
    <t>15232619571018229X</t>
  </si>
  <si>
    <t>王树耀</t>
  </si>
  <si>
    <t>152326196511082338</t>
  </si>
  <si>
    <t>闫喜民</t>
  </si>
  <si>
    <t>152326196408272272</t>
  </si>
  <si>
    <t>徐守林</t>
  </si>
  <si>
    <t>152326195105052294</t>
  </si>
  <si>
    <t>刘翠方</t>
  </si>
  <si>
    <t>152326194307242286</t>
  </si>
  <si>
    <t>22一月恢复/2022.6月增周桂兰</t>
  </si>
  <si>
    <t>姜有</t>
  </si>
  <si>
    <t>152326195310132277</t>
  </si>
  <si>
    <t>李淑芝</t>
  </si>
  <si>
    <t>152326195601252287</t>
  </si>
  <si>
    <t>孟宪珍</t>
  </si>
  <si>
    <t>152326194102112285</t>
  </si>
  <si>
    <t>孙淑英</t>
  </si>
  <si>
    <t>152326192802182285</t>
  </si>
  <si>
    <t>22一月恢复/2022.6月增姜伟</t>
  </si>
  <si>
    <t>王国珍</t>
  </si>
  <si>
    <t>152326194702012309</t>
  </si>
  <si>
    <t>孙淑花</t>
  </si>
  <si>
    <t>152326194512272281</t>
  </si>
  <si>
    <t>宋淑森</t>
  </si>
  <si>
    <t>152326194509192280</t>
  </si>
  <si>
    <t>2022.3月张树名死亡</t>
  </si>
  <si>
    <t>丁宇茉</t>
  </si>
  <si>
    <t>150525201504052284</t>
  </si>
  <si>
    <t>孙彦会</t>
  </si>
  <si>
    <t>152326197609212270</t>
  </si>
  <si>
    <t>2024.11月沈明珍死亡</t>
  </si>
  <si>
    <t>徐建</t>
  </si>
  <si>
    <t>152326199205052273</t>
  </si>
  <si>
    <t>段桂兰</t>
  </si>
  <si>
    <t>15232619600602230X</t>
  </si>
  <si>
    <t>何义</t>
  </si>
  <si>
    <t>152326195403052276</t>
  </si>
  <si>
    <t>于秀莲</t>
  </si>
  <si>
    <t>152326193701102287</t>
  </si>
  <si>
    <t>姜彩霞</t>
  </si>
  <si>
    <t>152326197302282282</t>
  </si>
  <si>
    <t>姜海荣</t>
  </si>
  <si>
    <t>152326196001012276</t>
  </si>
  <si>
    <t>刘贵森</t>
  </si>
  <si>
    <t>152326194907042296</t>
  </si>
  <si>
    <t>丁淑霞</t>
  </si>
  <si>
    <t>152326194301122283</t>
  </si>
  <si>
    <t>张树良</t>
  </si>
  <si>
    <t>152326195003162273</t>
  </si>
  <si>
    <t>23一月</t>
  </si>
  <si>
    <t>2024.5月闫秀霞死亡</t>
  </si>
  <si>
    <t>闫斌</t>
  </si>
  <si>
    <t>152326195408142270</t>
  </si>
  <si>
    <t>刘庆奎</t>
  </si>
  <si>
    <t>152326195007252276</t>
  </si>
  <si>
    <t>23六月</t>
  </si>
  <si>
    <t>孙景芳</t>
  </si>
  <si>
    <t>15232619590821228X</t>
  </si>
  <si>
    <t>李玉兰</t>
  </si>
  <si>
    <t>152326195502082286</t>
  </si>
  <si>
    <t>冯树强</t>
  </si>
  <si>
    <t>152326196201272275</t>
  </si>
  <si>
    <t>姜国文</t>
  </si>
  <si>
    <t>152326195905102317</t>
  </si>
  <si>
    <t>赵喜文</t>
  </si>
  <si>
    <t>152326196410112294</t>
  </si>
  <si>
    <t>徐守森</t>
  </si>
  <si>
    <t>152326195211102275</t>
  </si>
  <si>
    <t>丁发</t>
  </si>
  <si>
    <t>152326195909112272</t>
  </si>
  <si>
    <t>姜忠</t>
  </si>
  <si>
    <t>152326195607042272</t>
  </si>
  <si>
    <t>闫洪志</t>
  </si>
  <si>
    <t>152326195606172294</t>
  </si>
  <si>
    <t>刘翠芝</t>
  </si>
  <si>
    <t>152326195511032301</t>
  </si>
  <si>
    <t>2023.9月徐守会死亡</t>
  </si>
  <si>
    <t>孙淑兰</t>
  </si>
  <si>
    <t>15232619570724228X</t>
  </si>
  <si>
    <t>24一月</t>
  </si>
  <si>
    <t>霍秀英</t>
  </si>
  <si>
    <t>152326193804052286</t>
  </si>
  <si>
    <t>王树启</t>
  </si>
  <si>
    <t>152326195512262272</t>
  </si>
  <si>
    <t>2024.10月孙秀云死亡</t>
  </si>
  <si>
    <t>段桂荣</t>
  </si>
  <si>
    <t>152326193110012300</t>
  </si>
  <si>
    <t>姜海学</t>
  </si>
  <si>
    <t>152326195601222272</t>
  </si>
  <si>
    <t>朱凤君</t>
  </si>
  <si>
    <t>152326197008212275</t>
  </si>
  <si>
    <t>张树学</t>
  </si>
  <si>
    <t>152326195612182296</t>
  </si>
  <si>
    <t>24一月人户分离八仙筒</t>
  </si>
  <si>
    <t>姜万国</t>
  </si>
  <si>
    <t>152326196602042294</t>
  </si>
  <si>
    <t>张宝</t>
  </si>
  <si>
    <t>15232619670617227X</t>
  </si>
  <si>
    <t>朱凤阁</t>
  </si>
  <si>
    <t>152326196602022277</t>
  </si>
  <si>
    <t>郑喜春</t>
  </si>
  <si>
    <t>152326195701182271</t>
  </si>
  <si>
    <t>张琢</t>
  </si>
  <si>
    <t>152326194802242275</t>
  </si>
  <si>
    <t>闫丛</t>
  </si>
  <si>
    <t>152326195509052274</t>
  </si>
  <si>
    <t>陈丙军</t>
  </si>
  <si>
    <t>152326195412202272</t>
  </si>
  <si>
    <t>冯树斌</t>
  </si>
  <si>
    <t>152326196401172316</t>
  </si>
  <si>
    <t>杨占国</t>
  </si>
  <si>
    <t>15232619531019227X</t>
  </si>
  <si>
    <t>刘福芹</t>
  </si>
  <si>
    <t>152326195802282300</t>
  </si>
  <si>
    <t>郭树园</t>
  </si>
  <si>
    <t>152326196906272291</t>
  </si>
  <si>
    <t>姜悦</t>
  </si>
  <si>
    <t>152326195212262297</t>
  </si>
  <si>
    <t>姜国发</t>
  </si>
  <si>
    <t>152326195801272274</t>
  </si>
  <si>
    <t>丁贵</t>
  </si>
  <si>
    <t>152326195910202291</t>
  </si>
  <si>
    <t>刘玉兰</t>
  </si>
  <si>
    <t>152326194710232301</t>
  </si>
  <si>
    <t>王艳华</t>
  </si>
  <si>
    <t>152326197910162284</t>
  </si>
  <si>
    <t>门宝玉</t>
  </si>
  <si>
    <t>152326193404172270</t>
  </si>
  <si>
    <t>孙玉红</t>
  </si>
  <si>
    <t>152326197511152281</t>
  </si>
  <si>
    <t>李兴</t>
  </si>
  <si>
    <t>15232619600915229X</t>
  </si>
  <si>
    <t>24十月</t>
  </si>
  <si>
    <t>大吉尔仁达郎</t>
  </si>
  <si>
    <t>王金</t>
  </si>
  <si>
    <t>152326195608074073</t>
  </si>
  <si>
    <t>孙秀芝</t>
  </si>
  <si>
    <t>152326195412204083</t>
  </si>
  <si>
    <t>2022.7月卢凤军死亡/2023.5月减卢宗宇</t>
  </si>
  <si>
    <t>王连有</t>
  </si>
  <si>
    <t>152326195403034078</t>
  </si>
  <si>
    <t>付玉兰</t>
  </si>
  <si>
    <t>152326195810154106</t>
  </si>
  <si>
    <t>2023.4月李凤申死亡</t>
  </si>
  <si>
    <t>王连银</t>
  </si>
  <si>
    <t>152326195309114071</t>
  </si>
  <si>
    <t>高俊仪</t>
  </si>
  <si>
    <t>15232619480527407X</t>
  </si>
  <si>
    <t>张顺</t>
  </si>
  <si>
    <t>152326196612204074</t>
  </si>
  <si>
    <t>张凤海</t>
  </si>
  <si>
    <t>152326196003104094</t>
  </si>
  <si>
    <t>孙殿奎</t>
  </si>
  <si>
    <t>152326195404144076</t>
  </si>
  <si>
    <t>艾云凤</t>
  </si>
  <si>
    <t>15232619530520407X</t>
  </si>
  <si>
    <t xml:space="preserve">C1 </t>
  </si>
  <si>
    <t>艾云龙</t>
  </si>
  <si>
    <t>152326195204064098</t>
  </si>
  <si>
    <t>2022.6王素珍死亡</t>
  </si>
  <si>
    <t>张树英</t>
  </si>
  <si>
    <t>152326195212124089</t>
  </si>
  <si>
    <t>曹瑞金死亡</t>
  </si>
  <si>
    <t>贾桂兰</t>
  </si>
  <si>
    <t>152326194407104083</t>
  </si>
  <si>
    <t>姜贵</t>
  </si>
  <si>
    <t>15232619431207407X</t>
  </si>
  <si>
    <t>2023.5月张凤霞死亡</t>
  </si>
  <si>
    <t>孔令贵</t>
  </si>
  <si>
    <t>152326196010104113</t>
  </si>
  <si>
    <t>赖军</t>
  </si>
  <si>
    <t>152326195911024079</t>
  </si>
  <si>
    <t>李霞</t>
  </si>
  <si>
    <t>152326195501284089</t>
  </si>
  <si>
    <t>2024.12月李殿武死亡</t>
  </si>
  <si>
    <t>李凤琴</t>
  </si>
  <si>
    <t>152326195701114084</t>
  </si>
  <si>
    <t>崔树云</t>
  </si>
  <si>
    <t>152326195606124102</t>
  </si>
  <si>
    <t>李玉林死亡</t>
  </si>
  <si>
    <t>李玉民</t>
  </si>
  <si>
    <t>152326196904024075</t>
  </si>
  <si>
    <t>卢凤明</t>
  </si>
  <si>
    <t>152326195903134075</t>
  </si>
  <si>
    <t>卢文全</t>
  </si>
  <si>
    <t>152326196402234072</t>
  </si>
  <si>
    <t>秦占喜</t>
  </si>
  <si>
    <t>152326195402044071</t>
  </si>
  <si>
    <t>任国柱</t>
  </si>
  <si>
    <t>15232619551209407X</t>
  </si>
  <si>
    <t>盛宪玉</t>
  </si>
  <si>
    <t>152326196303074077</t>
  </si>
  <si>
    <t>盛宝玉</t>
  </si>
  <si>
    <t>时春财</t>
  </si>
  <si>
    <t>152326194506134077</t>
  </si>
  <si>
    <t>宋学</t>
  </si>
  <si>
    <t>152326196910154116</t>
  </si>
  <si>
    <t>苏桂荣</t>
  </si>
  <si>
    <t>152326194912104084</t>
  </si>
  <si>
    <t>孙福春</t>
  </si>
  <si>
    <t>152326198605064076</t>
  </si>
  <si>
    <t>孙玉忠死亡/2023.8月王殿花死亡</t>
  </si>
  <si>
    <t>褚忠杰</t>
  </si>
  <si>
    <t>152326194605204085</t>
  </si>
  <si>
    <t>王国强死亡</t>
  </si>
  <si>
    <t>15232619510116407X</t>
  </si>
  <si>
    <t>王树珍</t>
  </si>
  <si>
    <t>152326195901114089</t>
  </si>
  <si>
    <t>魏风军死亡</t>
  </si>
  <si>
    <t>王廷学</t>
  </si>
  <si>
    <t>152326195504204099</t>
  </si>
  <si>
    <t>褚中云死亡</t>
  </si>
  <si>
    <t>王玉环</t>
  </si>
  <si>
    <t>152326195008264084</t>
  </si>
  <si>
    <t>段桂霞</t>
  </si>
  <si>
    <t>152326193105204084</t>
  </si>
  <si>
    <t>魏广元死亡</t>
  </si>
  <si>
    <t>魏振荣</t>
  </si>
  <si>
    <t>152326194208144082</t>
  </si>
  <si>
    <t>温志富</t>
  </si>
  <si>
    <t>152326195102024079</t>
  </si>
  <si>
    <t>于占合</t>
  </si>
  <si>
    <t>152326195211184098</t>
  </si>
  <si>
    <t>张文兵</t>
  </si>
  <si>
    <t>152326196905154111</t>
  </si>
  <si>
    <t>董阳河</t>
  </si>
  <si>
    <t>15232619520514409X</t>
  </si>
  <si>
    <t>洪秀海</t>
  </si>
  <si>
    <t>152326195710094070</t>
  </si>
  <si>
    <t>李志</t>
  </si>
  <si>
    <t>15232619500516407X</t>
  </si>
  <si>
    <t>安桂荣</t>
  </si>
  <si>
    <t>152326195509134085</t>
  </si>
  <si>
    <t>王翠珍</t>
  </si>
  <si>
    <t>152326195401274086</t>
  </si>
  <si>
    <t>胡占奎</t>
  </si>
  <si>
    <t>152326195407194079</t>
  </si>
  <si>
    <t>洪秀刚</t>
  </si>
  <si>
    <t>152326196403034072</t>
  </si>
  <si>
    <t>王秋丽</t>
  </si>
  <si>
    <t>152326196005154087</t>
  </si>
  <si>
    <t>王国民死亡</t>
  </si>
  <si>
    <t>梁玉琴</t>
  </si>
  <si>
    <t>152326194809144088</t>
  </si>
  <si>
    <t>王廷财</t>
  </si>
  <si>
    <t>15232619580106407X</t>
  </si>
  <si>
    <t>张桂英</t>
  </si>
  <si>
    <t>152326193804014087</t>
  </si>
  <si>
    <t>张丽芹</t>
  </si>
  <si>
    <t>152326195205154087</t>
  </si>
  <si>
    <t>张凤江</t>
  </si>
  <si>
    <t>152326195405194075</t>
  </si>
  <si>
    <t>曲桂云</t>
  </si>
  <si>
    <t>15232619450612408X</t>
  </si>
  <si>
    <t>杜树元</t>
  </si>
  <si>
    <t>152326195509054093</t>
  </si>
  <si>
    <t>李玉坤</t>
  </si>
  <si>
    <t>152326195706224071</t>
  </si>
  <si>
    <t>李秀春</t>
  </si>
  <si>
    <t>152326194910124081</t>
  </si>
  <si>
    <t>王国军</t>
  </si>
  <si>
    <t>152326193403264093</t>
  </si>
  <si>
    <t>孙龙</t>
  </si>
  <si>
    <t>152326195203174076</t>
  </si>
  <si>
    <t>席洪恩</t>
  </si>
  <si>
    <t>152326193901144078</t>
  </si>
  <si>
    <t>张玉霞死亡</t>
  </si>
  <si>
    <t>吴玉芹</t>
  </si>
  <si>
    <t>152326194812054083</t>
  </si>
  <si>
    <t>2021.3季度马宪玉死亡</t>
  </si>
  <si>
    <t>田德财</t>
  </si>
  <si>
    <t>152326195112244075</t>
  </si>
  <si>
    <t>庞淑琴</t>
  </si>
  <si>
    <t>152326195507074103</t>
  </si>
  <si>
    <t>孙彬</t>
  </si>
  <si>
    <t>152326195610164115</t>
  </si>
  <si>
    <t>李丙臣</t>
  </si>
  <si>
    <t>152326195012114070</t>
  </si>
  <si>
    <t>肖凤合</t>
  </si>
  <si>
    <t>152326195301054115</t>
  </si>
  <si>
    <t>孔令文</t>
  </si>
  <si>
    <t>152326195309124077</t>
  </si>
  <si>
    <t>张福义</t>
  </si>
  <si>
    <t>152326196411304079</t>
  </si>
  <si>
    <t>王喜悦</t>
  </si>
  <si>
    <t>152326195108204070</t>
  </si>
  <si>
    <t>李宗全</t>
  </si>
  <si>
    <t>152326195612064070</t>
  </si>
  <si>
    <t>2020.4季度李秀兰死亡</t>
  </si>
  <si>
    <t>刘国富</t>
  </si>
  <si>
    <t>152326195108074093</t>
  </si>
  <si>
    <t>2023.3月李凤珍死亡</t>
  </si>
  <si>
    <t>刘桂兰</t>
  </si>
  <si>
    <t>152326194105094086</t>
  </si>
  <si>
    <t>倪彩玲</t>
  </si>
  <si>
    <t>152326195207204084</t>
  </si>
  <si>
    <t>王连喜</t>
  </si>
  <si>
    <t>152326196603214078</t>
  </si>
  <si>
    <t>魏振江</t>
  </si>
  <si>
    <t>152326196107174070</t>
  </si>
  <si>
    <t>杨树增</t>
  </si>
  <si>
    <t>152326195112084091</t>
  </si>
  <si>
    <t>陈忠</t>
  </si>
  <si>
    <t>152326195411284077</t>
  </si>
  <si>
    <t>许振青</t>
  </si>
  <si>
    <t>152326195502164070</t>
  </si>
  <si>
    <t>韩桂珍</t>
  </si>
  <si>
    <t>152326195412034125</t>
  </si>
  <si>
    <t>21四季度人户分离</t>
  </si>
  <si>
    <t>李文英</t>
  </si>
  <si>
    <t>152326195812024081</t>
  </si>
  <si>
    <t>21四季度</t>
  </si>
  <si>
    <t>2022.4月孙权死亡</t>
  </si>
  <si>
    <t>姜国民</t>
  </si>
  <si>
    <t>152326196912044076</t>
  </si>
  <si>
    <t>孔令双</t>
  </si>
  <si>
    <t>152326195511064071</t>
  </si>
  <si>
    <t>22三月</t>
  </si>
  <si>
    <t>洪秀龙</t>
  </si>
  <si>
    <t>152326196006124074</t>
  </si>
  <si>
    <t>2024.5月增姜秀芳</t>
  </si>
  <si>
    <t>孔令和</t>
  </si>
  <si>
    <t>15232619491010411X</t>
  </si>
  <si>
    <t>张福山</t>
  </si>
  <si>
    <t>152326195305284073</t>
  </si>
  <si>
    <t>许爱军</t>
  </si>
  <si>
    <t>152326195803164074</t>
  </si>
  <si>
    <t>施艳昌</t>
  </si>
  <si>
    <t>15232619570913408X</t>
  </si>
  <si>
    <t>2023.1月张福德死亡</t>
  </si>
  <si>
    <t>李英俊</t>
  </si>
  <si>
    <t>152326195201204091</t>
  </si>
  <si>
    <t>2024.9月刘素梅死亡</t>
  </si>
  <si>
    <t>韩树和</t>
  </si>
  <si>
    <t>152326195508254077</t>
  </si>
  <si>
    <t>刘玉莲</t>
  </si>
  <si>
    <t>152326195009024082</t>
  </si>
  <si>
    <t>王廷银</t>
  </si>
  <si>
    <t>152326195309304131</t>
  </si>
  <si>
    <t>李淑云</t>
  </si>
  <si>
    <t>152326194108254081</t>
  </si>
  <si>
    <t>董洋海</t>
  </si>
  <si>
    <t>152326194810094073</t>
  </si>
  <si>
    <t>曹瑞涛</t>
  </si>
  <si>
    <t>15232619591016407X</t>
  </si>
  <si>
    <t>曹瑞华</t>
  </si>
  <si>
    <t>152326194506134093</t>
  </si>
  <si>
    <t>2023.11月高凤云死亡</t>
  </si>
  <si>
    <t>陈久霞</t>
  </si>
  <si>
    <t>15232619480504408X</t>
  </si>
  <si>
    <t>宋全</t>
  </si>
  <si>
    <t>152326196502084075</t>
  </si>
  <si>
    <t>23五月</t>
  </si>
  <si>
    <t>王连军</t>
  </si>
  <si>
    <t>15232619591227407X</t>
  </si>
  <si>
    <t>23七月</t>
  </si>
  <si>
    <t>魏振和</t>
  </si>
  <si>
    <t>152326195507094075</t>
  </si>
  <si>
    <t>卢凤江</t>
  </si>
  <si>
    <t>152326196210174116</t>
  </si>
  <si>
    <t>王连春</t>
  </si>
  <si>
    <t>15232619611013407X</t>
  </si>
  <si>
    <t>刘占生</t>
  </si>
  <si>
    <t>152326196005124072</t>
  </si>
  <si>
    <t>23十二月</t>
  </si>
  <si>
    <t>李玉</t>
  </si>
  <si>
    <t>152326195709044076</t>
  </si>
  <si>
    <t>陈江</t>
  </si>
  <si>
    <t>152326196111114070</t>
  </si>
  <si>
    <t>李彩艳</t>
  </si>
  <si>
    <t>152326195902264089</t>
  </si>
  <si>
    <t>2023.12月米久财死亡</t>
  </si>
  <si>
    <t>杨树广</t>
  </si>
  <si>
    <t>152326195804244076</t>
  </si>
  <si>
    <t>韩树军</t>
  </si>
  <si>
    <t>152326196110104110</t>
  </si>
  <si>
    <t>秦景和</t>
  </si>
  <si>
    <t>152326196508034079</t>
  </si>
  <si>
    <t>李玉凡</t>
  </si>
  <si>
    <t>152326196006264077</t>
  </si>
  <si>
    <t>王立</t>
  </si>
  <si>
    <t>15232619630617409X</t>
  </si>
  <si>
    <t>褚忠义</t>
  </si>
  <si>
    <t>152326195201204075</t>
  </si>
  <si>
    <t>24六月</t>
  </si>
  <si>
    <t>王国安</t>
  </si>
  <si>
    <t>152326196505044095</t>
  </si>
  <si>
    <t>陈海</t>
  </si>
  <si>
    <t>152326195808224072</t>
  </si>
  <si>
    <t>王凤花</t>
  </si>
  <si>
    <t>152326196201254085</t>
  </si>
  <si>
    <t>谢彩云</t>
  </si>
  <si>
    <t>152326197701244101</t>
  </si>
  <si>
    <t>姚桂芝</t>
  </si>
  <si>
    <t>152326195406064088</t>
  </si>
  <si>
    <t>王宇忠</t>
  </si>
  <si>
    <t>152326196009174077</t>
  </si>
  <si>
    <t>田桂珍</t>
  </si>
  <si>
    <t>152326196108044083</t>
  </si>
  <si>
    <t>王连芬</t>
  </si>
  <si>
    <t>152326195009254080</t>
  </si>
  <si>
    <t>2023.5月许爱荣死亡/2024.9月恢复</t>
  </si>
  <si>
    <t>大台吉柏</t>
  </si>
  <si>
    <t>吴达巴</t>
  </si>
  <si>
    <t>152326194905282819</t>
  </si>
  <si>
    <t>孙丙海</t>
  </si>
  <si>
    <t>152326194906232813</t>
  </si>
  <si>
    <t>于巴特尔</t>
  </si>
  <si>
    <t>152326196308152812</t>
  </si>
  <si>
    <t>宝那达木都</t>
  </si>
  <si>
    <t>152326195904172815</t>
  </si>
  <si>
    <t>包模德格</t>
  </si>
  <si>
    <t>152326195112032849</t>
  </si>
  <si>
    <t>孟财音白乙拉</t>
  </si>
  <si>
    <t>152326198010082814</t>
  </si>
  <si>
    <t>于苏雅拉图</t>
  </si>
  <si>
    <t>152326198208022817</t>
  </si>
  <si>
    <t>吴领金花</t>
  </si>
  <si>
    <t>15232619560309282X</t>
  </si>
  <si>
    <t>李那顺勿力吉</t>
  </si>
  <si>
    <t>15232619600602281X</t>
  </si>
  <si>
    <t>王海梅荣</t>
  </si>
  <si>
    <t>152326194710082841</t>
  </si>
  <si>
    <t>佟海云</t>
  </si>
  <si>
    <t>152326196307122822</t>
  </si>
  <si>
    <t>龚满堂</t>
  </si>
  <si>
    <t>152326195501122813</t>
  </si>
  <si>
    <t>22四月人户分离</t>
  </si>
  <si>
    <t>包阿力埋胡乙嘎</t>
  </si>
  <si>
    <t>152326195309272811</t>
  </si>
  <si>
    <t>高达古拉</t>
  </si>
  <si>
    <t>152326195409152825</t>
  </si>
  <si>
    <t>24四月</t>
  </si>
  <si>
    <t>乌力吉套格套</t>
  </si>
  <si>
    <t>15232519781221251X</t>
  </si>
  <si>
    <t>马海梅</t>
  </si>
  <si>
    <t>152326197107062823</t>
  </si>
  <si>
    <t>代筒</t>
  </si>
  <si>
    <t>徐凤兰</t>
  </si>
  <si>
    <t>152326195409252287</t>
  </si>
  <si>
    <t>2021.3季度卜祥智死亡</t>
  </si>
  <si>
    <t>常凤兰</t>
  </si>
  <si>
    <t>152326194806072306</t>
  </si>
  <si>
    <t>陈士荣</t>
  </si>
  <si>
    <t>152326194811132270</t>
  </si>
  <si>
    <t>郝建辉</t>
  </si>
  <si>
    <t>152326198911162280</t>
  </si>
  <si>
    <t>崔井新死亡,崔丽媛转事实无人抚养</t>
  </si>
  <si>
    <t>崔永恒</t>
  </si>
  <si>
    <t>152326193703012277</t>
  </si>
  <si>
    <t>段文学</t>
  </si>
  <si>
    <t>152326194411022275</t>
  </si>
  <si>
    <t>李秀芝</t>
  </si>
  <si>
    <t>152326193807032280</t>
  </si>
  <si>
    <t>刘干</t>
  </si>
  <si>
    <t>152326194812142278</t>
  </si>
  <si>
    <t>2024.1月孙桂花死亡</t>
  </si>
  <si>
    <t>聂秀珍</t>
  </si>
  <si>
    <t>152326195708062280</t>
  </si>
  <si>
    <t>刘林死亡</t>
  </si>
  <si>
    <t>齐显廷</t>
  </si>
  <si>
    <t>152326194010132270</t>
  </si>
  <si>
    <t>2023.11月王秀兰死亡</t>
  </si>
  <si>
    <t>孟庆祥</t>
  </si>
  <si>
    <t>152326194501122296</t>
  </si>
  <si>
    <t>南国忠</t>
  </si>
  <si>
    <t>152326194902202270</t>
  </si>
  <si>
    <t>齐显贵</t>
  </si>
  <si>
    <t>152326195202202290</t>
  </si>
  <si>
    <t>张国芹死亡</t>
  </si>
  <si>
    <t>齐显志</t>
  </si>
  <si>
    <t>152326197305082278</t>
  </si>
  <si>
    <t>A</t>
  </si>
  <si>
    <t>乔树兰</t>
  </si>
  <si>
    <t>152326193912262280</t>
  </si>
  <si>
    <t>徐淑凤</t>
  </si>
  <si>
    <t>152326194212242283</t>
  </si>
  <si>
    <t>秦荣九死亡</t>
  </si>
  <si>
    <t>孙树英</t>
  </si>
  <si>
    <t>152326194210202288</t>
  </si>
  <si>
    <t>王桂琴</t>
  </si>
  <si>
    <t>15232619491129228X</t>
  </si>
  <si>
    <t>王伟</t>
  </si>
  <si>
    <t>152326197002062296</t>
  </si>
  <si>
    <t>张凤琴</t>
  </si>
  <si>
    <t>152326194610062288</t>
  </si>
  <si>
    <t>2023.1月席景富死亡</t>
  </si>
  <si>
    <t>张吉福</t>
  </si>
  <si>
    <t>152326194610192277</t>
  </si>
  <si>
    <t>2022.1于占莲死亡</t>
  </si>
  <si>
    <t>张树全</t>
  </si>
  <si>
    <t>152326196802192270</t>
  </si>
  <si>
    <t>张玉江</t>
  </si>
  <si>
    <t>152326194503012277</t>
  </si>
  <si>
    <t>赵国山</t>
  </si>
  <si>
    <t>152326194610162270</t>
  </si>
  <si>
    <t>郑相彬</t>
  </si>
  <si>
    <t>152326195110242295</t>
  </si>
  <si>
    <t xml:space="preserve">代筒 </t>
  </si>
  <si>
    <t>席文</t>
  </si>
  <si>
    <t>152326195409062272</t>
  </si>
  <si>
    <t>16三（人户分离</t>
  </si>
  <si>
    <t>崔井林</t>
  </si>
  <si>
    <t>152326195301112274</t>
  </si>
  <si>
    <t>何文忠</t>
  </si>
  <si>
    <t>152326195402012272</t>
  </si>
  <si>
    <t>欧喜才</t>
  </si>
  <si>
    <t>152326198407302272</t>
  </si>
  <si>
    <t>刘吉新</t>
  </si>
  <si>
    <t>152326196201112271</t>
  </si>
  <si>
    <t>李国林</t>
  </si>
  <si>
    <t>152326195509092292</t>
  </si>
  <si>
    <t>朱龙辉</t>
  </si>
  <si>
    <t>152326198708082285</t>
  </si>
  <si>
    <t>19三季度（人户分离）</t>
  </si>
  <si>
    <t>宋淑花</t>
  </si>
  <si>
    <t>15232619410616228X</t>
  </si>
  <si>
    <t>宋秀兰</t>
  </si>
  <si>
    <t>152326195107172281</t>
  </si>
  <si>
    <t>吴玉琴</t>
  </si>
  <si>
    <t>152326195103302288</t>
  </si>
  <si>
    <t>王定芝</t>
  </si>
  <si>
    <t>152326194703112280</t>
  </si>
  <si>
    <t>舒桂霞</t>
  </si>
  <si>
    <t>152326194810282285</t>
  </si>
  <si>
    <t>李瑞</t>
  </si>
  <si>
    <t>15232619510805229X</t>
  </si>
  <si>
    <t>高玉平</t>
  </si>
  <si>
    <t>152326193907252272</t>
  </si>
  <si>
    <t>张树信</t>
  </si>
  <si>
    <t>152326195705202313</t>
  </si>
  <si>
    <t>安保</t>
  </si>
  <si>
    <t>152326196708032318</t>
  </si>
  <si>
    <t>刘富</t>
  </si>
  <si>
    <t>152326195208242293</t>
  </si>
  <si>
    <t>张桂芝</t>
  </si>
  <si>
    <t>152326194401222281</t>
  </si>
  <si>
    <t>李秀芬</t>
  </si>
  <si>
    <t>152326194609162302</t>
  </si>
  <si>
    <t>2019.4季度专项治理停发恢复/2023.5月李凤和死亡</t>
  </si>
  <si>
    <t>徐淑华</t>
  </si>
  <si>
    <t>152326196305242281</t>
  </si>
  <si>
    <t>席海权</t>
  </si>
  <si>
    <t>152326198212202271</t>
  </si>
  <si>
    <t>吴音花</t>
  </si>
  <si>
    <t>152326198203147880</t>
  </si>
  <si>
    <t>20三季度人户分离</t>
  </si>
  <si>
    <t>徐砚华</t>
  </si>
  <si>
    <t>152326197205102278</t>
  </si>
  <si>
    <t>20四季度恢复</t>
  </si>
  <si>
    <t>刘振海</t>
  </si>
  <si>
    <t>152326195003122271</t>
  </si>
  <si>
    <t>吕玉</t>
  </si>
  <si>
    <t>152326194911292298</t>
  </si>
  <si>
    <t>崔永明</t>
  </si>
  <si>
    <t>152326195106042274</t>
  </si>
  <si>
    <t>刘青林</t>
  </si>
  <si>
    <t>152326194905152299</t>
  </si>
  <si>
    <t>贾振义</t>
  </si>
  <si>
    <t>152326194903112277</t>
  </si>
  <si>
    <t>王建国</t>
  </si>
  <si>
    <t>152326195604062315</t>
  </si>
  <si>
    <t>南玉堂</t>
  </si>
  <si>
    <t>152326195012092297</t>
  </si>
  <si>
    <t>田国林</t>
  </si>
  <si>
    <t>152326195407072274</t>
  </si>
  <si>
    <t>刘凤芝</t>
  </si>
  <si>
    <t>152326195802022285</t>
  </si>
  <si>
    <t>2024.3月欧瑞彬死亡</t>
  </si>
  <si>
    <t>齐显军</t>
  </si>
  <si>
    <t>152326195904082318</t>
  </si>
  <si>
    <t>齐显文</t>
  </si>
  <si>
    <t>152326195610212279</t>
  </si>
  <si>
    <t>刘凤祥</t>
  </si>
  <si>
    <t>152326195912052274</t>
  </si>
  <si>
    <t>王凤霞</t>
  </si>
  <si>
    <t>152326194908102289</t>
  </si>
  <si>
    <t>姚利</t>
  </si>
  <si>
    <t>152326197803242270</t>
  </si>
  <si>
    <t>刘吉祥</t>
  </si>
  <si>
    <t>152326194907222270</t>
  </si>
  <si>
    <t>陈士富</t>
  </si>
  <si>
    <t>152326195308192318</t>
  </si>
  <si>
    <t>李九国</t>
  </si>
  <si>
    <t>152326197404012275</t>
  </si>
  <si>
    <t>刘喜忠</t>
  </si>
  <si>
    <t>152326195304202339</t>
  </si>
  <si>
    <t>高国兴</t>
  </si>
  <si>
    <t>152326195304192273</t>
  </si>
  <si>
    <t>齐显彬</t>
  </si>
  <si>
    <t>152326195711192270</t>
  </si>
  <si>
    <t>152326196005162298</t>
  </si>
  <si>
    <t>蒲金玲</t>
  </si>
  <si>
    <t>152326197809226888</t>
  </si>
  <si>
    <t>舒桂芹</t>
  </si>
  <si>
    <t>152326194708262288</t>
  </si>
  <si>
    <t>闫桂兰</t>
  </si>
  <si>
    <t>152326195005102282</t>
  </si>
  <si>
    <t>于海</t>
  </si>
  <si>
    <t>152326199308272279</t>
  </si>
  <si>
    <t>22九月</t>
  </si>
  <si>
    <t>郑富</t>
  </si>
  <si>
    <t>152326195007192293</t>
  </si>
  <si>
    <t>孙跃军</t>
  </si>
  <si>
    <t>152326196203052276</t>
  </si>
  <si>
    <t>22十月</t>
  </si>
  <si>
    <t>张玉新</t>
  </si>
  <si>
    <t>152326195910172272</t>
  </si>
  <si>
    <t>段广林</t>
  </si>
  <si>
    <t>152326194908102318</t>
  </si>
  <si>
    <t>吴凤</t>
  </si>
  <si>
    <t>152326195011122271</t>
  </si>
  <si>
    <t>刘佳棋</t>
  </si>
  <si>
    <t>152326200509022298</t>
  </si>
  <si>
    <t>吕桂发</t>
  </si>
  <si>
    <t>152326196310192274</t>
  </si>
  <si>
    <t>王秀英</t>
  </si>
  <si>
    <t>152326193111182280</t>
  </si>
  <si>
    <t>李桂英</t>
  </si>
  <si>
    <t>152326195612102305</t>
  </si>
  <si>
    <t>刘俊云</t>
  </si>
  <si>
    <t>152324195801146822</t>
  </si>
  <si>
    <t>22十二月人户分离</t>
  </si>
  <si>
    <t>闫淑芳</t>
  </si>
  <si>
    <t>152326195904152283</t>
  </si>
  <si>
    <t>李军</t>
  </si>
  <si>
    <t>152326196808092297</t>
  </si>
  <si>
    <t>李建华</t>
  </si>
  <si>
    <t>152326196205102329</t>
  </si>
  <si>
    <t>吴瑞</t>
  </si>
  <si>
    <t>152326195411122270</t>
  </si>
  <si>
    <t>2024.3月朱翠琴死亡</t>
  </si>
  <si>
    <t>张桂珍</t>
  </si>
  <si>
    <t>152326195404242282</t>
  </si>
  <si>
    <t>张树春</t>
  </si>
  <si>
    <t>15232619700206227X</t>
  </si>
  <si>
    <t>高恩泽</t>
  </si>
  <si>
    <t>152326200605092296</t>
  </si>
  <si>
    <t>李月</t>
  </si>
  <si>
    <t>152326195609142277</t>
  </si>
  <si>
    <t>候永和</t>
  </si>
  <si>
    <t>152326196002172298</t>
  </si>
  <si>
    <t>齐显民</t>
  </si>
  <si>
    <t>152326195204112272</t>
  </si>
  <si>
    <t>欧瑞军</t>
  </si>
  <si>
    <t>152326196104282279</t>
  </si>
  <si>
    <t>刘青军</t>
  </si>
  <si>
    <t>15232619650616227X</t>
  </si>
  <si>
    <t>张静春</t>
  </si>
  <si>
    <t>152326196911222272</t>
  </si>
  <si>
    <t>王慧聪</t>
  </si>
  <si>
    <t>15232619710303282X</t>
  </si>
  <si>
    <t>23六月恢复</t>
  </si>
  <si>
    <t>崔彩玉</t>
  </si>
  <si>
    <t>152326197802082287</t>
  </si>
  <si>
    <t>23七月恢复</t>
  </si>
  <si>
    <t>郑玉林</t>
  </si>
  <si>
    <t>15232619591222227X</t>
  </si>
  <si>
    <t>舒立财</t>
  </si>
  <si>
    <t>152326196601232272</t>
  </si>
  <si>
    <t>刘丙臣</t>
  </si>
  <si>
    <t>152326196405282299</t>
  </si>
  <si>
    <t>杨海艳</t>
  </si>
  <si>
    <t>152326198209152306</t>
  </si>
  <si>
    <t>152326195502152301</t>
  </si>
  <si>
    <t>林翠芝</t>
  </si>
  <si>
    <t>152326195711262304</t>
  </si>
  <si>
    <t>2024.6月舒立国死亡</t>
  </si>
  <si>
    <t>吕志海</t>
  </si>
  <si>
    <t>152326196204262275</t>
  </si>
  <si>
    <t>孙成义</t>
  </si>
  <si>
    <t>152326195209192275</t>
  </si>
  <si>
    <t>席会</t>
  </si>
  <si>
    <t>152326196301072270</t>
  </si>
  <si>
    <t>王素艳</t>
  </si>
  <si>
    <t>152326196506092283</t>
  </si>
  <si>
    <t>李艳华</t>
  </si>
  <si>
    <t>15232619631118230X</t>
  </si>
  <si>
    <t>王素云</t>
  </si>
  <si>
    <t>152326195212152282</t>
  </si>
  <si>
    <t>李学江</t>
  </si>
  <si>
    <t>152326196109282278</t>
  </si>
  <si>
    <t>张春生</t>
  </si>
  <si>
    <t>152326197012082274</t>
  </si>
  <si>
    <t>张翠荣</t>
  </si>
  <si>
    <t>152326195808152320</t>
  </si>
  <si>
    <t>于江</t>
  </si>
  <si>
    <t>152326195809162299</t>
  </si>
  <si>
    <t>24八月</t>
  </si>
  <si>
    <t>王贵友</t>
  </si>
  <si>
    <t>152326195201212278</t>
  </si>
  <si>
    <t>李九才</t>
  </si>
  <si>
    <t>15232619630420227X</t>
  </si>
  <si>
    <t>武相志</t>
  </si>
  <si>
    <t>152326197109132290</t>
  </si>
  <si>
    <t>2024.9月减张凤梅，武亚然（新户30%抽查）</t>
  </si>
  <si>
    <t>刘玉芳</t>
  </si>
  <si>
    <t>152326196901184102</t>
  </si>
  <si>
    <t>王贵</t>
  </si>
  <si>
    <t>152326196310252273</t>
  </si>
  <si>
    <t>王翠娥</t>
  </si>
  <si>
    <t>152326195812072307</t>
  </si>
  <si>
    <t>卜祥林</t>
  </si>
  <si>
    <t>152326196012292277</t>
  </si>
  <si>
    <t>唐英</t>
  </si>
  <si>
    <t>152326193805162284</t>
  </si>
  <si>
    <t>张海军</t>
  </si>
  <si>
    <t>152326196303172275</t>
  </si>
  <si>
    <t>2024.9月恢复并提标/5C2提5C1</t>
  </si>
  <si>
    <t>张淑欣</t>
  </si>
  <si>
    <t>152326196908182281</t>
  </si>
  <si>
    <t>东哈日牙图</t>
  </si>
  <si>
    <t>刘桂荣</t>
  </si>
  <si>
    <t>152326194609054088</t>
  </si>
  <si>
    <t>安桂琴</t>
  </si>
  <si>
    <t>152326194608174088</t>
  </si>
  <si>
    <t>白云权</t>
  </si>
  <si>
    <t>152326195609074075</t>
  </si>
  <si>
    <t>宝军</t>
  </si>
  <si>
    <t>15232619531224407X</t>
  </si>
  <si>
    <t>宝香子</t>
  </si>
  <si>
    <t>152326195908104107</t>
  </si>
  <si>
    <t>韩广志死亡</t>
  </si>
  <si>
    <t>李金海</t>
  </si>
  <si>
    <t>152326193302164077</t>
  </si>
  <si>
    <t>代桂兰2021.1季度死亡</t>
  </si>
  <si>
    <t>李青英</t>
  </si>
  <si>
    <t>152326194404274087</t>
  </si>
  <si>
    <t>隋秀荣</t>
  </si>
  <si>
    <t>152326194806064082</t>
  </si>
  <si>
    <t>李清俊死亡</t>
  </si>
  <si>
    <t>李永利</t>
  </si>
  <si>
    <t>152326198012144070</t>
  </si>
  <si>
    <t>刘朝鲁巴根</t>
  </si>
  <si>
    <t>152326195709254073</t>
  </si>
  <si>
    <t>王成</t>
  </si>
  <si>
    <t>15232619671112407X</t>
  </si>
  <si>
    <t>王秀芝</t>
  </si>
  <si>
    <t>152326195412184107</t>
  </si>
  <si>
    <t>吴国珍</t>
  </si>
  <si>
    <t>152326194911284079</t>
  </si>
  <si>
    <t>席桂珍</t>
  </si>
  <si>
    <t>152326195206194080</t>
  </si>
  <si>
    <t>赵德军</t>
  </si>
  <si>
    <t>152326195412014095</t>
  </si>
  <si>
    <t>李文</t>
  </si>
  <si>
    <t>152326195302124074</t>
  </si>
  <si>
    <t>宝云峰</t>
  </si>
  <si>
    <t>152326196710144095</t>
  </si>
  <si>
    <t>任贵英</t>
  </si>
  <si>
    <t>152326194109024106</t>
  </si>
  <si>
    <t>18三季度（人户分离）</t>
  </si>
  <si>
    <t>席金邓</t>
  </si>
  <si>
    <t>152326197512274088</t>
  </si>
  <si>
    <t>19四季度恢复</t>
  </si>
  <si>
    <t>唐喇嘛死亡</t>
  </si>
  <si>
    <t>宫彩军</t>
  </si>
  <si>
    <t>152326195303074072</t>
  </si>
  <si>
    <t>胡志敏</t>
  </si>
  <si>
    <t>152326198309294125</t>
  </si>
  <si>
    <t>20四季度（人户分离）</t>
  </si>
  <si>
    <t>2022.5月赵海彬死亡</t>
  </si>
  <si>
    <t>白云才</t>
  </si>
  <si>
    <t>152326195306134077</t>
  </si>
  <si>
    <t>宝吉日木图</t>
  </si>
  <si>
    <t>152326198407124074</t>
  </si>
  <si>
    <t>白云龙</t>
  </si>
  <si>
    <t>15232619501201407X</t>
  </si>
  <si>
    <t>武秀兰</t>
  </si>
  <si>
    <t>152326194409024087</t>
  </si>
  <si>
    <t>赵国生</t>
  </si>
  <si>
    <t>152326196006034079</t>
  </si>
  <si>
    <t>21三季度人户分离</t>
  </si>
  <si>
    <t>周世军</t>
  </si>
  <si>
    <t>152326195701034076</t>
  </si>
  <si>
    <t>张凤英</t>
  </si>
  <si>
    <t>152326195209154084</t>
  </si>
  <si>
    <t>2024.4月金文生死亡</t>
  </si>
  <si>
    <t>武秀芝</t>
  </si>
  <si>
    <t>152326194612064084</t>
  </si>
  <si>
    <t>武秀芹</t>
  </si>
  <si>
    <t>152326195007134085</t>
  </si>
  <si>
    <t>吴金花</t>
  </si>
  <si>
    <t>152326195303014088</t>
  </si>
  <si>
    <t>宝志民</t>
  </si>
  <si>
    <t>152326195605024097</t>
  </si>
  <si>
    <t>安桂兰</t>
  </si>
  <si>
    <t>152326194208024080</t>
  </si>
  <si>
    <t>赵彩宏</t>
  </si>
  <si>
    <t>152326198812234082</t>
  </si>
  <si>
    <t>24四月恢复</t>
  </si>
  <si>
    <t>2024.3月预警停发</t>
  </si>
  <si>
    <t>东哈</t>
  </si>
  <si>
    <t>金艳山</t>
  </si>
  <si>
    <t>152326199504214076</t>
  </si>
  <si>
    <t>东明村</t>
  </si>
  <si>
    <t>成恩军</t>
  </si>
  <si>
    <t>152326197507292273</t>
  </si>
  <si>
    <t>2022.8月成丹丹取消</t>
  </si>
  <si>
    <t>王秀平</t>
  </si>
  <si>
    <t>152326196208202288</t>
  </si>
  <si>
    <t>19一季度</t>
  </si>
  <si>
    <t>崔东跃死亡</t>
  </si>
  <si>
    <t>程佳轩</t>
  </si>
  <si>
    <t>150525201502202293</t>
  </si>
  <si>
    <t>2021.4季度减程利、崔淑红</t>
  </si>
  <si>
    <t>米玉玲</t>
  </si>
  <si>
    <t>152326196308062286</t>
  </si>
  <si>
    <t>安锡和</t>
  </si>
  <si>
    <t>152326194610052274</t>
  </si>
  <si>
    <t>成恩华</t>
  </si>
  <si>
    <t>152326195412032277</t>
  </si>
  <si>
    <t>2022.5月马桂云死亡</t>
  </si>
  <si>
    <t>昝花枝</t>
  </si>
  <si>
    <t>152326196212272326</t>
  </si>
  <si>
    <t>2024.11月崔国军死亡</t>
  </si>
  <si>
    <t>丁宝才</t>
  </si>
  <si>
    <t>152326196007272271</t>
  </si>
  <si>
    <t>2021.4季度减丁来子，结婚、2022.11月增谢桂珍</t>
  </si>
  <si>
    <t>丁宝全</t>
  </si>
  <si>
    <t>152326195201242274</t>
  </si>
  <si>
    <t>樊国珍</t>
  </si>
  <si>
    <t>152326195104152277</t>
  </si>
  <si>
    <t>樊秀歧</t>
  </si>
  <si>
    <t>152326195704142275</t>
  </si>
  <si>
    <t>付国江</t>
  </si>
  <si>
    <t>152326195104202270</t>
  </si>
  <si>
    <t>增张淑芹</t>
  </si>
  <si>
    <t>耿士海</t>
  </si>
  <si>
    <t>152326195207182292</t>
  </si>
  <si>
    <t>韩宝林</t>
  </si>
  <si>
    <t>152326194605042274</t>
  </si>
  <si>
    <t>韩国才</t>
  </si>
  <si>
    <t>152326194807022271</t>
  </si>
  <si>
    <t>2023.3月周香艳死亡</t>
  </si>
  <si>
    <t>胡国俊</t>
  </si>
  <si>
    <t>152326194201032272</t>
  </si>
  <si>
    <t>姜臣</t>
  </si>
  <si>
    <t>152326195402242270</t>
  </si>
  <si>
    <t>刘常英</t>
  </si>
  <si>
    <t>152326195306022286</t>
  </si>
  <si>
    <t>姜河死亡</t>
  </si>
  <si>
    <t>雷秀云</t>
  </si>
  <si>
    <t>15232619501112228X</t>
  </si>
  <si>
    <t>152326193809242281</t>
  </si>
  <si>
    <t>李清海</t>
  </si>
  <si>
    <t>152326195405152270</t>
  </si>
  <si>
    <t>李淑芬</t>
  </si>
  <si>
    <t>15232619580527228X</t>
  </si>
  <si>
    <t>李树青</t>
  </si>
  <si>
    <t>152326195908062277</t>
  </si>
  <si>
    <t>李晓伟</t>
  </si>
  <si>
    <t>152326199807102311</t>
  </si>
  <si>
    <t>李玉廷</t>
  </si>
  <si>
    <t>152326195207172270</t>
  </si>
  <si>
    <t>林凤春</t>
  </si>
  <si>
    <t>152326194609102270</t>
  </si>
  <si>
    <t>刘发</t>
  </si>
  <si>
    <t>152326196606092272</t>
  </si>
  <si>
    <t>刘桂花</t>
  </si>
  <si>
    <t>152326195703262283</t>
  </si>
  <si>
    <t>刘桂岐</t>
  </si>
  <si>
    <t>152326195002282273</t>
  </si>
  <si>
    <t>刘学</t>
  </si>
  <si>
    <t>152326197310122377</t>
  </si>
  <si>
    <t>周荣花</t>
  </si>
  <si>
    <t>152326196808222282</t>
  </si>
  <si>
    <t>柳永财死亡</t>
  </si>
  <si>
    <t>马应龙</t>
  </si>
  <si>
    <t>152326197705102274</t>
  </si>
  <si>
    <t>2021.4季度离婚单立户</t>
  </si>
  <si>
    <t>孟庆水</t>
  </si>
  <si>
    <t>152326194707122275</t>
  </si>
  <si>
    <t>2023.11月李淑花死亡</t>
  </si>
  <si>
    <t>钱永民</t>
  </si>
  <si>
    <t>152326196003172273</t>
  </si>
  <si>
    <t>乔素珍</t>
  </si>
  <si>
    <t>152326193901122282</t>
  </si>
  <si>
    <t>石显峰</t>
  </si>
  <si>
    <t>152326195806162277</t>
  </si>
  <si>
    <t>石显光</t>
  </si>
  <si>
    <t>152326195701092292</t>
  </si>
  <si>
    <t>苏桂珍</t>
  </si>
  <si>
    <t>15232619421016228X</t>
  </si>
  <si>
    <t>孙久贵</t>
  </si>
  <si>
    <t>152326195412282313</t>
  </si>
  <si>
    <t>张秀枝</t>
  </si>
  <si>
    <t>152326195609102304</t>
  </si>
  <si>
    <t>孙玉辰死亡</t>
  </si>
  <si>
    <t>王福忠</t>
  </si>
  <si>
    <t>152326195808182271</t>
  </si>
  <si>
    <t>王久民</t>
  </si>
  <si>
    <t>152326196612152278</t>
  </si>
  <si>
    <t>邵淑青</t>
  </si>
  <si>
    <t>152326195310092287</t>
  </si>
  <si>
    <t>2023.1月王云池死亡</t>
  </si>
  <si>
    <t>王志发</t>
  </si>
  <si>
    <t>152326194802262276</t>
  </si>
  <si>
    <t>王子义</t>
  </si>
  <si>
    <t>152326195612062278</t>
  </si>
  <si>
    <t>高福英</t>
  </si>
  <si>
    <t>152326194907152284</t>
  </si>
  <si>
    <t>魏凤志死亡</t>
  </si>
  <si>
    <t>孟宪云</t>
  </si>
  <si>
    <t>152326195912202308</t>
  </si>
  <si>
    <t>2020.3季度增魏东、魏红丽两人/2023.8月魏永顺死亡</t>
  </si>
  <si>
    <t>吴桂范</t>
  </si>
  <si>
    <t>152326194111082284</t>
  </si>
  <si>
    <t>吴庆海</t>
  </si>
  <si>
    <t>152326195507202291</t>
  </si>
  <si>
    <t>夏广仁</t>
  </si>
  <si>
    <t>152326195305032271</t>
  </si>
  <si>
    <t>徐荣</t>
  </si>
  <si>
    <t>152326195203092281</t>
  </si>
  <si>
    <t>徐铁</t>
  </si>
  <si>
    <t>152326195203242278</t>
  </si>
  <si>
    <t>许芳</t>
  </si>
  <si>
    <t>152326195208242277</t>
  </si>
  <si>
    <t>杨树德</t>
  </si>
  <si>
    <t>152326195410092292</t>
  </si>
  <si>
    <t>杨兴民</t>
  </si>
  <si>
    <t>152326195702212276</t>
  </si>
  <si>
    <t>于兆贵</t>
  </si>
  <si>
    <t>152326195806162293</t>
  </si>
  <si>
    <t>张翠兰</t>
  </si>
  <si>
    <t>152326194603102288</t>
  </si>
  <si>
    <t>张恩</t>
  </si>
  <si>
    <t>152326195612032271</t>
  </si>
  <si>
    <t>张廷瑞</t>
  </si>
  <si>
    <t>152326193311252271</t>
  </si>
  <si>
    <t>增张永波/2022.12月徐秀兰死亡</t>
  </si>
  <si>
    <t>张万学</t>
  </si>
  <si>
    <t>152326196212282276</t>
  </si>
  <si>
    <t>张文</t>
  </si>
  <si>
    <t>152326194802102272</t>
  </si>
  <si>
    <t>张文学</t>
  </si>
  <si>
    <t>152326195402272277</t>
  </si>
  <si>
    <t>张秀荣</t>
  </si>
  <si>
    <t>152326195111292286</t>
  </si>
  <si>
    <t>张誉</t>
  </si>
  <si>
    <t>152326195501182277</t>
  </si>
  <si>
    <t>张岳</t>
  </si>
  <si>
    <t>152326194405062297</t>
  </si>
  <si>
    <t>赵彩霞</t>
  </si>
  <si>
    <t>152326196305032305</t>
  </si>
  <si>
    <t>齐卫死亡</t>
  </si>
  <si>
    <t>赵树森</t>
  </si>
  <si>
    <t>152326194712262272</t>
  </si>
  <si>
    <t>赵树学</t>
  </si>
  <si>
    <t>152326196209272296</t>
  </si>
  <si>
    <t>周军</t>
  </si>
  <si>
    <t>152326196309032273</t>
  </si>
  <si>
    <t>朱殿兰</t>
  </si>
  <si>
    <t>152326195509232283</t>
  </si>
  <si>
    <t>朱广义</t>
  </si>
  <si>
    <t>152326195204132273</t>
  </si>
  <si>
    <t>安庆</t>
  </si>
  <si>
    <t>152326197610122299</t>
  </si>
  <si>
    <t>取消李文玲</t>
  </si>
  <si>
    <t>张全波</t>
  </si>
  <si>
    <t>152326196103042273</t>
  </si>
  <si>
    <t>成恩江</t>
  </si>
  <si>
    <t>152326196607022276</t>
  </si>
  <si>
    <t>张学军</t>
  </si>
  <si>
    <t>152326198404252273</t>
  </si>
  <si>
    <t>卜庆瑞</t>
  </si>
  <si>
    <t>152326195303012277</t>
  </si>
  <si>
    <t>周凤云</t>
  </si>
  <si>
    <t>152326196501052303</t>
  </si>
  <si>
    <t>李新</t>
  </si>
  <si>
    <t>152326196511052278</t>
  </si>
  <si>
    <t>王博</t>
  </si>
  <si>
    <t>150525201412092270</t>
  </si>
  <si>
    <t>李雪源</t>
  </si>
  <si>
    <t>150525200908232295</t>
  </si>
  <si>
    <t>李坤</t>
  </si>
  <si>
    <t>152326196009032271</t>
  </si>
  <si>
    <t>152326195401302278</t>
  </si>
  <si>
    <t>李静</t>
  </si>
  <si>
    <t>152326197207262283</t>
  </si>
  <si>
    <t>2022.11月雷胜合死亡</t>
  </si>
  <si>
    <t>耿秀芳</t>
  </si>
  <si>
    <t>152326193601072287</t>
  </si>
  <si>
    <t>17二季度（人户分离）</t>
  </si>
  <si>
    <t>赵文才</t>
  </si>
  <si>
    <t>152326196305052277</t>
  </si>
  <si>
    <t>孙秀花</t>
  </si>
  <si>
    <t>152326195411022288</t>
  </si>
  <si>
    <t>童悦红</t>
  </si>
  <si>
    <t>152326197309122302</t>
  </si>
  <si>
    <t>2023.8月取消赵曙光、赵鹏、赵彤</t>
  </si>
  <si>
    <t>邵园飞</t>
  </si>
  <si>
    <t>152326199006042283</t>
  </si>
  <si>
    <t>卜范琴</t>
  </si>
  <si>
    <t>152326198905132288</t>
  </si>
  <si>
    <t>崔红伟</t>
  </si>
  <si>
    <t>152326198610257884</t>
  </si>
  <si>
    <t>吴金玉</t>
  </si>
  <si>
    <t>152326195705072299</t>
  </si>
  <si>
    <t>李玉军</t>
  </si>
  <si>
    <t>152326195402192277</t>
  </si>
  <si>
    <t>昝士青</t>
  </si>
  <si>
    <t>152326196404122277</t>
  </si>
  <si>
    <t>胡占民</t>
  </si>
  <si>
    <t>152326196307302276</t>
  </si>
  <si>
    <t>王怀志</t>
  </si>
  <si>
    <t>152326195703112277</t>
  </si>
  <si>
    <t>段玉学</t>
  </si>
  <si>
    <t>152326194412132273</t>
  </si>
  <si>
    <t>吕相花</t>
  </si>
  <si>
    <t>152326195612262288</t>
  </si>
  <si>
    <t>王素花</t>
  </si>
  <si>
    <t>15232619440225228X</t>
  </si>
  <si>
    <t>王福成</t>
  </si>
  <si>
    <t>152326196406162272</t>
  </si>
  <si>
    <t>刘桂臣</t>
  </si>
  <si>
    <t>15232619540310227X</t>
  </si>
  <si>
    <t>姜军</t>
  </si>
  <si>
    <t>152326195212262270</t>
  </si>
  <si>
    <t>李玉琢</t>
  </si>
  <si>
    <t>152326196308292276</t>
  </si>
  <si>
    <t>周淑英</t>
  </si>
  <si>
    <t>152326195412252288</t>
  </si>
  <si>
    <t>张淑芹</t>
  </si>
  <si>
    <t>152326196202062288</t>
  </si>
  <si>
    <t>刘祥</t>
  </si>
  <si>
    <t>152326195802172275</t>
  </si>
  <si>
    <t>韩翠芹</t>
  </si>
  <si>
    <t>152326195705202284</t>
  </si>
  <si>
    <t>张万良</t>
  </si>
  <si>
    <t>152326194501292279</t>
  </si>
  <si>
    <t>魏凤坤</t>
  </si>
  <si>
    <t>152326194511062274</t>
  </si>
  <si>
    <t>王佩珍</t>
  </si>
  <si>
    <t>152326193702262282</t>
  </si>
  <si>
    <t>孙桂霞</t>
  </si>
  <si>
    <t>152326195501232289</t>
  </si>
  <si>
    <t>邵志新</t>
  </si>
  <si>
    <t>152326196301062275</t>
  </si>
  <si>
    <t>22三月恢复</t>
  </si>
  <si>
    <t>徐国先</t>
  </si>
  <si>
    <t>152326196603082298</t>
  </si>
  <si>
    <t>22六月</t>
  </si>
  <si>
    <t>张龙</t>
  </si>
  <si>
    <t>15232619550228227X</t>
  </si>
  <si>
    <t>魏长生</t>
  </si>
  <si>
    <t>152326195409152278</t>
  </si>
  <si>
    <t>孙玉廷</t>
  </si>
  <si>
    <t>15232619510509227X</t>
  </si>
  <si>
    <t>郑建武</t>
  </si>
  <si>
    <t>15232619601010229X</t>
  </si>
  <si>
    <t>昝士学</t>
  </si>
  <si>
    <t>152326196011062277</t>
  </si>
  <si>
    <t>高彩红</t>
  </si>
  <si>
    <t>152326197012172325</t>
  </si>
  <si>
    <t>李信</t>
  </si>
  <si>
    <t>152326197210302274</t>
  </si>
  <si>
    <t>丁昌英</t>
  </si>
  <si>
    <t>152326196106292286</t>
  </si>
  <si>
    <t>宋秀琴</t>
  </si>
  <si>
    <t>152326196102242281</t>
  </si>
  <si>
    <t>齐国强</t>
  </si>
  <si>
    <t>152326196507162271</t>
  </si>
  <si>
    <t>钱红雨</t>
  </si>
  <si>
    <t>152326198808152287</t>
  </si>
  <si>
    <t>童悦民</t>
  </si>
  <si>
    <t>152326196111182276</t>
  </si>
  <si>
    <t>王雪飞</t>
  </si>
  <si>
    <t>152326198812052326</t>
  </si>
  <si>
    <t>赵会军</t>
  </si>
  <si>
    <t>152326197807292275</t>
  </si>
  <si>
    <t>王林</t>
  </si>
  <si>
    <t>152326194701252271</t>
  </si>
  <si>
    <t>张立成</t>
  </si>
  <si>
    <t>152326199211272272</t>
  </si>
  <si>
    <t>王云杰</t>
  </si>
  <si>
    <t>152326195910272273</t>
  </si>
  <si>
    <t>2023.9月提标</t>
  </si>
  <si>
    <t>崔海森</t>
  </si>
  <si>
    <t>152326196006042271</t>
  </si>
  <si>
    <t>23十月</t>
  </si>
  <si>
    <t>韩子玉</t>
  </si>
  <si>
    <t>152326195708142272</t>
  </si>
  <si>
    <t>昝士忠</t>
  </si>
  <si>
    <t>152326196404122293</t>
  </si>
  <si>
    <t>王福良</t>
  </si>
  <si>
    <t>15232619601005227X</t>
  </si>
  <si>
    <t>邓淑芝</t>
  </si>
  <si>
    <t>152326196506072282</t>
  </si>
  <si>
    <t>2024.11月张发死亡</t>
  </si>
  <si>
    <t>魏志有</t>
  </si>
  <si>
    <t>152326195809182273</t>
  </si>
  <si>
    <t>王国辉</t>
  </si>
  <si>
    <t>152326197803022286</t>
  </si>
  <si>
    <t>高福玉</t>
  </si>
  <si>
    <t>152326195402262271</t>
  </si>
  <si>
    <t>王怀文</t>
  </si>
  <si>
    <t>152326194801232278</t>
  </si>
  <si>
    <t>杨春宏</t>
  </si>
  <si>
    <t>152326197507222283</t>
  </si>
  <si>
    <t>魏海霞</t>
  </si>
  <si>
    <t>152326197607212285</t>
  </si>
  <si>
    <t>谭洪斌</t>
  </si>
  <si>
    <t>152326195106262277</t>
  </si>
  <si>
    <t>宋银军</t>
  </si>
  <si>
    <t>152326195710042270</t>
  </si>
  <si>
    <t>钟凤友</t>
  </si>
  <si>
    <t>152326195202022273</t>
  </si>
  <si>
    <t>24一月人户分离</t>
  </si>
  <si>
    <t>谭洪兴</t>
  </si>
  <si>
    <t>152326195810292293</t>
  </si>
  <si>
    <t>雷岳武</t>
  </si>
  <si>
    <t>152326196202072275</t>
  </si>
  <si>
    <t>李贵</t>
  </si>
  <si>
    <t>152326194903062273</t>
  </si>
  <si>
    <t>孙玉田</t>
  </si>
  <si>
    <t>15232619631121229X</t>
  </si>
  <si>
    <t>尹桂荣</t>
  </si>
  <si>
    <t>152326195208302321</t>
  </si>
  <si>
    <t>王志学</t>
  </si>
  <si>
    <t>152326195203162294</t>
  </si>
  <si>
    <t>昝华凤</t>
  </si>
  <si>
    <t>15232619811225228X</t>
  </si>
  <si>
    <t>郭玉成</t>
  </si>
  <si>
    <t>152326194411102275</t>
  </si>
  <si>
    <t>单广起</t>
  </si>
  <si>
    <t>15232619560223227X</t>
  </si>
  <si>
    <t>张超群</t>
  </si>
  <si>
    <t>152326197510072298</t>
  </si>
  <si>
    <t>张双玲</t>
  </si>
  <si>
    <t>152326199108162307</t>
  </si>
  <si>
    <t>付国山</t>
  </si>
  <si>
    <t>152326196212202272</t>
  </si>
  <si>
    <t>韩子申</t>
  </si>
  <si>
    <t>152326196510242272</t>
  </si>
  <si>
    <t>刘海香</t>
  </si>
  <si>
    <t>152326196412162287</t>
  </si>
  <si>
    <t>李振全</t>
  </si>
  <si>
    <t>15232619490915227X</t>
  </si>
  <si>
    <t>郝国财</t>
  </si>
  <si>
    <t>152326196902082271</t>
  </si>
  <si>
    <t>程永林</t>
  </si>
  <si>
    <t>152326195910202275</t>
  </si>
  <si>
    <t>152326197608062274</t>
  </si>
  <si>
    <t>聂文军</t>
  </si>
  <si>
    <t>152326196807102297</t>
  </si>
  <si>
    <t>152326195111202287</t>
  </si>
  <si>
    <t>李树才</t>
  </si>
  <si>
    <t>152326195302202298</t>
  </si>
  <si>
    <t>王井春</t>
  </si>
  <si>
    <t>152326195210052296</t>
  </si>
  <si>
    <t>刘茗洋</t>
  </si>
  <si>
    <t>150525202303170035</t>
  </si>
  <si>
    <t>付国祥</t>
  </si>
  <si>
    <t>152326195710262273</t>
  </si>
  <si>
    <t>吴桂霞</t>
  </si>
  <si>
    <t>152326195404182283</t>
  </si>
  <si>
    <t>卢发</t>
  </si>
  <si>
    <t>152326195604257614</t>
  </si>
  <si>
    <t>王洪奎</t>
  </si>
  <si>
    <t>152326195805242275</t>
  </si>
  <si>
    <t>石文章</t>
  </si>
  <si>
    <t>152326195112252278</t>
  </si>
  <si>
    <t>樊国臣</t>
  </si>
  <si>
    <t>152326195811072276</t>
  </si>
  <si>
    <t>杨玉才</t>
  </si>
  <si>
    <t>152326194901292278</t>
  </si>
  <si>
    <t>郝国有</t>
  </si>
  <si>
    <t>152326195001272276</t>
  </si>
  <si>
    <t>王福文</t>
  </si>
  <si>
    <t>152326194505242279</t>
  </si>
  <si>
    <t>李淑英</t>
  </si>
  <si>
    <t>152326193802072283</t>
  </si>
  <si>
    <t>24十二月</t>
  </si>
  <si>
    <t>东奈林</t>
  </si>
  <si>
    <t>王秀琴</t>
  </si>
  <si>
    <t>152326195504272825</t>
  </si>
  <si>
    <t>2023.8月杨文秀死亡</t>
  </si>
  <si>
    <t>刘素云</t>
  </si>
  <si>
    <t>152326194508022829</t>
  </si>
  <si>
    <t>杨振生死亡</t>
  </si>
  <si>
    <t>胡振娥</t>
  </si>
  <si>
    <t>152326195404242821</t>
  </si>
  <si>
    <t>2020.4季度刘永山死亡</t>
  </si>
  <si>
    <t>刘建艳</t>
  </si>
  <si>
    <t>152326197803272824</t>
  </si>
  <si>
    <t>孙艳梅</t>
  </si>
  <si>
    <t>152326197307251186</t>
  </si>
  <si>
    <t>2021.4季度杨文勇死亡</t>
  </si>
  <si>
    <t>刘永和</t>
  </si>
  <si>
    <t>152326196908122836</t>
  </si>
  <si>
    <t>增刘存阳</t>
  </si>
  <si>
    <t>刘凤军</t>
  </si>
  <si>
    <t>152326197303102810</t>
  </si>
  <si>
    <t>2023.4月达古拉死亡/2024年12月增2人</t>
  </si>
  <si>
    <t>杨振财</t>
  </si>
  <si>
    <t>152326194907152815</t>
  </si>
  <si>
    <t>张福</t>
  </si>
  <si>
    <t>152326195611102813</t>
  </si>
  <si>
    <t>张晓晓取消</t>
  </si>
  <si>
    <t>张文彬</t>
  </si>
  <si>
    <t>152326194404042817</t>
  </si>
  <si>
    <t>杨振海</t>
  </si>
  <si>
    <t>15232619530907281X</t>
  </si>
  <si>
    <t>2021.2季度高淑贤死亡</t>
  </si>
  <si>
    <t>贾秀</t>
  </si>
  <si>
    <t>152326195903052811</t>
  </si>
  <si>
    <t>田秀军</t>
  </si>
  <si>
    <t>152326197309152819</t>
  </si>
  <si>
    <t>刘真</t>
  </si>
  <si>
    <t>152326196611232815</t>
  </si>
  <si>
    <t>16三（居住明仁人户分离）</t>
  </si>
  <si>
    <t>王兴</t>
  </si>
  <si>
    <t>15232619490714281X</t>
  </si>
  <si>
    <t>姜彩花</t>
  </si>
  <si>
    <t>152326196009252864</t>
  </si>
  <si>
    <t>2022.11月徐文迁死亡</t>
  </si>
  <si>
    <t>152326196610152813</t>
  </si>
  <si>
    <t>田术金</t>
  </si>
  <si>
    <t>152326195901202812</t>
  </si>
  <si>
    <t>郝玉宝</t>
  </si>
  <si>
    <t>152326198302022274</t>
  </si>
  <si>
    <t>精神病院</t>
  </si>
  <si>
    <t>刘金</t>
  </si>
  <si>
    <t>152326196011182818</t>
  </si>
  <si>
    <t>刘国彬</t>
  </si>
  <si>
    <t>152326195704162815</t>
  </si>
  <si>
    <t>2024.7月增张薇和刘志玉/提标</t>
  </si>
  <si>
    <t>刁奎</t>
  </si>
  <si>
    <t>152326195606192818</t>
  </si>
  <si>
    <t>董汉发</t>
  </si>
  <si>
    <t>152326194706212818</t>
  </si>
  <si>
    <t>张贵</t>
  </si>
  <si>
    <t>152326195810292816</t>
  </si>
  <si>
    <t>崔福廷</t>
  </si>
  <si>
    <t>152326195205132814</t>
  </si>
  <si>
    <t>谢金祥</t>
  </si>
  <si>
    <t>152326195509292817</t>
  </si>
  <si>
    <t>贾素花</t>
  </si>
  <si>
    <t>152326194208142829</t>
  </si>
  <si>
    <t>刘庆元</t>
  </si>
  <si>
    <t>152326195202012817</t>
  </si>
  <si>
    <t>刘树</t>
  </si>
  <si>
    <t>152326194702222816</t>
  </si>
  <si>
    <t>刘元学</t>
  </si>
  <si>
    <t>152326194910102819</t>
  </si>
  <si>
    <t>刘永志</t>
  </si>
  <si>
    <t>152326195909102816</t>
  </si>
  <si>
    <t>刘庆财</t>
  </si>
  <si>
    <t>152326195403052815</t>
  </si>
  <si>
    <t>刘海金</t>
  </si>
  <si>
    <t>152326195409122810</t>
  </si>
  <si>
    <t>罗艳青</t>
  </si>
  <si>
    <t>152326197112202819</t>
  </si>
  <si>
    <t>刘海江</t>
  </si>
  <si>
    <t>152326195804162839</t>
  </si>
  <si>
    <t>张景和</t>
  </si>
  <si>
    <t>152326195212172814</t>
  </si>
  <si>
    <t>李淑芳</t>
  </si>
  <si>
    <t>152326194802032825</t>
  </si>
  <si>
    <t>2022.11月罗振有死亡</t>
  </si>
  <si>
    <t>牛凤水</t>
  </si>
  <si>
    <t>15232619511028281X</t>
  </si>
  <si>
    <t>轩德彬</t>
  </si>
  <si>
    <t>152326195303262815</t>
  </si>
  <si>
    <t>罗晓明</t>
  </si>
  <si>
    <t>152326198102012813</t>
  </si>
  <si>
    <t>刘存</t>
  </si>
  <si>
    <t>152326196006202810</t>
  </si>
  <si>
    <t>张景军</t>
  </si>
  <si>
    <t>152326196302022814</t>
  </si>
  <si>
    <t>刘凤伟</t>
  </si>
  <si>
    <t>152326198407032815</t>
  </si>
  <si>
    <t>罗延军</t>
  </si>
  <si>
    <t>152326195303102811</t>
  </si>
  <si>
    <t>22七月</t>
  </si>
  <si>
    <t>张景学</t>
  </si>
  <si>
    <t>152326196306102811</t>
  </si>
  <si>
    <t>孙国强</t>
  </si>
  <si>
    <t>152326195905262812</t>
  </si>
  <si>
    <t>杨文义</t>
  </si>
  <si>
    <t>152326196112262817</t>
  </si>
  <si>
    <t>孙国山</t>
  </si>
  <si>
    <t>152326196208212814</t>
  </si>
  <si>
    <t>张永勤</t>
  </si>
  <si>
    <t>152326193909172815</t>
  </si>
  <si>
    <t>王文</t>
  </si>
  <si>
    <t>152326194309282812</t>
  </si>
  <si>
    <t>刘景华</t>
  </si>
  <si>
    <t>152326194705102836</t>
  </si>
  <si>
    <t>崔海清</t>
  </si>
  <si>
    <t>152326195911102815</t>
  </si>
  <si>
    <t>刘春</t>
  </si>
  <si>
    <t>152326195601152817</t>
  </si>
  <si>
    <t>刘军</t>
  </si>
  <si>
    <t>152326195311042812</t>
  </si>
  <si>
    <t>杨文忠</t>
  </si>
  <si>
    <t>152326196003192813</t>
  </si>
  <si>
    <t>孟纪云</t>
  </si>
  <si>
    <t>152326195309092829</t>
  </si>
  <si>
    <t>轩德财</t>
  </si>
  <si>
    <t>152326195806251819</t>
  </si>
  <si>
    <t>刘喜凤</t>
  </si>
  <si>
    <t>152326193701272817</t>
  </si>
  <si>
    <t>牛风和</t>
  </si>
  <si>
    <t>152326196003012819</t>
  </si>
  <si>
    <t>董喜忠</t>
  </si>
  <si>
    <t>15232619611221281X</t>
  </si>
  <si>
    <t>郭桂芝</t>
  </si>
  <si>
    <t>152326195002102826</t>
  </si>
  <si>
    <t>杨桂花</t>
  </si>
  <si>
    <t>152326194402042821</t>
  </si>
  <si>
    <t>刘国军</t>
  </si>
  <si>
    <t>152326196501252815</t>
  </si>
  <si>
    <t>2024.11月减张景珍</t>
  </si>
  <si>
    <t>张宝全</t>
  </si>
  <si>
    <t>152326195309262816</t>
  </si>
  <si>
    <t>李术玲</t>
  </si>
  <si>
    <t>152326197308162820</t>
  </si>
  <si>
    <t>24五月</t>
  </si>
  <si>
    <t>刘福</t>
  </si>
  <si>
    <t>152326195201032816</t>
  </si>
  <si>
    <t>薛金</t>
  </si>
  <si>
    <t>152326194704172816</t>
  </si>
  <si>
    <t>贾相付</t>
  </si>
  <si>
    <t>152326194611292819</t>
  </si>
  <si>
    <t>杨桂琴</t>
  </si>
  <si>
    <t>15232619480325282X</t>
  </si>
  <si>
    <t>东升</t>
  </si>
  <si>
    <t>白玉</t>
  </si>
  <si>
    <t>152326194712272278</t>
  </si>
  <si>
    <t>陈秀英</t>
  </si>
  <si>
    <t>15232619391101228X</t>
  </si>
  <si>
    <t>杜国文</t>
  </si>
  <si>
    <t>152326193912132275</t>
  </si>
  <si>
    <t>封志</t>
  </si>
  <si>
    <t>152326195301242271</t>
  </si>
  <si>
    <t>郭凤英</t>
  </si>
  <si>
    <t>152326195805142282</t>
  </si>
  <si>
    <t>郭生</t>
  </si>
  <si>
    <t>152326194705222272</t>
  </si>
  <si>
    <t>李富</t>
  </si>
  <si>
    <t>152326194712212275</t>
  </si>
  <si>
    <t>刘克学</t>
  </si>
  <si>
    <t>152326198905032279</t>
  </si>
  <si>
    <t>卢子森</t>
  </si>
  <si>
    <t>152326194001252270</t>
  </si>
  <si>
    <t>聂春礼</t>
  </si>
  <si>
    <t>152326195002142270</t>
  </si>
  <si>
    <t>邵国顺</t>
  </si>
  <si>
    <t>152326199008132274</t>
  </si>
  <si>
    <t>齐桂珍</t>
  </si>
  <si>
    <t>152326194908032284</t>
  </si>
  <si>
    <t>司振玉死亡</t>
  </si>
  <si>
    <t>张国才</t>
  </si>
  <si>
    <t>152326195401062294</t>
  </si>
  <si>
    <t>王树荣</t>
  </si>
  <si>
    <t>152326198108304286</t>
  </si>
  <si>
    <t>李祥</t>
  </si>
  <si>
    <t>152326196504102273</t>
  </si>
  <si>
    <t>刘忠</t>
  </si>
  <si>
    <t>152326195106062275</t>
  </si>
  <si>
    <t>倪信</t>
  </si>
  <si>
    <t>152326195312152271</t>
  </si>
  <si>
    <t>王守华</t>
  </si>
  <si>
    <t>152326196806012302</t>
  </si>
  <si>
    <t>增杨宇</t>
  </si>
  <si>
    <t>郭振军</t>
  </si>
  <si>
    <t>152326197210202273</t>
  </si>
  <si>
    <t>苏发</t>
  </si>
  <si>
    <t>152326197107072271</t>
  </si>
  <si>
    <t>152326195610282277</t>
  </si>
  <si>
    <t>钟元新</t>
  </si>
  <si>
    <t>152326196205132288</t>
  </si>
  <si>
    <t>2024.8月杜学死亡</t>
  </si>
  <si>
    <t>齐桂芝</t>
  </si>
  <si>
    <t>152326194610132282</t>
  </si>
  <si>
    <t>张国英</t>
  </si>
  <si>
    <t>152326196110072286</t>
  </si>
  <si>
    <t>李万钧</t>
  </si>
  <si>
    <t>152326194911272270</t>
  </si>
  <si>
    <t>翟国红</t>
  </si>
  <si>
    <t>152326197211042304</t>
  </si>
  <si>
    <t>2023.7月刘桂兰死亡</t>
  </si>
  <si>
    <t>封玉龙</t>
  </si>
  <si>
    <t>152326198408192271</t>
  </si>
  <si>
    <t>苏士富</t>
  </si>
  <si>
    <t>152326195403252278</t>
  </si>
  <si>
    <t>张振发</t>
  </si>
  <si>
    <t>15232619561111227X</t>
  </si>
  <si>
    <t>张显臣</t>
  </si>
  <si>
    <t>152326194201152274</t>
  </si>
  <si>
    <t>于清云</t>
  </si>
  <si>
    <t>152326195710262281</t>
  </si>
  <si>
    <t>2024.4月初洁东死亡</t>
  </si>
  <si>
    <t>张彩云</t>
  </si>
  <si>
    <t>152326195511202286</t>
  </si>
  <si>
    <t>21二季度（人户分离）</t>
  </si>
  <si>
    <t>152326195104042270</t>
  </si>
  <si>
    <t>2023.10月增谷玉芹</t>
  </si>
  <si>
    <t>郑建华</t>
  </si>
  <si>
    <t>152326194911292271</t>
  </si>
  <si>
    <t>司立山</t>
  </si>
  <si>
    <t>152326197202042273</t>
  </si>
  <si>
    <t>郭振龙</t>
  </si>
  <si>
    <t>15232619561103227X</t>
  </si>
  <si>
    <t>郭振海</t>
  </si>
  <si>
    <t>15232619521005227X</t>
  </si>
  <si>
    <t>2023.3月调整B2</t>
  </si>
  <si>
    <t>白秀福</t>
  </si>
  <si>
    <t>15232619551108227X</t>
  </si>
  <si>
    <t>22八月</t>
  </si>
  <si>
    <t>郭艳亮</t>
  </si>
  <si>
    <t>152326199609012278</t>
  </si>
  <si>
    <t>2023.9月增郭永才、张树兰</t>
  </si>
  <si>
    <t>姜秀芝</t>
  </si>
  <si>
    <t>152326195406262287</t>
  </si>
  <si>
    <t>姚树荣</t>
  </si>
  <si>
    <t>152326195405202282</t>
  </si>
  <si>
    <t>2024.1月高玉喜死亡</t>
  </si>
  <si>
    <t>李万财</t>
  </si>
  <si>
    <t>152326195509092276</t>
  </si>
  <si>
    <t>倪有</t>
  </si>
  <si>
    <t>152326195406202276</t>
  </si>
  <si>
    <t>郭井全</t>
  </si>
  <si>
    <t>15232619580101227X</t>
  </si>
  <si>
    <t>韩广林</t>
  </si>
  <si>
    <t>152326195510042276</t>
  </si>
  <si>
    <t>郭振合</t>
  </si>
  <si>
    <t>152326195701022278</t>
  </si>
  <si>
    <t>倪华</t>
  </si>
  <si>
    <t>152326195711112277</t>
  </si>
  <si>
    <t>王国兰</t>
  </si>
  <si>
    <t>150525195502192285</t>
  </si>
  <si>
    <t>苏士林</t>
  </si>
  <si>
    <t>152326195006282270</t>
  </si>
  <si>
    <t>孙井江</t>
  </si>
  <si>
    <t>152326196212152279</t>
  </si>
  <si>
    <t>杨凤</t>
  </si>
  <si>
    <t>152326195011252287</t>
  </si>
  <si>
    <t>贾贵</t>
  </si>
  <si>
    <t>152326195506062274</t>
  </si>
  <si>
    <t>152326195109032274</t>
  </si>
  <si>
    <t>韩广霞</t>
  </si>
  <si>
    <t>152326194901272285</t>
  </si>
  <si>
    <t>郭起</t>
  </si>
  <si>
    <t>152326195404012292</t>
  </si>
  <si>
    <t>杨树珍</t>
  </si>
  <si>
    <t>152326194911292300</t>
  </si>
  <si>
    <t>樊国芝</t>
  </si>
  <si>
    <t>152326195604042285</t>
  </si>
  <si>
    <t>韩秀霞</t>
  </si>
  <si>
    <t>15232619480809228X</t>
  </si>
  <si>
    <t>倪才</t>
  </si>
  <si>
    <t>152326196001262275</t>
  </si>
  <si>
    <t>倪贵</t>
  </si>
  <si>
    <t>152326195005272273</t>
  </si>
  <si>
    <t>白振东</t>
  </si>
  <si>
    <t>152326197703112276</t>
  </si>
  <si>
    <t>苏有</t>
  </si>
  <si>
    <t>152326196212122272</t>
  </si>
  <si>
    <t>郭振山</t>
  </si>
  <si>
    <t>152326196903302272</t>
  </si>
  <si>
    <t>15232619591007228X</t>
  </si>
  <si>
    <t>2024.4月于清河死亡</t>
  </si>
  <si>
    <t>闫树兰</t>
  </si>
  <si>
    <t>152326196209142280</t>
  </si>
  <si>
    <t>王爱芹</t>
  </si>
  <si>
    <t>152326196206262287</t>
  </si>
  <si>
    <t>初洁才</t>
  </si>
  <si>
    <t>152326196309082270</t>
  </si>
  <si>
    <t>23十一月</t>
  </si>
  <si>
    <t>白敏军</t>
  </si>
  <si>
    <t>152326196505052271</t>
  </si>
  <si>
    <t>王玉</t>
  </si>
  <si>
    <t>152326195110012270</t>
  </si>
  <si>
    <t>封江</t>
  </si>
  <si>
    <t>15232619650210227X</t>
  </si>
  <si>
    <t>王玉生</t>
  </si>
  <si>
    <t>15232619720824233X</t>
  </si>
  <si>
    <t>152326195905072285</t>
  </si>
  <si>
    <t>刘凤昌</t>
  </si>
  <si>
    <t>152326194611212292</t>
  </si>
  <si>
    <t>郭井有</t>
  </si>
  <si>
    <t>15236219650313229X</t>
  </si>
  <si>
    <t>张振友</t>
  </si>
  <si>
    <t>152326195912022278</t>
  </si>
  <si>
    <t>倪树辉</t>
  </si>
  <si>
    <t>152326198710282294</t>
  </si>
  <si>
    <t>丁玉花</t>
  </si>
  <si>
    <t>152326194011212280</t>
  </si>
  <si>
    <t>郭凤茹</t>
  </si>
  <si>
    <t>152326197303262283</t>
  </si>
  <si>
    <t>24六月恢复</t>
  </si>
  <si>
    <t>张国栋</t>
  </si>
  <si>
    <t>152326196410042273</t>
  </si>
  <si>
    <t>郑守田</t>
  </si>
  <si>
    <t>152326195205092277</t>
  </si>
  <si>
    <t>王永才</t>
  </si>
  <si>
    <t>152326195107252273</t>
  </si>
  <si>
    <t>李海英</t>
  </si>
  <si>
    <t>152326197404212381</t>
  </si>
  <si>
    <t>24八月恢复</t>
  </si>
  <si>
    <t>王凤礼</t>
  </si>
  <si>
    <t>152326196206122276</t>
  </si>
  <si>
    <t>陈永军</t>
  </si>
  <si>
    <t>152326196301232297</t>
  </si>
  <si>
    <t>郑守玉</t>
  </si>
  <si>
    <t>152326195312232271</t>
  </si>
  <si>
    <t>24十月人户分离</t>
  </si>
  <si>
    <t>郭振春</t>
  </si>
  <si>
    <t>152326195909282271</t>
  </si>
  <si>
    <t>18二</t>
  </si>
  <si>
    <t>2024.11月恢复减邵国政</t>
  </si>
  <si>
    <t>郑守信</t>
  </si>
  <si>
    <t>152326193710192296</t>
  </si>
  <si>
    <t>24十一月</t>
  </si>
  <si>
    <t>封祥</t>
  </si>
  <si>
    <t>15232619500722227X</t>
  </si>
  <si>
    <t>李茂起</t>
  </si>
  <si>
    <t>152326196206122356</t>
  </si>
  <si>
    <t>东塔</t>
  </si>
  <si>
    <t>邓洪俊</t>
  </si>
  <si>
    <t>152326195003122298</t>
  </si>
  <si>
    <t>16四（人户分离）</t>
  </si>
  <si>
    <t>付瑞荣</t>
  </si>
  <si>
    <t>152326195601092287</t>
  </si>
  <si>
    <t>贺瑞</t>
  </si>
  <si>
    <t>152326194908262290</t>
  </si>
  <si>
    <t>09上</t>
  </si>
  <si>
    <t>王桂英</t>
  </si>
  <si>
    <t>152326195005192281</t>
  </si>
  <si>
    <t>2021.3季度贺珍死亡</t>
  </si>
  <si>
    <t>刘元祥</t>
  </si>
  <si>
    <t>152326193709192272</t>
  </si>
  <si>
    <t>刘桂珍死亡</t>
  </si>
  <si>
    <t>孙海春</t>
  </si>
  <si>
    <t>152326195703152295</t>
  </si>
  <si>
    <t>12二</t>
  </si>
  <si>
    <t>孙占富</t>
  </si>
  <si>
    <t>152326194908012275</t>
  </si>
  <si>
    <t>2021.3季度增孙万中,</t>
  </si>
  <si>
    <t>张国臣</t>
  </si>
  <si>
    <t>152326195805102272</t>
  </si>
  <si>
    <t>17三季度人户分离</t>
  </si>
  <si>
    <t>2021.2季度增人张广、张佳保</t>
  </si>
  <si>
    <t>谢玉枝</t>
  </si>
  <si>
    <t>152326193609232281</t>
  </si>
  <si>
    <t>任有死亡</t>
  </si>
  <si>
    <t>何淑英</t>
  </si>
  <si>
    <t>152326193211122285</t>
  </si>
  <si>
    <t>2024.8月王子云死亡</t>
  </si>
  <si>
    <t>安桂珍</t>
  </si>
  <si>
    <t>152326195301112303</t>
  </si>
  <si>
    <t>谢金兰死亡</t>
  </si>
  <si>
    <t>王会起</t>
  </si>
  <si>
    <t>152326194908102297</t>
  </si>
  <si>
    <t>段广富</t>
  </si>
  <si>
    <t>152326196401102270</t>
  </si>
  <si>
    <t>姚福华</t>
  </si>
  <si>
    <t>152326197703202298</t>
  </si>
  <si>
    <t xml:space="preserve">东塔 </t>
  </si>
  <si>
    <t>刘桂芬</t>
  </si>
  <si>
    <t>152326194705292289</t>
  </si>
  <si>
    <t>段喜艳</t>
  </si>
  <si>
    <t>152326198703142322</t>
  </si>
  <si>
    <t>任长福</t>
  </si>
  <si>
    <t>152326195406302277</t>
  </si>
  <si>
    <t>王佳新死亡</t>
  </si>
  <si>
    <t>田瑞霞</t>
  </si>
  <si>
    <t>152326195001052281</t>
  </si>
  <si>
    <t>王会君</t>
  </si>
  <si>
    <t>152326194908112276</t>
  </si>
  <si>
    <t>张维财</t>
  </si>
  <si>
    <t>152326195601052277</t>
  </si>
  <si>
    <t>田贵</t>
  </si>
  <si>
    <t>152326194710102291</t>
  </si>
  <si>
    <t>付瑞琴</t>
  </si>
  <si>
    <t>15232619521228228X</t>
  </si>
  <si>
    <t>李绍杰死亡</t>
  </si>
  <si>
    <t>王素琴</t>
  </si>
  <si>
    <t>152326194709202287</t>
  </si>
  <si>
    <t>张大利</t>
  </si>
  <si>
    <t>朱国珍</t>
  </si>
  <si>
    <t>152326193809292270</t>
  </si>
  <si>
    <t>19三季度（恢复）</t>
  </si>
  <si>
    <t>2022.4月王恩平死亡</t>
  </si>
  <si>
    <t>高淑环</t>
  </si>
  <si>
    <t>152326196701292280</t>
  </si>
  <si>
    <t>2023.7月取消朱献君</t>
  </si>
  <si>
    <t>范金花</t>
  </si>
  <si>
    <t>152326195105262283</t>
  </si>
  <si>
    <t>2020.4季度程爱国死亡</t>
  </si>
  <si>
    <t>王会臣</t>
  </si>
  <si>
    <t>152326195604122277</t>
  </si>
  <si>
    <t>张淑花</t>
  </si>
  <si>
    <t>152326196307182286</t>
  </si>
  <si>
    <t>2021.2季度张维金死亡</t>
  </si>
  <si>
    <t>孙海忠</t>
  </si>
  <si>
    <t>152326195503282271</t>
  </si>
  <si>
    <t>刘元志</t>
  </si>
  <si>
    <t>152326195501032295</t>
  </si>
  <si>
    <t>刘国臣</t>
  </si>
  <si>
    <t>152326196107082272</t>
  </si>
  <si>
    <t>张辉</t>
  </si>
  <si>
    <t>15232619731213227X</t>
  </si>
  <si>
    <t>李树新</t>
  </si>
  <si>
    <t>152326195901282277</t>
  </si>
  <si>
    <t>朱国山</t>
  </si>
  <si>
    <t>152326193607132279</t>
  </si>
  <si>
    <t>韩紫霞</t>
  </si>
  <si>
    <t>152326195404262283</t>
  </si>
  <si>
    <t>朱国瑞</t>
  </si>
  <si>
    <t>152326194809082278</t>
  </si>
  <si>
    <t>刘国义</t>
  </si>
  <si>
    <t>152326196206092273</t>
  </si>
  <si>
    <t>孙春龙</t>
  </si>
  <si>
    <t>152326200002092270</t>
  </si>
  <si>
    <t>于清林</t>
  </si>
  <si>
    <t>152326195505202271</t>
  </si>
  <si>
    <t>张国财</t>
  </si>
  <si>
    <t>152326197003042270</t>
  </si>
  <si>
    <t>邓吉良</t>
  </si>
  <si>
    <t>152326195912212274</t>
  </si>
  <si>
    <t>张信</t>
  </si>
  <si>
    <t>152326196002022273</t>
  </si>
  <si>
    <t>高向成</t>
  </si>
  <si>
    <t>15232619750609227X</t>
  </si>
  <si>
    <t>耿亚富</t>
  </si>
  <si>
    <t>152326196306272271</t>
  </si>
  <si>
    <t>韩秀花</t>
  </si>
  <si>
    <t>152326195910072300</t>
  </si>
  <si>
    <t>王会龙</t>
  </si>
  <si>
    <t>152326195607102271</t>
  </si>
  <si>
    <t>24七月恢复</t>
  </si>
  <si>
    <t>刘翠玲</t>
  </si>
  <si>
    <t>152326196208102287</t>
  </si>
  <si>
    <t>朱大像</t>
  </si>
  <si>
    <t>152326197801052270</t>
  </si>
  <si>
    <t>东塔日牙图</t>
  </si>
  <si>
    <t>穆洪圆</t>
  </si>
  <si>
    <t>15232619911023228X</t>
  </si>
  <si>
    <t>17四季度</t>
  </si>
  <si>
    <t>穆占伍</t>
  </si>
  <si>
    <t>152326194805192277</t>
  </si>
  <si>
    <t>张敏显</t>
  </si>
  <si>
    <t>152326194709272277</t>
  </si>
  <si>
    <t>刘昭忠</t>
  </si>
  <si>
    <t>152326195412082274</t>
  </si>
  <si>
    <t>朱凤兰</t>
  </si>
  <si>
    <t>152326194810102301</t>
  </si>
  <si>
    <t>牛义</t>
  </si>
  <si>
    <t>152326196306022299</t>
  </si>
  <si>
    <t>穆宝生</t>
  </si>
  <si>
    <t>152326193912152292</t>
  </si>
  <si>
    <t>王凤荣</t>
  </si>
  <si>
    <t>152326194908182282</t>
  </si>
  <si>
    <t>穆占祥</t>
  </si>
  <si>
    <t>152326196601252273</t>
  </si>
  <si>
    <t>乔树坤</t>
  </si>
  <si>
    <t>152326196503102271</t>
  </si>
  <si>
    <t>恢复</t>
  </si>
  <si>
    <t>15232619500714227X</t>
  </si>
  <si>
    <t>刘翠英</t>
  </si>
  <si>
    <t>152326194704252285</t>
  </si>
  <si>
    <t>冯莲芹</t>
  </si>
  <si>
    <t>152326195112182281</t>
  </si>
  <si>
    <t>2021.3季度张树军死亡</t>
  </si>
  <si>
    <t>崔玉荣</t>
  </si>
  <si>
    <t>152326194811132289</t>
  </si>
  <si>
    <t>魏国清死亡</t>
  </si>
  <si>
    <t>刘照祥</t>
  </si>
  <si>
    <t>152326196008122275</t>
  </si>
  <si>
    <t>韩岐福</t>
  </si>
  <si>
    <t>152326195408152292</t>
  </si>
  <si>
    <t>2023.6月王玉琴死亡</t>
  </si>
  <si>
    <t>于钦东</t>
  </si>
  <si>
    <t>152326195902162277</t>
  </si>
  <si>
    <t>孙国生</t>
  </si>
  <si>
    <t>15232619481223229X</t>
  </si>
  <si>
    <t>张留柱</t>
  </si>
  <si>
    <t>152326198706022270</t>
  </si>
  <si>
    <t>2021.4季度减张丽梅、2022.1月马瑞琴死亡</t>
  </si>
  <si>
    <t>庞义</t>
  </si>
  <si>
    <t>152326195104052276</t>
  </si>
  <si>
    <t>15二(人户分离)</t>
  </si>
  <si>
    <t>2022.12月刘淑春死亡</t>
  </si>
  <si>
    <t>刘照峰</t>
  </si>
  <si>
    <t>152326196303162296</t>
  </si>
  <si>
    <t>孙玉华</t>
  </si>
  <si>
    <t>152326195911272304</t>
  </si>
  <si>
    <t>魏金硕</t>
  </si>
  <si>
    <t>150525201011112277</t>
  </si>
  <si>
    <t>韩德</t>
  </si>
  <si>
    <t>152326194704112274</t>
  </si>
  <si>
    <t>姜彩英</t>
  </si>
  <si>
    <t>152326196006252287</t>
  </si>
  <si>
    <t>2022.1月刘照龙死亡</t>
  </si>
  <si>
    <t>闫秀花</t>
  </si>
  <si>
    <t>152326195010222289</t>
  </si>
  <si>
    <t>杨海云</t>
  </si>
  <si>
    <t>152326194512012287</t>
  </si>
  <si>
    <t>孙国有</t>
  </si>
  <si>
    <t>152326194805262271</t>
  </si>
  <si>
    <t>王军</t>
  </si>
  <si>
    <t>152326194809102275</t>
  </si>
  <si>
    <t>孙国发</t>
  </si>
  <si>
    <t>152326195612162279</t>
  </si>
  <si>
    <t>张子林</t>
  </si>
  <si>
    <t>152326195410092313</t>
  </si>
  <si>
    <t>梁福来</t>
  </si>
  <si>
    <t>152326196701052279</t>
  </si>
  <si>
    <t>孙景春</t>
  </si>
  <si>
    <t>15232619580619229X</t>
  </si>
  <si>
    <t>孙景海</t>
  </si>
  <si>
    <t>152326197010112273</t>
  </si>
  <si>
    <t>庞志</t>
  </si>
  <si>
    <t>152326195305252290</t>
  </si>
  <si>
    <t>季广云</t>
  </si>
  <si>
    <t>152326196503192289</t>
  </si>
  <si>
    <t>2023.12月增付瑞芝</t>
  </si>
  <si>
    <t>刘照义</t>
  </si>
  <si>
    <t>152326195503142279</t>
  </si>
  <si>
    <t>于景龙</t>
  </si>
  <si>
    <t>152326195708162310</t>
  </si>
  <si>
    <t>孙淑芹</t>
  </si>
  <si>
    <t>152326195606052284</t>
  </si>
  <si>
    <t>宋臣</t>
  </si>
  <si>
    <t>152326195212102277</t>
  </si>
  <si>
    <t>穆桂芳</t>
  </si>
  <si>
    <t>152326195709052287</t>
  </si>
  <si>
    <t>王彬</t>
  </si>
  <si>
    <t>152326195504282273</t>
  </si>
  <si>
    <t>王有春</t>
  </si>
  <si>
    <t>152326197012282276</t>
  </si>
  <si>
    <t>王跃忠</t>
  </si>
  <si>
    <t>152326196806132275</t>
  </si>
  <si>
    <t>王梅</t>
  </si>
  <si>
    <t>152326196303202286</t>
  </si>
  <si>
    <t>王国玉</t>
  </si>
  <si>
    <t>152326196712042295</t>
  </si>
  <si>
    <t>魏国义</t>
  </si>
  <si>
    <t>152326195001102314</t>
  </si>
  <si>
    <t>穆文武</t>
  </si>
  <si>
    <t>152326197909282270</t>
  </si>
  <si>
    <t>崔海坤</t>
  </si>
  <si>
    <t>152326195610292272</t>
  </si>
  <si>
    <t>庞和</t>
  </si>
  <si>
    <t>152326194909182292</t>
  </si>
  <si>
    <t>庞瑞</t>
  </si>
  <si>
    <t>152326195208132297</t>
  </si>
  <si>
    <t>庞玉泉</t>
  </si>
  <si>
    <t>152326197812202270</t>
  </si>
  <si>
    <t>王素芬</t>
  </si>
  <si>
    <t>152326195701162289</t>
  </si>
  <si>
    <t>152326195110252274</t>
  </si>
  <si>
    <t>罗海柱</t>
  </si>
  <si>
    <t>152326196509052295</t>
  </si>
  <si>
    <t>张敏平</t>
  </si>
  <si>
    <t>15232619580320227X</t>
  </si>
  <si>
    <t>刘凤有</t>
  </si>
  <si>
    <t>152326195502102275</t>
  </si>
  <si>
    <t>乔树臣</t>
  </si>
  <si>
    <t>152326195703042272</t>
  </si>
  <si>
    <t>罗有</t>
  </si>
  <si>
    <t>152326195907242276</t>
  </si>
  <si>
    <t>张仕良</t>
  </si>
  <si>
    <t>152326197205012299</t>
  </si>
  <si>
    <t>嘎查甸子</t>
  </si>
  <si>
    <t>陈久经</t>
  </si>
  <si>
    <t>152326194004054077</t>
  </si>
  <si>
    <t>152326195209254085</t>
  </si>
  <si>
    <t>崔殿明死亡</t>
  </si>
  <si>
    <t>高云</t>
  </si>
  <si>
    <t>152326194807244077</t>
  </si>
  <si>
    <t>吴琴</t>
  </si>
  <si>
    <t>152326194310254085</t>
  </si>
  <si>
    <t>韩国臣死亡</t>
  </si>
  <si>
    <t>韩国文</t>
  </si>
  <si>
    <t>152326193611204079</t>
  </si>
  <si>
    <t>贺桂琴</t>
  </si>
  <si>
    <t>152326195110014102</t>
  </si>
  <si>
    <t>韩国张死亡</t>
  </si>
  <si>
    <t>韩景忠</t>
  </si>
  <si>
    <t>152326194907044072</t>
  </si>
  <si>
    <t>单国芝</t>
  </si>
  <si>
    <t>152326194602034105</t>
  </si>
  <si>
    <t>2022.8月侯文学死亡</t>
  </si>
  <si>
    <t>黄财</t>
  </si>
  <si>
    <t>152326195207134071</t>
  </si>
  <si>
    <t>纪文仕</t>
  </si>
  <si>
    <t>152326194505014073</t>
  </si>
  <si>
    <t>纪文学</t>
  </si>
  <si>
    <t>152326194411104115</t>
  </si>
  <si>
    <t>姜凤英</t>
  </si>
  <si>
    <t>152326194912234102</t>
  </si>
  <si>
    <t>李合</t>
  </si>
  <si>
    <t>152326194508044075</t>
  </si>
  <si>
    <t>周国华</t>
  </si>
  <si>
    <t>152326195702234109</t>
  </si>
  <si>
    <t>刘士军死亡</t>
  </si>
  <si>
    <t>赵海军</t>
  </si>
  <si>
    <t>15232619781207407X</t>
  </si>
  <si>
    <t>增赵海军和赵迎庆/2023.4月刘素芹死亡</t>
  </si>
  <si>
    <t>沈桂英</t>
  </si>
  <si>
    <t>152326195201154127</t>
  </si>
  <si>
    <t>2024.12月潘凤海死亡</t>
  </si>
  <si>
    <t>齐凤江</t>
  </si>
  <si>
    <t>152326195510104094</t>
  </si>
  <si>
    <t>齐国彬</t>
  </si>
  <si>
    <t>152326194404164072</t>
  </si>
  <si>
    <t>齐凤江2020.3转五保</t>
  </si>
  <si>
    <t>孙金贵</t>
  </si>
  <si>
    <t>152326195905164075</t>
  </si>
  <si>
    <t>孙秀芹</t>
  </si>
  <si>
    <t>152326195012114089</t>
  </si>
  <si>
    <t>王国清</t>
  </si>
  <si>
    <t>152326195605054077</t>
  </si>
  <si>
    <t>王海</t>
  </si>
  <si>
    <t>152326195701254079</t>
  </si>
  <si>
    <t>152326196104214073</t>
  </si>
  <si>
    <t>王荣</t>
  </si>
  <si>
    <t>152326195206184077</t>
  </si>
  <si>
    <t>王山</t>
  </si>
  <si>
    <t>152326194410104092</t>
  </si>
  <si>
    <t>从佩兰死亡</t>
  </si>
  <si>
    <t>王秀财</t>
  </si>
  <si>
    <t>152326194605104092</t>
  </si>
  <si>
    <t>王秀龙</t>
  </si>
  <si>
    <t>15232619530202409X</t>
  </si>
  <si>
    <t>王学敏</t>
  </si>
  <si>
    <t>152326195009174072</t>
  </si>
  <si>
    <t>徐凤清</t>
  </si>
  <si>
    <t>15232619540913407X</t>
  </si>
  <si>
    <t>152326194403034081</t>
  </si>
  <si>
    <t>周海芹</t>
  </si>
  <si>
    <t>152326196308064089</t>
  </si>
  <si>
    <t>2024.6月张国权死亡</t>
  </si>
  <si>
    <t>张良</t>
  </si>
  <si>
    <t>152326194811204078</t>
  </si>
  <si>
    <t>张玉连</t>
  </si>
  <si>
    <t>152326196110174100</t>
  </si>
  <si>
    <t>韩小艳死亡</t>
  </si>
  <si>
    <t>张振清</t>
  </si>
  <si>
    <t>152326194201034075</t>
  </si>
  <si>
    <t>张子财</t>
  </si>
  <si>
    <t>152326195401274078</t>
  </si>
  <si>
    <t>仲吉云</t>
  </si>
  <si>
    <t>152326194001064093</t>
  </si>
  <si>
    <t>2023.3月刘桂兰死亡</t>
  </si>
  <si>
    <t>周桂兰</t>
  </si>
  <si>
    <t>152326195109254088</t>
  </si>
  <si>
    <t>增王立鑫</t>
  </si>
  <si>
    <t>周克勤</t>
  </si>
  <si>
    <t>152326194006014079</t>
  </si>
  <si>
    <t>2022.10月梁秀英死亡</t>
  </si>
  <si>
    <t>杜淑芬</t>
  </si>
  <si>
    <t>152326195804264085</t>
  </si>
  <si>
    <t>庄廷死亡</t>
  </si>
  <si>
    <t>贾秀英</t>
  </si>
  <si>
    <t>152326193812274081</t>
  </si>
  <si>
    <t>郭永如</t>
  </si>
  <si>
    <t>152326193609144070</t>
  </si>
  <si>
    <t>胡俊英死亡</t>
  </si>
  <si>
    <t>刘士范</t>
  </si>
  <si>
    <t>152326194003294079</t>
  </si>
  <si>
    <t>田国凤</t>
  </si>
  <si>
    <t>15232619510310410X</t>
  </si>
  <si>
    <t>2024.1月郑玉林死亡</t>
  </si>
  <si>
    <t>付桂珍</t>
  </si>
  <si>
    <t>152326195112064082</t>
  </si>
  <si>
    <t>2022.3月韩景玉死亡</t>
  </si>
  <si>
    <t>黄金玉</t>
  </si>
  <si>
    <t>152326194607164072</t>
  </si>
  <si>
    <t>2021.4季度增黄万民、杨秀勤、黄佳鑫、黄佳莹</t>
  </si>
  <si>
    <t>康振有</t>
  </si>
  <si>
    <t>152326196602014074</t>
  </si>
  <si>
    <t>2021.4季度减陈玉琴</t>
  </si>
  <si>
    <t>刘士学</t>
  </si>
  <si>
    <t>152326194401184078</t>
  </si>
  <si>
    <t>152326193606044082</t>
  </si>
  <si>
    <t>张庆武</t>
  </si>
  <si>
    <t>152326196809074074</t>
  </si>
  <si>
    <t>张进才更该户主</t>
  </si>
  <si>
    <t>唐云英</t>
  </si>
  <si>
    <t>15232619431008408X</t>
  </si>
  <si>
    <t>孙景梅</t>
  </si>
  <si>
    <t>152326197104234108</t>
  </si>
  <si>
    <t>2023.1月增张进军、张友欢</t>
  </si>
  <si>
    <t>侯海</t>
  </si>
  <si>
    <t>152326196112224095</t>
  </si>
  <si>
    <t>张久申</t>
  </si>
  <si>
    <t>152326195203154075</t>
  </si>
  <si>
    <t>刘宏文</t>
  </si>
  <si>
    <t>152326196001044091</t>
  </si>
  <si>
    <t>18四季度（人户分离）</t>
  </si>
  <si>
    <t>李德</t>
  </si>
  <si>
    <t>152326194805204071</t>
  </si>
  <si>
    <t>陈桂英</t>
  </si>
  <si>
    <t>152326194804044109</t>
  </si>
  <si>
    <t>钱小丽</t>
  </si>
  <si>
    <t>152326198803297882</t>
  </si>
  <si>
    <t>刘云晶</t>
  </si>
  <si>
    <t>152326200101304080</t>
  </si>
  <si>
    <t>刘士章</t>
  </si>
  <si>
    <t>152326194601264072</t>
  </si>
  <si>
    <t>张颖</t>
  </si>
  <si>
    <t>152326198209114086</t>
  </si>
  <si>
    <t>王永明</t>
  </si>
  <si>
    <t>152326196308274078</t>
  </si>
  <si>
    <t>高义</t>
  </si>
  <si>
    <t>152326196504144078</t>
  </si>
  <si>
    <t>陈洪福</t>
  </si>
  <si>
    <t>152326196109074073</t>
  </si>
  <si>
    <t>2023.1月陈悦鹏户口迁出</t>
  </si>
  <si>
    <t>许全</t>
  </si>
  <si>
    <t>152326195805134071</t>
  </si>
  <si>
    <t>郭存林</t>
  </si>
  <si>
    <t>152326194905044079</t>
  </si>
  <si>
    <t>张秀花</t>
  </si>
  <si>
    <t>152326195009094080</t>
  </si>
  <si>
    <t>胡素娟</t>
  </si>
  <si>
    <t>152326195712044085</t>
  </si>
  <si>
    <t>闫振生</t>
  </si>
  <si>
    <t>152326195308254072</t>
  </si>
  <si>
    <t>孙福军</t>
  </si>
  <si>
    <t>152326196210154078</t>
  </si>
  <si>
    <t>姚德</t>
  </si>
  <si>
    <t>152326195802174094</t>
  </si>
  <si>
    <t>许凤花</t>
  </si>
  <si>
    <t>152326195609104086</t>
  </si>
  <si>
    <t>张桂霞</t>
  </si>
  <si>
    <t>152326196807124082</t>
  </si>
  <si>
    <t>杨凤华</t>
  </si>
  <si>
    <t>15232619690413408X</t>
  </si>
  <si>
    <t>王国俊</t>
  </si>
  <si>
    <t>152326195909204070</t>
  </si>
  <si>
    <t>2022.3月增一人</t>
  </si>
  <si>
    <t>郭文</t>
  </si>
  <si>
    <t>152326196602184073</t>
  </si>
  <si>
    <t>高明</t>
  </si>
  <si>
    <t>152326195410154078</t>
  </si>
  <si>
    <t>张平</t>
  </si>
  <si>
    <t>152326197107054073</t>
  </si>
  <si>
    <t>杨立生</t>
  </si>
  <si>
    <t>152326194707024093</t>
  </si>
  <si>
    <t>刘清</t>
  </si>
  <si>
    <t>152326196209114079</t>
  </si>
  <si>
    <t>王月双</t>
  </si>
  <si>
    <t>152326195905284106</t>
  </si>
  <si>
    <t>王国珍死亡</t>
  </si>
  <si>
    <t>杨树海</t>
  </si>
  <si>
    <t>152326194909104075</t>
  </si>
  <si>
    <t>韩景德</t>
  </si>
  <si>
    <t>15232619591008407X</t>
  </si>
  <si>
    <t>张子阳</t>
  </si>
  <si>
    <t>152326195608174074</t>
  </si>
  <si>
    <t>孙金忠</t>
  </si>
  <si>
    <t>152326196506204070</t>
  </si>
  <si>
    <t>李桂荣</t>
  </si>
  <si>
    <t>152326194805094108</t>
  </si>
  <si>
    <t>王淑英</t>
  </si>
  <si>
    <t>152326194908194080</t>
  </si>
  <si>
    <t>刘吉权</t>
  </si>
  <si>
    <t>152326195402114076</t>
  </si>
  <si>
    <t>张凤</t>
  </si>
  <si>
    <t>152326195311214098</t>
  </si>
  <si>
    <t>刘吉俊</t>
  </si>
  <si>
    <t>152326196212084077</t>
  </si>
  <si>
    <t>高文</t>
  </si>
  <si>
    <t>152326195212264073</t>
  </si>
  <si>
    <t>尹强</t>
  </si>
  <si>
    <t>152326197502284178</t>
  </si>
  <si>
    <t>赵小伍</t>
  </si>
  <si>
    <t>152326197712134071</t>
  </si>
  <si>
    <t>邵玉芹</t>
  </si>
  <si>
    <t>152326194806054087</t>
  </si>
  <si>
    <t>郝树芹</t>
  </si>
  <si>
    <t>152326195506084086</t>
  </si>
  <si>
    <t>2021.3季度增丁昌娟</t>
  </si>
  <si>
    <t>成恩有</t>
  </si>
  <si>
    <t>152326194601034074</t>
  </si>
  <si>
    <t>张华</t>
  </si>
  <si>
    <t>152326197408144072</t>
  </si>
  <si>
    <t>刘林</t>
  </si>
  <si>
    <t>152326195401214075</t>
  </si>
  <si>
    <t>韩景俊</t>
  </si>
  <si>
    <t>152326196303044097</t>
  </si>
  <si>
    <t>张子民</t>
  </si>
  <si>
    <t>152326196208304073</t>
  </si>
  <si>
    <t>杨学彬</t>
  </si>
  <si>
    <t>152326195507154074</t>
  </si>
  <si>
    <t>15232619570905408X</t>
  </si>
  <si>
    <t>2022.9张金福死亡</t>
  </si>
  <si>
    <t>周克顺</t>
  </si>
  <si>
    <t>152326194711214076</t>
  </si>
  <si>
    <t>王国林</t>
  </si>
  <si>
    <t>152326195309234073</t>
  </si>
  <si>
    <t>隋秀英</t>
  </si>
  <si>
    <t>152326195103214085</t>
  </si>
  <si>
    <t>胡俊友</t>
  </si>
  <si>
    <t>152326195212114075</t>
  </si>
  <si>
    <t>2024.10月田素花死亡</t>
  </si>
  <si>
    <t>韩景和</t>
  </si>
  <si>
    <t>152326195702034078</t>
  </si>
  <si>
    <t>姚臣</t>
  </si>
  <si>
    <t>152326195507154090</t>
  </si>
  <si>
    <t>张洪军</t>
  </si>
  <si>
    <t>152326196401264077</t>
  </si>
  <si>
    <t>褚秀芳</t>
  </si>
  <si>
    <t>152326196209134088</t>
  </si>
  <si>
    <t>王淑花</t>
  </si>
  <si>
    <t>152326196601064088</t>
  </si>
  <si>
    <t>2023.12月增于雪儿、于夏天</t>
  </si>
  <si>
    <t>翟玉枝</t>
  </si>
  <si>
    <t>152326194701064086</t>
  </si>
  <si>
    <t>于荣</t>
  </si>
  <si>
    <t>152326194309244074</t>
  </si>
  <si>
    <t>2023.11月张秀芹死亡</t>
  </si>
  <si>
    <t>林玉珠</t>
  </si>
  <si>
    <t>152326197610092309</t>
  </si>
  <si>
    <t>2024.9月减韩智超</t>
  </si>
  <si>
    <t>刘琢</t>
  </si>
  <si>
    <t>152326195311174073</t>
  </si>
  <si>
    <t>崔庆海</t>
  </si>
  <si>
    <t>152326198109074072</t>
  </si>
  <si>
    <t>2024.5月增王殿英/2024年12月王殿英死亡</t>
  </si>
  <si>
    <t>潘凤富</t>
  </si>
  <si>
    <t>152326194301054073</t>
  </si>
  <si>
    <t>康振海</t>
  </si>
  <si>
    <t>152326195104174070</t>
  </si>
  <si>
    <t>152326195809114086</t>
  </si>
  <si>
    <t>张喜</t>
  </si>
  <si>
    <t>152326193907124078</t>
  </si>
  <si>
    <t>胡艳海</t>
  </si>
  <si>
    <t>152326197002034076</t>
  </si>
  <si>
    <t>刘玉</t>
  </si>
  <si>
    <t>152326195703064076</t>
  </si>
  <si>
    <t>米桂玲</t>
  </si>
  <si>
    <t>152326194604194081</t>
  </si>
  <si>
    <t>邵桂芝</t>
  </si>
  <si>
    <t>152326194808134080</t>
  </si>
  <si>
    <t>李琴</t>
  </si>
  <si>
    <t>152326195510104107</t>
  </si>
  <si>
    <t>尹玉霞</t>
  </si>
  <si>
    <t>152326195008154088</t>
  </si>
  <si>
    <t>于秀霞</t>
  </si>
  <si>
    <t>152326194410104084</t>
  </si>
  <si>
    <t>许爱芝</t>
  </si>
  <si>
    <t>152326195201054089</t>
  </si>
  <si>
    <t>丁秀芹</t>
  </si>
  <si>
    <t>152326195303294083</t>
  </si>
  <si>
    <t>李翠兰</t>
  </si>
  <si>
    <t>152326193801144089</t>
  </si>
  <si>
    <t>刘桂芝</t>
  </si>
  <si>
    <t>152326196202114105</t>
  </si>
  <si>
    <t>2023.8月张国春死亡</t>
  </si>
  <si>
    <t>崔秀金</t>
  </si>
  <si>
    <t>152326193712074082</t>
  </si>
  <si>
    <t>董跃霞</t>
  </si>
  <si>
    <t>152326195103164081</t>
  </si>
  <si>
    <t>152326195402184074</t>
  </si>
  <si>
    <t>王玉荣</t>
  </si>
  <si>
    <t>152326196502164120</t>
  </si>
  <si>
    <t>师淑芝</t>
  </si>
  <si>
    <t>15232619461012408X</t>
  </si>
  <si>
    <t>2022.12月刘永军死亡/2023.5月减刘明阳</t>
  </si>
  <si>
    <t>王永海</t>
  </si>
  <si>
    <t>152326195701214077</t>
  </si>
  <si>
    <t>152326195004234072</t>
  </si>
  <si>
    <t>152326194504034080</t>
  </si>
  <si>
    <t>于秀琴</t>
  </si>
  <si>
    <t>152326194901014147</t>
  </si>
  <si>
    <t>郑守业</t>
  </si>
  <si>
    <t>152326194807154071</t>
  </si>
  <si>
    <t>纪桂琴</t>
  </si>
  <si>
    <t>152326195501014089</t>
  </si>
  <si>
    <t>侯江</t>
  </si>
  <si>
    <t>152326195804234097</t>
  </si>
  <si>
    <t>2023.9月随秀芹死亡</t>
  </si>
  <si>
    <t>黄万春</t>
  </si>
  <si>
    <t>152326197610014079</t>
  </si>
  <si>
    <t>22七月恢复</t>
  </si>
  <si>
    <t>2022.12月黄明悦减一人</t>
  </si>
  <si>
    <t>张庆珍</t>
  </si>
  <si>
    <t>152326196404144089</t>
  </si>
  <si>
    <t>王强</t>
  </si>
  <si>
    <t>15232619620825407X</t>
  </si>
  <si>
    <t>尹小辉</t>
  </si>
  <si>
    <t>152326197203064079</t>
  </si>
  <si>
    <t>闫振福</t>
  </si>
  <si>
    <t>152326196601204079</t>
  </si>
  <si>
    <t>付凤霞</t>
  </si>
  <si>
    <t>152326195408254088</t>
  </si>
  <si>
    <t>王立臣</t>
  </si>
  <si>
    <t>152326195810184073</t>
  </si>
  <si>
    <t>陈文</t>
  </si>
  <si>
    <t>152326196604174098</t>
  </si>
  <si>
    <t>米久和</t>
  </si>
  <si>
    <t>15232619620526407X</t>
  </si>
  <si>
    <t>燕志明</t>
  </si>
  <si>
    <t>152326198110144074</t>
  </si>
  <si>
    <t>陈久江</t>
  </si>
  <si>
    <t>152326196403194076</t>
  </si>
  <si>
    <t>银良</t>
  </si>
  <si>
    <t>152326195510204108</t>
  </si>
  <si>
    <t>22十月人户分离</t>
  </si>
  <si>
    <t>赵海龙</t>
  </si>
  <si>
    <t>15232619791218409X</t>
  </si>
  <si>
    <t>田喜凤</t>
  </si>
  <si>
    <t>152326195401294095</t>
  </si>
  <si>
    <t>闫振文</t>
  </si>
  <si>
    <t>152326195005264070</t>
  </si>
  <si>
    <t>孟庆洁</t>
  </si>
  <si>
    <t>152326197510114080</t>
  </si>
  <si>
    <t>23五月恢复</t>
  </si>
  <si>
    <t>陈云</t>
  </si>
  <si>
    <t>152302196501110592</t>
  </si>
  <si>
    <t>于守权</t>
  </si>
  <si>
    <t>152326195407284074</t>
  </si>
  <si>
    <t>张山</t>
  </si>
  <si>
    <t>152326196106024070</t>
  </si>
  <si>
    <t>田玉花</t>
  </si>
  <si>
    <t>152326195106014089</t>
  </si>
  <si>
    <t>152326195411024072</t>
  </si>
  <si>
    <t>翟国俊</t>
  </si>
  <si>
    <t>152326197105014094</t>
  </si>
  <si>
    <t>郭树云</t>
  </si>
  <si>
    <t>152326195811084082</t>
  </si>
  <si>
    <t>陈国俊</t>
  </si>
  <si>
    <t>15232619570709407X</t>
  </si>
  <si>
    <t>薛宝岩</t>
  </si>
  <si>
    <t>152326199608154071</t>
  </si>
  <si>
    <t>王桂兰</t>
  </si>
  <si>
    <t>152326194803224087</t>
  </si>
  <si>
    <t>2024.8月张亚芳死亡</t>
  </si>
  <si>
    <t>张兴国</t>
  </si>
  <si>
    <t>152326200412274093</t>
  </si>
  <si>
    <t>23九月</t>
  </si>
  <si>
    <t>米久荣</t>
  </si>
  <si>
    <t>152326195512094088</t>
  </si>
  <si>
    <t>黄金满</t>
  </si>
  <si>
    <t>152326195205014092</t>
  </si>
  <si>
    <t>谢凤江</t>
  </si>
  <si>
    <t>152326196207094094</t>
  </si>
  <si>
    <t>张英</t>
  </si>
  <si>
    <t>152326194303144072</t>
  </si>
  <si>
    <t>高发</t>
  </si>
  <si>
    <t>152326196012234077</t>
  </si>
  <si>
    <t>王建军</t>
  </si>
  <si>
    <t>152326196212144092</t>
  </si>
  <si>
    <t>152326196205024076</t>
  </si>
  <si>
    <t>闫振军</t>
  </si>
  <si>
    <t>152326196310284072</t>
  </si>
  <si>
    <t>张新</t>
  </si>
  <si>
    <t>152326196211224074</t>
  </si>
  <si>
    <t>杨树华</t>
  </si>
  <si>
    <t>152326195807054083</t>
  </si>
  <si>
    <t>刘凤珍</t>
  </si>
  <si>
    <t>15232619591220408X</t>
  </si>
  <si>
    <t>燕景军</t>
  </si>
  <si>
    <t>152326196205244079</t>
  </si>
  <si>
    <t>庄海英</t>
  </si>
  <si>
    <t>152326196509284109</t>
  </si>
  <si>
    <t>单国安</t>
  </si>
  <si>
    <t>152326195908124079</t>
  </si>
  <si>
    <t>24五月人户分离</t>
  </si>
  <si>
    <t>李树文</t>
  </si>
  <si>
    <t>15232619740501407X</t>
  </si>
  <si>
    <t>燕林</t>
  </si>
  <si>
    <t>152326196801144074</t>
  </si>
  <si>
    <t>侯强</t>
  </si>
  <si>
    <t>152326196112084096</t>
  </si>
  <si>
    <t>卜相荣</t>
  </si>
  <si>
    <t>152326196406094089</t>
  </si>
  <si>
    <t>张荣</t>
  </si>
  <si>
    <t>15232619580218409X</t>
  </si>
  <si>
    <t>朱凤芹</t>
  </si>
  <si>
    <t>152326194709244081</t>
  </si>
  <si>
    <t>闫振学</t>
  </si>
  <si>
    <t>152326195503204070</t>
  </si>
  <si>
    <t>王秋成</t>
  </si>
  <si>
    <t>15232619560826407X</t>
  </si>
  <si>
    <t>张守天</t>
  </si>
  <si>
    <t>152326196210044071</t>
  </si>
  <si>
    <t>谢玉霞</t>
  </si>
  <si>
    <t>152326195607034109</t>
  </si>
  <si>
    <t>张春</t>
  </si>
  <si>
    <t>152326196009094077</t>
  </si>
  <si>
    <t>米久申</t>
  </si>
  <si>
    <t>152326195104084075</t>
  </si>
  <si>
    <t>闫振祥</t>
  </si>
  <si>
    <t>152326195001224071</t>
  </si>
  <si>
    <t>张志</t>
  </si>
  <si>
    <t>152326196312144073</t>
  </si>
  <si>
    <t>王海燕</t>
  </si>
  <si>
    <t>152326197611224123</t>
  </si>
  <si>
    <t>干苏</t>
  </si>
  <si>
    <t>郭云清</t>
  </si>
  <si>
    <t>152326194109092272</t>
  </si>
  <si>
    <t>姜桂霞</t>
  </si>
  <si>
    <t>152326194411262287</t>
  </si>
  <si>
    <t>李保增</t>
  </si>
  <si>
    <t>152326194208152277</t>
  </si>
  <si>
    <t>纪彩霞死亡</t>
  </si>
  <si>
    <t>152326196601082286</t>
  </si>
  <si>
    <t>穆振国</t>
  </si>
  <si>
    <t>152326194904152270</t>
  </si>
  <si>
    <t>宋殿金</t>
  </si>
  <si>
    <t>152326195112122270</t>
  </si>
  <si>
    <t>宋殿显</t>
  </si>
  <si>
    <t>152326194908212277</t>
  </si>
  <si>
    <t>宋淑霞</t>
  </si>
  <si>
    <t>152326194507252286</t>
  </si>
  <si>
    <t>唐国臣</t>
  </si>
  <si>
    <t>152326195111082270</t>
  </si>
  <si>
    <t>于学忠</t>
  </si>
  <si>
    <t>152326195407252275</t>
  </si>
  <si>
    <t>取消王桂霞</t>
  </si>
  <si>
    <t>郝占武</t>
  </si>
  <si>
    <t>152326196309122295</t>
  </si>
  <si>
    <t>152326194503212287</t>
  </si>
  <si>
    <t>2021.4季度李保安死亡</t>
  </si>
  <si>
    <t>社保卡</t>
  </si>
  <si>
    <t>闫墨珍</t>
  </si>
  <si>
    <t>152326193907202283</t>
  </si>
  <si>
    <t>唐国珍</t>
  </si>
  <si>
    <t>152326195406082278</t>
  </si>
  <si>
    <t>刘广学</t>
  </si>
  <si>
    <t>152326197307042296</t>
  </si>
  <si>
    <t>增刘国庆</t>
  </si>
  <si>
    <t>葛占良</t>
  </si>
  <si>
    <t>15232619851020227X</t>
  </si>
  <si>
    <t>152326194909222274</t>
  </si>
  <si>
    <t>李庆</t>
  </si>
  <si>
    <t>152326195109162271</t>
  </si>
  <si>
    <t>张淑花死亡</t>
  </si>
  <si>
    <t>152326195011252279</t>
  </si>
  <si>
    <t>宋树环</t>
  </si>
  <si>
    <t>15232619680104230X</t>
  </si>
  <si>
    <t>2021.4季度减王殿义</t>
  </si>
  <si>
    <t>张玉青</t>
  </si>
  <si>
    <t>15232619480223227X</t>
  </si>
  <si>
    <t>张玉林</t>
  </si>
  <si>
    <t>152326196307102290</t>
  </si>
  <si>
    <t>李世全</t>
  </si>
  <si>
    <t>152326194601012297</t>
  </si>
  <si>
    <t>李海军</t>
  </si>
  <si>
    <t>152326198311212272</t>
  </si>
  <si>
    <t>152326196207092275</t>
  </si>
  <si>
    <t>刘丽芬</t>
  </si>
  <si>
    <t>152326195610132287</t>
  </si>
  <si>
    <t>勾振莲</t>
  </si>
  <si>
    <t>152326195006212280</t>
  </si>
  <si>
    <t>郑淑霞</t>
  </si>
  <si>
    <t>152326196303142308</t>
  </si>
  <si>
    <t>宋殿龙取消</t>
  </si>
  <si>
    <t>152326197009292270</t>
  </si>
  <si>
    <t>庞淑梅</t>
  </si>
  <si>
    <t>152326196608222587</t>
  </si>
  <si>
    <t>金荣死亡/2022.12月增刘喜云一人</t>
  </si>
  <si>
    <t>崔龙</t>
  </si>
  <si>
    <t>152326195710132292</t>
  </si>
  <si>
    <t>2022.1月李桂枝死亡</t>
  </si>
  <si>
    <t>宋殿明</t>
  </si>
  <si>
    <t>152326195708142299</t>
  </si>
  <si>
    <t>郝占军</t>
  </si>
  <si>
    <t>152326196610262297</t>
  </si>
  <si>
    <t xml:space="preserve"> C1</t>
  </si>
  <si>
    <t>李士龙</t>
  </si>
  <si>
    <t>152326195903132299</t>
  </si>
  <si>
    <t>宋淑华</t>
  </si>
  <si>
    <t>152326195401292380</t>
  </si>
  <si>
    <t>2023.3月韩国清死亡</t>
  </si>
  <si>
    <t>宋殿杰</t>
  </si>
  <si>
    <t>152326195103252276</t>
  </si>
  <si>
    <t>张玉山</t>
  </si>
  <si>
    <t>152326195504222297</t>
  </si>
  <si>
    <t>刘英</t>
  </si>
  <si>
    <t>152326197706292276</t>
  </si>
  <si>
    <t>21三季度恢复</t>
  </si>
  <si>
    <t>冯秀兰</t>
  </si>
  <si>
    <t>152326194707012287</t>
  </si>
  <si>
    <t>2024.7王富死亡</t>
  </si>
  <si>
    <t>穆占龙</t>
  </si>
  <si>
    <t>152326196406122297</t>
  </si>
  <si>
    <t>穆佳怡</t>
  </si>
  <si>
    <t>150525200907102288</t>
  </si>
  <si>
    <t>王殿金</t>
  </si>
  <si>
    <t>152326194702112270</t>
  </si>
  <si>
    <t>谢文友</t>
  </si>
  <si>
    <t>152326194908232278</t>
  </si>
  <si>
    <t>高凤江</t>
  </si>
  <si>
    <t>152326195309102273</t>
  </si>
  <si>
    <t>韩国林</t>
  </si>
  <si>
    <t>152326195410022278</t>
  </si>
  <si>
    <t>李云</t>
  </si>
  <si>
    <t>152326195410242270</t>
  </si>
  <si>
    <t>谢文恩</t>
  </si>
  <si>
    <t>152326195303092297</t>
  </si>
  <si>
    <t>刘占琢</t>
  </si>
  <si>
    <t>15232619400502227X</t>
  </si>
  <si>
    <t>季雪梅</t>
  </si>
  <si>
    <t>152326196611291188</t>
  </si>
  <si>
    <t>张国文</t>
  </si>
  <si>
    <t>152326195812192296</t>
  </si>
  <si>
    <t>李玉霞</t>
  </si>
  <si>
    <t>152326194504112309</t>
  </si>
  <si>
    <t>宿连花</t>
  </si>
  <si>
    <t>152326193701202288</t>
  </si>
  <si>
    <t>崔杰</t>
  </si>
  <si>
    <t>152326197006142314</t>
  </si>
  <si>
    <t>2022.7月增两人/2023.9月减崔树雯</t>
  </si>
  <si>
    <t>周树兰</t>
  </si>
  <si>
    <t>152326193904222289</t>
  </si>
  <si>
    <t>崔洪</t>
  </si>
  <si>
    <t>152326196610082296</t>
  </si>
  <si>
    <t>22四月恢复</t>
  </si>
  <si>
    <t>2023.1月张桂兰死亡</t>
  </si>
  <si>
    <t>郝占龙</t>
  </si>
  <si>
    <t>152326198110052276</t>
  </si>
  <si>
    <t>22四月</t>
  </si>
  <si>
    <t>纪有志</t>
  </si>
  <si>
    <t>152326197501242275</t>
  </si>
  <si>
    <t>穆振刚</t>
  </si>
  <si>
    <t>152326195209122293</t>
  </si>
  <si>
    <t>刘桂江</t>
  </si>
  <si>
    <t>152326194301182278</t>
  </si>
  <si>
    <t>李财</t>
  </si>
  <si>
    <t>152326195704252298</t>
  </si>
  <si>
    <t>张文礼</t>
  </si>
  <si>
    <t>15232619511026227X</t>
  </si>
  <si>
    <t>2024.5月翟玉英死亡</t>
  </si>
  <si>
    <t>张丙青</t>
  </si>
  <si>
    <t>152326195502022291</t>
  </si>
  <si>
    <t>宋殿臣</t>
  </si>
  <si>
    <t>152326195005072319</t>
  </si>
  <si>
    <t>崔海生</t>
  </si>
  <si>
    <t>152326196603142270</t>
  </si>
  <si>
    <t>宋殿玉</t>
  </si>
  <si>
    <t>152326196009092290</t>
  </si>
  <si>
    <t>2023.5月减宋彩娟一人</t>
  </si>
  <si>
    <t>郭秀荣</t>
  </si>
  <si>
    <t>152326195609252302</t>
  </si>
  <si>
    <t>王志军</t>
  </si>
  <si>
    <t>15232619711015231X</t>
  </si>
  <si>
    <t>李世兴</t>
  </si>
  <si>
    <t>152326195411102296</t>
  </si>
  <si>
    <t>宋国慧</t>
  </si>
  <si>
    <t>152326197301132282</t>
  </si>
  <si>
    <t>152326195011102270</t>
  </si>
  <si>
    <t>李青彬</t>
  </si>
  <si>
    <t>152326196012182334</t>
  </si>
  <si>
    <t>崔荣</t>
  </si>
  <si>
    <t>152326195801062293</t>
  </si>
  <si>
    <t>谢文贵</t>
  </si>
  <si>
    <t>152326195606062271</t>
  </si>
  <si>
    <t>露桂霞</t>
  </si>
  <si>
    <t>152326194201132281</t>
  </si>
  <si>
    <t>郭玉英</t>
  </si>
  <si>
    <t>152326196303111202</t>
  </si>
  <si>
    <t>李明</t>
  </si>
  <si>
    <t>152326195607292271</t>
  </si>
  <si>
    <t>郝建坤</t>
  </si>
  <si>
    <t>152326198507102278</t>
  </si>
  <si>
    <t>郑淑云</t>
  </si>
  <si>
    <t>152326195106112287</t>
  </si>
  <si>
    <t>张树芝</t>
  </si>
  <si>
    <t>152326196902202288</t>
  </si>
  <si>
    <t>胡林云</t>
  </si>
  <si>
    <t>15232619571022228X</t>
  </si>
  <si>
    <t>孙俊丰</t>
  </si>
  <si>
    <t>152326196209182274</t>
  </si>
  <si>
    <t>庄子龙</t>
  </si>
  <si>
    <t>152326195011082273</t>
  </si>
  <si>
    <t>纪彩莲</t>
  </si>
  <si>
    <t>152326196503052323</t>
  </si>
  <si>
    <t>宋树颜</t>
  </si>
  <si>
    <t>152326195612212280</t>
  </si>
  <si>
    <t>于学龙</t>
  </si>
  <si>
    <t>152326195809192295</t>
  </si>
  <si>
    <t>周桂荣</t>
  </si>
  <si>
    <t>152326195712262285</t>
  </si>
  <si>
    <t>曹凤辉</t>
  </si>
  <si>
    <t>15232619801023227X</t>
  </si>
  <si>
    <t>孙继方</t>
  </si>
  <si>
    <t>152326197410252283</t>
  </si>
  <si>
    <t>于学勤</t>
  </si>
  <si>
    <t>152326195010252277</t>
  </si>
  <si>
    <t>李桂香</t>
  </si>
  <si>
    <t>152326196812262308</t>
  </si>
  <si>
    <t>王永华</t>
  </si>
  <si>
    <t>152326196202092276</t>
  </si>
  <si>
    <t>张文贵</t>
  </si>
  <si>
    <t>152326197812222271</t>
  </si>
  <si>
    <t>2024.10月恢复</t>
  </si>
  <si>
    <t>葛云山</t>
  </si>
  <si>
    <t>152326195601052293</t>
  </si>
  <si>
    <t>方伟</t>
  </si>
  <si>
    <t>152326198701282276</t>
  </si>
  <si>
    <t>哈如拉</t>
  </si>
  <si>
    <t>杨长青</t>
  </si>
  <si>
    <t>152326197107122814</t>
  </si>
  <si>
    <t>李月霞</t>
  </si>
  <si>
    <t>152326193612072821</t>
  </si>
  <si>
    <t>吕桂芝</t>
  </si>
  <si>
    <t>152326194204302821</t>
  </si>
  <si>
    <t>孙林</t>
  </si>
  <si>
    <t>15232619561017281X</t>
  </si>
  <si>
    <t>152326194410202821</t>
  </si>
  <si>
    <t>郑志</t>
  </si>
  <si>
    <t>152326195909282810</t>
  </si>
  <si>
    <t>杨忠海</t>
  </si>
  <si>
    <t>152326199005232819</t>
  </si>
  <si>
    <t>徐桂香</t>
  </si>
  <si>
    <t>152326194512052828</t>
  </si>
  <si>
    <t>2024.7月李智死亡</t>
  </si>
  <si>
    <t>崔凤荣</t>
  </si>
  <si>
    <t>152326195308062847</t>
  </si>
  <si>
    <t>宋国林死亡</t>
  </si>
  <si>
    <t>陈玉琴</t>
  </si>
  <si>
    <t>152326195404252827</t>
  </si>
  <si>
    <t>刘贵林死亡</t>
  </si>
  <si>
    <t>李龙春</t>
  </si>
  <si>
    <t>152326193311042813</t>
  </si>
  <si>
    <t>金玉花死亡</t>
  </si>
  <si>
    <t>孔令有</t>
  </si>
  <si>
    <t>152326194804052811</t>
  </si>
  <si>
    <t>2023.3月张淑芹死亡</t>
  </si>
  <si>
    <t>孟玉兰</t>
  </si>
  <si>
    <t>152326194302072820</t>
  </si>
  <si>
    <t>2023.3月李万富死亡</t>
  </si>
  <si>
    <t>刘月香</t>
  </si>
  <si>
    <t>152326193711162822</t>
  </si>
  <si>
    <t>郭和</t>
  </si>
  <si>
    <t>152326194210292818</t>
  </si>
  <si>
    <t>李凤</t>
  </si>
  <si>
    <t>152326195111282811</t>
  </si>
  <si>
    <t>李万辉</t>
  </si>
  <si>
    <t>15232619761123281X</t>
  </si>
  <si>
    <t>李淑芹</t>
  </si>
  <si>
    <t>15232619440411282X</t>
  </si>
  <si>
    <t>李权</t>
  </si>
  <si>
    <t>152326196009202816</t>
  </si>
  <si>
    <t>于洋</t>
  </si>
  <si>
    <t>152326198103202811</t>
  </si>
  <si>
    <t>赵芝</t>
  </si>
  <si>
    <t>152326195808292825</t>
  </si>
  <si>
    <t>2021.4季度减季云富</t>
  </si>
  <si>
    <t>李淑霞</t>
  </si>
  <si>
    <t>152326194610102825</t>
  </si>
  <si>
    <t>孙丙江死亡</t>
  </si>
  <si>
    <t>孔令霞</t>
  </si>
  <si>
    <t>152326196107072824</t>
  </si>
  <si>
    <t>2022.7月季云兵死亡取消</t>
  </si>
  <si>
    <t>李良</t>
  </si>
  <si>
    <t>152326196201172813</t>
  </si>
  <si>
    <t>王璐莹</t>
  </si>
  <si>
    <t>152326200202272823</t>
  </si>
  <si>
    <t>增刘玉华三口人</t>
  </si>
  <si>
    <t>温连友</t>
  </si>
  <si>
    <t>152326195309172810</t>
  </si>
  <si>
    <t>李兰英</t>
  </si>
  <si>
    <t>15232619470215282X</t>
  </si>
  <si>
    <t>董连科</t>
  </si>
  <si>
    <t>152326195101022813</t>
  </si>
  <si>
    <t>2023.3月程凤英死亡</t>
  </si>
  <si>
    <t>张玉琴</t>
  </si>
  <si>
    <t>152326194703252822</t>
  </si>
  <si>
    <t>152326195105232818</t>
  </si>
  <si>
    <t>刘凤苹</t>
  </si>
  <si>
    <t>152326194802162822</t>
  </si>
  <si>
    <t>孙丙学死亡</t>
  </si>
  <si>
    <t>赵淑荣</t>
  </si>
  <si>
    <t>152326195007112820</t>
  </si>
  <si>
    <t>2023.3月唐如死亡</t>
  </si>
  <si>
    <t>韩凤云</t>
  </si>
  <si>
    <t>152326196304172824</t>
  </si>
  <si>
    <t>任桂英</t>
  </si>
  <si>
    <t>152326194506192824</t>
  </si>
  <si>
    <t>李万玲</t>
  </si>
  <si>
    <t>152326193612082819</t>
  </si>
  <si>
    <t>仉彩珍</t>
  </si>
  <si>
    <t>15232619580112284X</t>
  </si>
  <si>
    <t>孟继忠</t>
  </si>
  <si>
    <t>152326195509022817</t>
  </si>
  <si>
    <t>15232619490718282X</t>
  </si>
  <si>
    <t>王福</t>
  </si>
  <si>
    <t>15232619541112281X</t>
  </si>
  <si>
    <t>孟庆霞</t>
  </si>
  <si>
    <t>152326195203292822</t>
  </si>
  <si>
    <t>李海锋</t>
  </si>
  <si>
    <t>152326198710182816</t>
  </si>
  <si>
    <t>2024.5月增李雅楠</t>
  </si>
  <si>
    <t>李凤兰</t>
  </si>
  <si>
    <t>15232619530601282X</t>
  </si>
  <si>
    <t>2024.12月温连富死亡</t>
  </si>
  <si>
    <t>刘亚芹</t>
  </si>
  <si>
    <t>152326195701112820</t>
  </si>
  <si>
    <t>孙丙秀</t>
  </si>
  <si>
    <t>152326195404202811</t>
  </si>
  <si>
    <t>152326196302032828</t>
  </si>
  <si>
    <t>杨术林</t>
  </si>
  <si>
    <t>15232619510404281X</t>
  </si>
  <si>
    <t>吴国林</t>
  </si>
  <si>
    <t>152326195507182817</t>
  </si>
  <si>
    <t>20二季度恢复</t>
  </si>
  <si>
    <t>董连军</t>
  </si>
  <si>
    <t>152326196803022812</t>
  </si>
  <si>
    <t>刘振义</t>
  </si>
  <si>
    <t>152326195911192814</t>
  </si>
  <si>
    <t>甄景凤</t>
  </si>
  <si>
    <t>152326195904212821</t>
  </si>
  <si>
    <t>季云发</t>
  </si>
  <si>
    <t>152326196103022811</t>
  </si>
  <si>
    <t>152326197209232811</t>
  </si>
  <si>
    <t>152326195212112811</t>
  </si>
  <si>
    <t>2023.4月王凤琴死亡</t>
  </si>
  <si>
    <t>王翠琴</t>
  </si>
  <si>
    <t>152326196602242827</t>
  </si>
  <si>
    <t>152326194409102823</t>
  </si>
  <si>
    <t>温红海</t>
  </si>
  <si>
    <t>152326197712272810</t>
  </si>
  <si>
    <t>孟纪荣</t>
  </si>
  <si>
    <t>152326195205162829</t>
  </si>
  <si>
    <t>郑信</t>
  </si>
  <si>
    <t>152326195506122812</t>
  </si>
  <si>
    <t>张淑兰</t>
  </si>
  <si>
    <t>152326195905072824</t>
  </si>
  <si>
    <t>冯玉兰</t>
  </si>
  <si>
    <t>152326194504102821</t>
  </si>
  <si>
    <t>姚富</t>
  </si>
  <si>
    <t>152326195803152815</t>
  </si>
  <si>
    <t>2024.1月减于洋洋</t>
  </si>
  <si>
    <t>李万发</t>
  </si>
  <si>
    <t>152326194409062817</t>
  </si>
  <si>
    <t>程占礼</t>
  </si>
  <si>
    <t>152326195707252816</t>
  </si>
  <si>
    <t>程艳伟</t>
  </si>
  <si>
    <t>152326198104132819</t>
  </si>
  <si>
    <t>于占富</t>
  </si>
  <si>
    <t>152326195405262816</t>
  </si>
  <si>
    <t>王凤学</t>
  </si>
  <si>
    <t>152326196208112813</t>
  </si>
  <si>
    <t>董连江</t>
  </si>
  <si>
    <t>152326196203012813</t>
  </si>
  <si>
    <t>李春艳</t>
  </si>
  <si>
    <t>152326196701242822</t>
  </si>
  <si>
    <t>轩德义</t>
  </si>
  <si>
    <t>152326195608292812</t>
  </si>
  <si>
    <t>152326195412182814</t>
  </si>
  <si>
    <t>董连坡</t>
  </si>
  <si>
    <t>152326195509012811</t>
  </si>
  <si>
    <t>于占武</t>
  </si>
  <si>
    <t>152326196002172810</t>
  </si>
  <si>
    <t>姚永生</t>
  </si>
  <si>
    <t>152326196810052817</t>
  </si>
  <si>
    <t>徐清山</t>
  </si>
  <si>
    <t>152326195205032813</t>
  </si>
  <si>
    <t>杨林春</t>
  </si>
  <si>
    <t>152326195604192814</t>
  </si>
  <si>
    <t>吴国山</t>
  </si>
  <si>
    <t>152326195910062831</t>
  </si>
  <si>
    <t>宋清林</t>
  </si>
  <si>
    <t>152326195901162830</t>
  </si>
  <si>
    <t>郑福</t>
  </si>
  <si>
    <t>152326195802242819</t>
  </si>
  <si>
    <t>任淑华</t>
  </si>
  <si>
    <t>152326196305022828</t>
  </si>
  <si>
    <t>2024.3月孙喜林死亡</t>
  </si>
  <si>
    <t>王凤珍</t>
  </si>
  <si>
    <t>152326196312102818</t>
  </si>
  <si>
    <t>董连和</t>
  </si>
  <si>
    <t>152326195302232817</t>
  </si>
  <si>
    <t>李成</t>
  </si>
  <si>
    <t>152326195901192837</t>
  </si>
  <si>
    <t>李万民</t>
  </si>
  <si>
    <t>152326195709262815</t>
  </si>
  <si>
    <t>浩特</t>
  </si>
  <si>
    <t>白金钢</t>
  </si>
  <si>
    <t>152326196306202572</t>
  </si>
  <si>
    <t>张米</t>
  </si>
  <si>
    <t>152326195612122584</t>
  </si>
  <si>
    <t>包凤德五保/2024.3月包道力吉死亡</t>
  </si>
  <si>
    <t>包淑兰</t>
  </si>
  <si>
    <t>152326195404162581</t>
  </si>
  <si>
    <t>包斯芹</t>
  </si>
  <si>
    <t>152326194808052587</t>
  </si>
  <si>
    <t>曹云</t>
  </si>
  <si>
    <t>15232619420716257X</t>
  </si>
  <si>
    <t>付国玲</t>
  </si>
  <si>
    <t>15232619460902257X</t>
  </si>
  <si>
    <t xml:space="preserve"> 牟桂平死亡</t>
  </si>
  <si>
    <t>付振海</t>
  </si>
  <si>
    <t>152326195412012575</t>
  </si>
  <si>
    <t>付振清</t>
  </si>
  <si>
    <t>152326195403072576</t>
  </si>
  <si>
    <t>2021.1季度提标</t>
  </si>
  <si>
    <t>王翠荣</t>
  </si>
  <si>
    <t>152326195111022585</t>
  </si>
  <si>
    <t>付振祥死亡</t>
  </si>
  <si>
    <t>葛庆海</t>
  </si>
  <si>
    <t>152326195204122593</t>
  </si>
  <si>
    <t>祁素云死亡</t>
  </si>
  <si>
    <t>霍带小</t>
  </si>
  <si>
    <t>15232619460922258X</t>
  </si>
  <si>
    <t>韩东良死亡</t>
  </si>
  <si>
    <t>华国军</t>
  </si>
  <si>
    <t>152326195109052574</t>
  </si>
  <si>
    <t>华国荣</t>
  </si>
  <si>
    <t>152326195002282580</t>
  </si>
  <si>
    <t>江淑珍</t>
  </si>
  <si>
    <t>152326194808172589</t>
  </si>
  <si>
    <t>姜振发</t>
  </si>
  <si>
    <t>152326195009092579</t>
  </si>
  <si>
    <t>李常顺</t>
  </si>
  <si>
    <t>152326196005082570</t>
  </si>
  <si>
    <t>李凤玲</t>
  </si>
  <si>
    <t>152326196902082589</t>
  </si>
  <si>
    <t>李桂兰</t>
  </si>
  <si>
    <t>152326194511042580</t>
  </si>
  <si>
    <t>152326193603172572</t>
  </si>
  <si>
    <t>2021.3季度王洪芝死亡</t>
  </si>
  <si>
    <t>赵桂芝</t>
  </si>
  <si>
    <t>152326194311102606</t>
  </si>
  <si>
    <t>增尤国良</t>
  </si>
  <si>
    <t>牟桂芬</t>
  </si>
  <si>
    <t>152326194712282601</t>
  </si>
  <si>
    <t>牟占军</t>
  </si>
  <si>
    <t>15232619520327259X</t>
  </si>
  <si>
    <t>牟占贤</t>
  </si>
  <si>
    <t>152326194202282572</t>
  </si>
  <si>
    <t>秦国儒</t>
  </si>
  <si>
    <t>152326194108132578</t>
  </si>
  <si>
    <t>秦国志</t>
  </si>
  <si>
    <t>152326195405052579</t>
  </si>
  <si>
    <t>秦国忠</t>
  </si>
  <si>
    <t>152326194310062577</t>
  </si>
  <si>
    <t>孙广</t>
  </si>
  <si>
    <t>152326194401012575</t>
  </si>
  <si>
    <t>2021.2季度增孙国江</t>
  </si>
  <si>
    <t>孙桂花</t>
  </si>
  <si>
    <t>152326195101262585</t>
  </si>
  <si>
    <t>孙坤</t>
  </si>
  <si>
    <t>152326196509052578</t>
  </si>
  <si>
    <t>2024.11月赵桂兰死亡</t>
  </si>
  <si>
    <t>王明山</t>
  </si>
  <si>
    <t>152326194710172572</t>
  </si>
  <si>
    <t>林玉琴</t>
  </si>
  <si>
    <t>吴秀花</t>
  </si>
  <si>
    <t>152326195209092581</t>
  </si>
  <si>
    <t>吴玉荣</t>
  </si>
  <si>
    <t>152326195210012585</t>
  </si>
  <si>
    <t>徐广武</t>
  </si>
  <si>
    <t>152326193712272572</t>
  </si>
  <si>
    <t>张川贺</t>
  </si>
  <si>
    <t>152326194211082572</t>
  </si>
  <si>
    <t>152326193807292584</t>
  </si>
  <si>
    <t>张海英</t>
  </si>
  <si>
    <t>152326195103102606</t>
  </si>
  <si>
    <t>张振学</t>
  </si>
  <si>
    <t>152326195204122577</t>
  </si>
  <si>
    <t>孙国花</t>
  </si>
  <si>
    <t>15232619300814258X</t>
  </si>
  <si>
    <t>衣先良</t>
  </si>
  <si>
    <t>152326196709132572</t>
  </si>
  <si>
    <t>刘悦</t>
  </si>
  <si>
    <t>152326195108222578</t>
  </si>
  <si>
    <t>夏双喜</t>
  </si>
  <si>
    <t>152326198408052578</t>
  </si>
  <si>
    <t>2022.6月赵玉平死亡</t>
  </si>
  <si>
    <t>石柱</t>
  </si>
  <si>
    <t>15232619571012257X</t>
  </si>
  <si>
    <t>曹国强</t>
  </si>
  <si>
    <t>152326198404032596</t>
  </si>
  <si>
    <t>2023.5月邵景梅死亡</t>
  </si>
  <si>
    <t>丛日光</t>
  </si>
  <si>
    <t>15232619801201257X</t>
  </si>
  <si>
    <t>王海军</t>
  </si>
  <si>
    <t>152326195210282577</t>
  </si>
  <si>
    <t>李常占</t>
  </si>
  <si>
    <t>15232619640727257X</t>
  </si>
  <si>
    <t>祁辅娜</t>
  </si>
  <si>
    <t>152326200103212622</t>
  </si>
  <si>
    <t>祁凤洲死亡/2022.10月祁景新.李凤珍死亡</t>
  </si>
  <si>
    <t>15232619621001258X</t>
  </si>
  <si>
    <t>17一季度（人户分离）</t>
  </si>
  <si>
    <t>颜景芳</t>
  </si>
  <si>
    <t>152326195710132575</t>
  </si>
  <si>
    <t>葛庆山</t>
  </si>
  <si>
    <t>152326194411182578</t>
  </si>
  <si>
    <t>15三（章古台养老院转）</t>
  </si>
  <si>
    <t>丁国峰</t>
  </si>
  <si>
    <t>152326196304172576</t>
  </si>
  <si>
    <t>丁国山</t>
  </si>
  <si>
    <t>152326195310102596</t>
  </si>
  <si>
    <t>冯瑞玲</t>
  </si>
  <si>
    <t>152326195101242576</t>
  </si>
  <si>
    <t>华国友</t>
  </si>
  <si>
    <t>152326196412122576</t>
  </si>
  <si>
    <t>孙常环死亡</t>
  </si>
  <si>
    <t>李永</t>
  </si>
  <si>
    <t>152326196807042570</t>
  </si>
  <si>
    <t>刘臣</t>
  </si>
  <si>
    <t>152326195606162571</t>
  </si>
  <si>
    <t>孙士禄</t>
  </si>
  <si>
    <t>152326193906032577</t>
  </si>
  <si>
    <t>王志</t>
  </si>
  <si>
    <t>152326194604172579</t>
  </si>
  <si>
    <t>杨义芬</t>
  </si>
  <si>
    <t>152326193710242580</t>
  </si>
  <si>
    <t>衣先利</t>
  </si>
  <si>
    <t>152326196203012573</t>
  </si>
  <si>
    <t>巩凤莲</t>
  </si>
  <si>
    <t>152326196803152588</t>
  </si>
  <si>
    <t>冯翠芬</t>
  </si>
  <si>
    <t>152326196812052589</t>
  </si>
  <si>
    <t>夏树财</t>
  </si>
  <si>
    <t>152326196203242571</t>
  </si>
  <si>
    <t>宝佳琪</t>
  </si>
  <si>
    <t>152326200112312289</t>
  </si>
  <si>
    <t>朱振林</t>
  </si>
  <si>
    <t>152326195506032577</t>
  </si>
  <si>
    <t>2021.4季度减朱志豪</t>
  </si>
  <si>
    <t>冯广</t>
  </si>
  <si>
    <t>152326195601152577</t>
  </si>
  <si>
    <t>张文芳</t>
  </si>
  <si>
    <t>152326196510172577</t>
  </si>
  <si>
    <t>2021.2季度李海梅死亡</t>
  </si>
  <si>
    <t>付国荣</t>
  </si>
  <si>
    <t>152326194204142573</t>
  </si>
  <si>
    <t>152326195704202573</t>
  </si>
  <si>
    <t>王淑芬</t>
  </si>
  <si>
    <t>152326195104012581</t>
  </si>
  <si>
    <t>2022.12王哲死亡</t>
  </si>
  <si>
    <t>王海忠</t>
  </si>
  <si>
    <t>15232619630414257X</t>
  </si>
  <si>
    <t>李凤军</t>
  </si>
  <si>
    <t>152326195702132575</t>
  </si>
  <si>
    <t>丛显玉</t>
  </si>
  <si>
    <t>152326195103092575</t>
  </si>
  <si>
    <t>冯玉</t>
  </si>
  <si>
    <t>152326195006092573</t>
  </si>
  <si>
    <t>包铁柱</t>
  </si>
  <si>
    <t>152326195709202599</t>
  </si>
  <si>
    <t>陈国峰</t>
  </si>
  <si>
    <t>152326194911022597</t>
  </si>
  <si>
    <t>刘翠艳</t>
  </si>
  <si>
    <t>152326196112192580</t>
  </si>
  <si>
    <t>白俊学</t>
  </si>
  <si>
    <t>15232619520629257X</t>
  </si>
  <si>
    <t>刘翠凤</t>
  </si>
  <si>
    <t>152326196808172609</t>
  </si>
  <si>
    <t>解淑琴</t>
  </si>
  <si>
    <t>152326194910102587</t>
  </si>
  <si>
    <t>安玉春</t>
  </si>
  <si>
    <t>152326195502152571</t>
  </si>
  <si>
    <t>孙丕民</t>
  </si>
  <si>
    <t>152326195506122572</t>
  </si>
  <si>
    <t>孙明</t>
  </si>
  <si>
    <t>152326194903302572</t>
  </si>
  <si>
    <t>王洪义</t>
  </si>
  <si>
    <t>152326196110262573</t>
  </si>
  <si>
    <t>王淑琴</t>
  </si>
  <si>
    <t>152326194907042587</t>
  </si>
  <si>
    <t>王素芝</t>
  </si>
  <si>
    <t>152326196508042589</t>
  </si>
  <si>
    <t>胡友</t>
  </si>
  <si>
    <t>152326195506242574</t>
  </si>
  <si>
    <t>祁景富</t>
  </si>
  <si>
    <t>152324196003072579</t>
  </si>
  <si>
    <t>孙昌霞</t>
  </si>
  <si>
    <t>15232619620201258X</t>
  </si>
  <si>
    <t>付宏艳</t>
  </si>
  <si>
    <t>15232619790606258X</t>
  </si>
  <si>
    <t>孙桂兰</t>
  </si>
  <si>
    <t>152326194707282586</t>
  </si>
  <si>
    <t>张海霞</t>
  </si>
  <si>
    <t>152326196804172580</t>
  </si>
  <si>
    <t>刘立辉</t>
  </si>
  <si>
    <t>152326197911042575</t>
  </si>
  <si>
    <t>华国珍</t>
  </si>
  <si>
    <t>152326195202282585</t>
  </si>
  <si>
    <t>2024.3月颜成永死亡</t>
  </si>
  <si>
    <t>152326194211292588</t>
  </si>
  <si>
    <t>赵青玉</t>
  </si>
  <si>
    <t>152326196211192578</t>
  </si>
  <si>
    <t>祝国琴</t>
  </si>
  <si>
    <t>152326194402122581</t>
  </si>
  <si>
    <t>张金花</t>
  </si>
  <si>
    <t>152326196503252587</t>
  </si>
  <si>
    <t>王海君</t>
  </si>
  <si>
    <t>152326195704062574</t>
  </si>
  <si>
    <t>颜景雲</t>
  </si>
  <si>
    <t>152326196610062586</t>
  </si>
  <si>
    <t>华国财</t>
  </si>
  <si>
    <t>152326196804212570</t>
  </si>
  <si>
    <t>韩金豆</t>
  </si>
  <si>
    <t>152326196708282579</t>
  </si>
  <si>
    <t>孙昌青</t>
  </si>
  <si>
    <t>152326196701102571</t>
  </si>
  <si>
    <t>宋殿玲</t>
  </si>
  <si>
    <t>152326194607232581</t>
  </si>
  <si>
    <t>24三月/人户分离</t>
  </si>
  <si>
    <t>2024.5月颜成信死亡/2024.9月恢复</t>
  </si>
  <si>
    <t>胡林艳</t>
  </si>
  <si>
    <t>152326196411102581</t>
  </si>
  <si>
    <t>毕淑霞</t>
  </si>
  <si>
    <t>15232619611110258X</t>
  </si>
  <si>
    <t>152326200609172285</t>
  </si>
  <si>
    <t>祁景友</t>
  </si>
  <si>
    <t>15232619580429257X</t>
  </si>
  <si>
    <t>24八月人户分离</t>
  </si>
  <si>
    <t>王玉芳</t>
  </si>
  <si>
    <t>152326196503252579</t>
  </si>
  <si>
    <t>刘立武</t>
  </si>
  <si>
    <t>152326198206152570</t>
  </si>
  <si>
    <t>葛桂芝</t>
  </si>
  <si>
    <t>152326195511202585</t>
  </si>
  <si>
    <t>乔仕江</t>
  </si>
  <si>
    <t>152326196209272579</t>
  </si>
  <si>
    <t>颜景泉</t>
  </si>
  <si>
    <t>152326196001182574</t>
  </si>
  <si>
    <t>李彩芝</t>
  </si>
  <si>
    <t>152326195201262582</t>
  </si>
  <si>
    <t>乌云其木格</t>
  </si>
  <si>
    <t>152326197405142602</t>
  </si>
  <si>
    <t>牟占三</t>
  </si>
  <si>
    <t>152326196505132570</t>
  </si>
  <si>
    <t>付瑞香</t>
  </si>
  <si>
    <t>152326197204092581</t>
  </si>
  <si>
    <t>付国明</t>
  </si>
  <si>
    <t>152326195111112572</t>
  </si>
  <si>
    <t>葛庆和</t>
  </si>
  <si>
    <t>152326195902072570</t>
  </si>
  <si>
    <t>孟和浩来</t>
  </si>
  <si>
    <t>宝玉和</t>
  </si>
  <si>
    <t>152326195201252819</t>
  </si>
  <si>
    <t>李巴特尔</t>
  </si>
  <si>
    <t>15232619550705281X</t>
  </si>
  <si>
    <t>152326194809142816</t>
  </si>
  <si>
    <t>2020.4季度增李素琴</t>
  </si>
  <si>
    <t>唐宝山</t>
  </si>
  <si>
    <t>152326194902112814</t>
  </si>
  <si>
    <t>白棠</t>
  </si>
  <si>
    <t>15232619540703282X</t>
  </si>
  <si>
    <t>王拉麻死亡</t>
  </si>
  <si>
    <t>梁正喜</t>
  </si>
  <si>
    <t>152326196509212818</t>
  </si>
  <si>
    <t>李风仙</t>
  </si>
  <si>
    <t>152326194705162820</t>
  </si>
  <si>
    <t>白满都拉</t>
  </si>
  <si>
    <t>152326194901192816</t>
  </si>
  <si>
    <t>2022.8月李其木格死亡</t>
  </si>
  <si>
    <t>张敖日布</t>
  </si>
  <si>
    <t>152326194710012819</t>
  </si>
  <si>
    <t>席哈斯布</t>
  </si>
  <si>
    <t>152326195310032815</t>
  </si>
  <si>
    <t>152326196206132810</t>
  </si>
  <si>
    <t>李哈日巴拉</t>
  </si>
  <si>
    <t>152326196801092817</t>
  </si>
  <si>
    <t>陈玉亮</t>
  </si>
  <si>
    <t>152326200204232817</t>
  </si>
  <si>
    <t>2021.4季度陈胡成死亡</t>
  </si>
  <si>
    <t>包代来</t>
  </si>
  <si>
    <t>152326195708072817</t>
  </si>
  <si>
    <t>梁德财</t>
  </si>
  <si>
    <t>152326194908162812</t>
  </si>
  <si>
    <t>2023.3月敖敦格日勒死亡</t>
  </si>
  <si>
    <t>李扎木苏</t>
  </si>
  <si>
    <t>152327195310082819</t>
  </si>
  <si>
    <t>白乌力吉白音</t>
  </si>
  <si>
    <t>152326196612032815</t>
  </si>
  <si>
    <t>包文香</t>
  </si>
  <si>
    <t>152326193909292825</t>
  </si>
  <si>
    <t>梁毕喜</t>
  </si>
  <si>
    <t>152326196805162819</t>
  </si>
  <si>
    <t>南那仁满都拉</t>
  </si>
  <si>
    <t>152326198401112814</t>
  </si>
  <si>
    <t>152326198001092826</t>
  </si>
  <si>
    <t>席那顺</t>
  </si>
  <si>
    <t>152326195308122811</t>
  </si>
  <si>
    <t>南奈林</t>
  </si>
  <si>
    <t>韩国荣</t>
  </si>
  <si>
    <t>152326194105157614</t>
  </si>
  <si>
    <t>李方春</t>
  </si>
  <si>
    <t>152326193710132576</t>
  </si>
  <si>
    <t>2022.6王淑荣死亡</t>
  </si>
  <si>
    <t>李堂华</t>
  </si>
  <si>
    <t>152326197412012574</t>
  </si>
  <si>
    <t>梁永刚</t>
  </si>
  <si>
    <t>152326197603252597</t>
  </si>
  <si>
    <t>梁金玉2021.1季度死亡</t>
  </si>
  <si>
    <t>王子英</t>
  </si>
  <si>
    <t>152326194011102583</t>
  </si>
  <si>
    <t>刘忠江死亡</t>
  </si>
  <si>
    <t>孟宪玉</t>
  </si>
  <si>
    <t>152326194812152572</t>
  </si>
  <si>
    <t>宋殿阁</t>
  </si>
  <si>
    <t>152326194909212578</t>
  </si>
  <si>
    <t>孙凤山</t>
  </si>
  <si>
    <t>152326194508292570</t>
  </si>
  <si>
    <t>唐国富</t>
  </si>
  <si>
    <t>152326196006222571</t>
  </si>
  <si>
    <t>王景凤</t>
  </si>
  <si>
    <t>152326195211202575</t>
  </si>
  <si>
    <t>2022.1月刘忠兰死亡</t>
  </si>
  <si>
    <t>152326194912062574</t>
  </si>
  <si>
    <t>王平</t>
  </si>
  <si>
    <t>152326195711042571</t>
  </si>
  <si>
    <t>吴子坤</t>
  </si>
  <si>
    <t>152326194910102595</t>
  </si>
  <si>
    <t>朱殿祥</t>
  </si>
  <si>
    <t>152326195111172575</t>
  </si>
  <si>
    <t>吴子彬</t>
  </si>
  <si>
    <t>15232619561009257X</t>
  </si>
  <si>
    <t>郑桂芹</t>
  </si>
  <si>
    <t>152326194710172580</t>
  </si>
  <si>
    <t>高秀英</t>
  </si>
  <si>
    <t>152326194505202584</t>
  </si>
  <si>
    <t>刘忠久</t>
  </si>
  <si>
    <t>152326194911022570</t>
  </si>
  <si>
    <t>郭永祥</t>
  </si>
  <si>
    <t>152326197504282571</t>
  </si>
  <si>
    <t>刘思涵</t>
  </si>
  <si>
    <t>150525201212032281</t>
  </si>
  <si>
    <t>朱艳宝</t>
  </si>
  <si>
    <t>152326198807152576</t>
  </si>
  <si>
    <t>王学云</t>
  </si>
  <si>
    <t>152326195310212576</t>
  </si>
  <si>
    <t>2022.1月武桂芝死亡</t>
  </si>
  <si>
    <t>丁相才</t>
  </si>
  <si>
    <t>152326195606232576</t>
  </si>
  <si>
    <t>李子清</t>
  </si>
  <si>
    <t>152326195810102576</t>
  </si>
  <si>
    <t>王仕君</t>
  </si>
  <si>
    <t>152326196410282613</t>
  </si>
  <si>
    <t>周宪荣</t>
  </si>
  <si>
    <t>152326194405152583</t>
  </si>
  <si>
    <t>20一季度（人户分离）</t>
  </si>
  <si>
    <t>候桂琴</t>
  </si>
  <si>
    <t>152326196306282584</t>
  </si>
  <si>
    <t>王宏建</t>
  </si>
  <si>
    <t>15232620031118227X</t>
  </si>
  <si>
    <t>唐国财</t>
  </si>
  <si>
    <t>152326196204162573</t>
  </si>
  <si>
    <t>张发</t>
  </si>
  <si>
    <t>152326195103272576</t>
  </si>
  <si>
    <t>安秀荣</t>
  </si>
  <si>
    <t>152326194804082586</t>
  </si>
  <si>
    <t>2022.10月孙彦死亡</t>
  </si>
  <si>
    <t>贺珍</t>
  </si>
  <si>
    <t>152326194712012580</t>
  </si>
  <si>
    <t>刘申</t>
  </si>
  <si>
    <t>152326195204152573</t>
  </si>
  <si>
    <t>孟庆海</t>
  </si>
  <si>
    <t>152326195211122575</t>
  </si>
  <si>
    <t>孟庆珠</t>
  </si>
  <si>
    <t>152326197805122571</t>
  </si>
  <si>
    <t>张海林</t>
  </si>
  <si>
    <t>152326194903032576</t>
  </si>
  <si>
    <t>刘忠水</t>
  </si>
  <si>
    <t>152326194805012571</t>
  </si>
  <si>
    <t>22一月人户分离</t>
  </si>
  <si>
    <t>胡桂荣</t>
  </si>
  <si>
    <t>152326196001022626</t>
  </si>
  <si>
    <t>张树志</t>
  </si>
  <si>
    <t>152326196907072574</t>
  </si>
  <si>
    <t>152326195505142571</t>
  </si>
  <si>
    <t>黄井山</t>
  </si>
  <si>
    <t>152326195504032573</t>
  </si>
  <si>
    <t>唐怀</t>
  </si>
  <si>
    <t>152326195712082575</t>
  </si>
  <si>
    <t>152326194709062579</t>
  </si>
  <si>
    <t>王景华</t>
  </si>
  <si>
    <t>152326195902012578</t>
  </si>
  <si>
    <t>邓晓兰</t>
  </si>
  <si>
    <t>15232619530812258X</t>
  </si>
  <si>
    <t>王珠</t>
  </si>
  <si>
    <t>152326195901152579</t>
  </si>
  <si>
    <t>高秀芝</t>
  </si>
  <si>
    <t>15232619520729258X</t>
  </si>
  <si>
    <t>15232619590803257X</t>
  </si>
  <si>
    <t>吴子贵</t>
  </si>
  <si>
    <t>15232619591213259X</t>
  </si>
  <si>
    <t>刘忠国</t>
  </si>
  <si>
    <t>152326195601062571</t>
  </si>
  <si>
    <t>孟繁军</t>
  </si>
  <si>
    <t>152326196912112577</t>
  </si>
  <si>
    <t>刘文华</t>
  </si>
  <si>
    <t>152326196008072570</t>
  </si>
  <si>
    <t>李久玉</t>
  </si>
  <si>
    <t>152326195611152570</t>
  </si>
  <si>
    <t>吴子军</t>
  </si>
  <si>
    <t>152326196307232597</t>
  </si>
  <si>
    <t>王桂荣</t>
  </si>
  <si>
    <t>152326193512172585</t>
  </si>
  <si>
    <t>邱坤</t>
  </si>
  <si>
    <t>15232619610202257X</t>
  </si>
  <si>
    <t>张传花</t>
  </si>
  <si>
    <t>152326197201092607</t>
  </si>
  <si>
    <t>杨雷</t>
  </si>
  <si>
    <t>152326197909072572</t>
  </si>
  <si>
    <t>宋花瑞</t>
  </si>
  <si>
    <t>152326194008042575</t>
  </si>
  <si>
    <t>陈如银</t>
  </si>
  <si>
    <t>152326195202102572</t>
  </si>
  <si>
    <t>朱艳臣</t>
  </si>
  <si>
    <t>152326199001172599</t>
  </si>
  <si>
    <t>王有章</t>
  </si>
  <si>
    <t>152326195509072574</t>
  </si>
  <si>
    <t>胡忠祥</t>
  </si>
  <si>
    <t>152326196807222571</t>
  </si>
  <si>
    <t>吴海军</t>
  </si>
  <si>
    <t>152326198002152595</t>
  </si>
  <si>
    <t>梁长明</t>
  </si>
  <si>
    <t>152326195402102577</t>
  </si>
  <si>
    <t>王学会</t>
  </si>
  <si>
    <t>152326197305152571</t>
  </si>
  <si>
    <t>宋玉琴</t>
  </si>
  <si>
    <t>152326195603022581</t>
  </si>
  <si>
    <t>南塔</t>
  </si>
  <si>
    <t>高九祥</t>
  </si>
  <si>
    <t>152326195709262276</t>
  </si>
  <si>
    <t>姜国荣</t>
  </si>
  <si>
    <t>152326195612032300</t>
  </si>
  <si>
    <t>2022.3月高军死亡</t>
  </si>
  <si>
    <t>赵淑云</t>
  </si>
  <si>
    <t>152326195008212284</t>
  </si>
  <si>
    <t>2022.10月高信死亡</t>
  </si>
  <si>
    <t>高志</t>
  </si>
  <si>
    <t>152326194906282271</t>
  </si>
  <si>
    <t>李洪义</t>
  </si>
  <si>
    <t>152326197412072278</t>
  </si>
  <si>
    <t>韩凤珍死亡</t>
  </si>
  <si>
    <t>林建勋</t>
  </si>
  <si>
    <t>152326196010272272</t>
  </si>
  <si>
    <t>冯淑琴</t>
  </si>
  <si>
    <t>152326195201132286</t>
  </si>
  <si>
    <t>2021.2季度刘宪成死亡</t>
  </si>
  <si>
    <t>宋国理</t>
  </si>
  <si>
    <t>152326195011212277</t>
  </si>
  <si>
    <t>2023.7月增宋青爽</t>
  </si>
  <si>
    <t>孙宝云</t>
  </si>
  <si>
    <t>152326194202032282</t>
  </si>
  <si>
    <t>王坤</t>
  </si>
  <si>
    <t>152326195109292279</t>
  </si>
  <si>
    <t>王生</t>
  </si>
  <si>
    <t>152326194212092270</t>
  </si>
  <si>
    <t>王淑海</t>
  </si>
  <si>
    <t>15232619490608227X</t>
  </si>
  <si>
    <t>尹德</t>
  </si>
  <si>
    <t>152326195712172271</t>
  </si>
  <si>
    <t>昝化坤</t>
  </si>
  <si>
    <t>152326197011092278</t>
  </si>
  <si>
    <t>赵玉兰</t>
  </si>
  <si>
    <t>152326193701022287</t>
  </si>
  <si>
    <t>钟付义</t>
  </si>
  <si>
    <t>152326195201102271</t>
  </si>
  <si>
    <t>2024.4月郑洪杰死亡</t>
  </si>
  <si>
    <t>李树芹</t>
  </si>
  <si>
    <t>15232619600629230X</t>
  </si>
  <si>
    <t>黄福财死亡,2021年3季度黄杰转五保</t>
  </si>
  <si>
    <t>宋德坤</t>
  </si>
  <si>
    <t>152326196009152273</t>
  </si>
  <si>
    <t>增宋玉芳精神病</t>
  </si>
  <si>
    <t>宋国彬</t>
  </si>
  <si>
    <t>152326195304122275</t>
  </si>
  <si>
    <t>韩桂霞</t>
  </si>
  <si>
    <t>152326195903012326</t>
  </si>
  <si>
    <t>张淑琴</t>
  </si>
  <si>
    <t>15232619570804228X</t>
  </si>
  <si>
    <t>2021.3季度增王艳，22六月王树和死亡</t>
  </si>
  <si>
    <t>于显梅</t>
  </si>
  <si>
    <t>152326197312272280</t>
  </si>
  <si>
    <t>李文祥</t>
  </si>
  <si>
    <t>152326194810102272</t>
  </si>
  <si>
    <t>黄福廷</t>
  </si>
  <si>
    <t>15232619530315227X</t>
  </si>
  <si>
    <t>苏翠兰</t>
  </si>
  <si>
    <t>152326193707022288</t>
  </si>
  <si>
    <t>宋国仁</t>
  </si>
  <si>
    <t>152326194808202274</t>
  </si>
  <si>
    <t>徐桂霞</t>
  </si>
  <si>
    <t>152326195209102284</t>
  </si>
  <si>
    <t>李国荣</t>
  </si>
  <si>
    <t>152326196409282288</t>
  </si>
  <si>
    <t>李国山</t>
  </si>
  <si>
    <t>152326195811032274</t>
  </si>
  <si>
    <t>宋淑丽</t>
  </si>
  <si>
    <t>152326199309202280</t>
  </si>
  <si>
    <t>152326195012182276</t>
  </si>
  <si>
    <t>宋国庆</t>
  </si>
  <si>
    <t>152326196301232270</t>
  </si>
  <si>
    <t>152326194012132274</t>
  </si>
  <si>
    <t>韩凤山</t>
  </si>
  <si>
    <t>152326195610022272</t>
  </si>
  <si>
    <t>韩凤义</t>
  </si>
  <si>
    <t>152326194704132275</t>
  </si>
  <si>
    <t>张国林</t>
  </si>
  <si>
    <t>152326196203112275</t>
  </si>
  <si>
    <t>张树</t>
  </si>
  <si>
    <t>152326195704162276</t>
  </si>
  <si>
    <t>梁文涛</t>
  </si>
  <si>
    <t>152326198801062270</t>
  </si>
  <si>
    <t>黄福山</t>
  </si>
  <si>
    <t>152326194703232274</t>
  </si>
  <si>
    <t>宋国超</t>
  </si>
  <si>
    <t>152326195501012278</t>
  </si>
  <si>
    <t>黄坤</t>
  </si>
  <si>
    <t>152326195012102272</t>
  </si>
  <si>
    <t>迟金刚</t>
  </si>
  <si>
    <t>152326194910172278</t>
  </si>
  <si>
    <t>李桂海</t>
  </si>
  <si>
    <t>152326196802222273</t>
  </si>
  <si>
    <t>高强</t>
  </si>
  <si>
    <t>152326198609022279</t>
  </si>
  <si>
    <t>师淑玉</t>
  </si>
  <si>
    <t>152326194012282280</t>
  </si>
  <si>
    <t>刘桂文</t>
  </si>
  <si>
    <t>152326195705172281</t>
  </si>
  <si>
    <t>胡秀峰2021.1季度死亡</t>
  </si>
  <si>
    <t>秦景霞</t>
  </si>
  <si>
    <t>152326195611152300</t>
  </si>
  <si>
    <t>2021.3林建会死亡</t>
  </si>
  <si>
    <t>宋占金</t>
  </si>
  <si>
    <t>152326195312022274</t>
  </si>
  <si>
    <t>王凤岭</t>
  </si>
  <si>
    <t>15232619630121227X</t>
  </si>
  <si>
    <t>欧树琴</t>
  </si>
  <si>
    <t>152326195202022281</t>
  </si>
  <si>
    <t>闫树发</t>
  </si>
  <si>
    <t>152326195101152271</t>
  </si>
  <si>
    <t>田树成</t>
  </si>
  <si>
    <t>152326196407102271</t>
  </si>
  <si>
    <t>梁太和</t>
  </si>
  <si>
    <t>15232619611227229X</t>
  </si>
  <si>
    <t>李伟</t>
  </si>
  <si>
    <t>152326196006232278</t>
  </si>
  <si>
    <t>闫树林</t>
  </si>
  <si>
    <t>152326195304042275</t>
  </si>
  <si>
    <t>李桂芝</t>
  </si>
  <si>
    <t>152326195404042280</t>
  </si>
  <si>
    <t>高翠玲</t>
  </si>
  <si>
    <t>152326197609042283</t>
  </si>
  <si>
    <t>韩凤廷</t>
  </si>
  <si>
    <t>152326194910012338</t>
  </si>
  <si>
    <t>李洪金</t>
  </si>
  <si>
    <t>15232619541006227X</t>
  </si>
  <si>
    <t>宋国良</t>
  </si>
  <si>
    <t>152326195111262271</t>
  </si>
  <si>
    <t>张庆芬</t>
  </si>
  <si>
    <t>152326195806042283</t>
  </si>
  <si>
    <t>杨井才</t>
  </si>
  <si>
    <t>152326195703152279</t>
  </si>
  <si>
    <t>杨井珍</t>
  </si>
  <si>
    <t>152326195307062271</t>
  </si>
  <si>
    <t>韩海芬</t>
  </si>
  <si>
    <t>15232619751021230X</t>
  </si>
  <si>
    <t>梁太凤</t>
  </si>
  <si>
    <t>152326193904102279</t>
  </si>
  <si>
    <t>宋桂霞</t>
  </si>
  <si>
    <t>152326194406062280</t>
  </si>
  <si>
    <t>高树林</t>
  </si>
  <si>
    <t>152326194802052279</t>
  </si>
  <si>
    <t>高秀有</t>
  </si>
  <si>
    <t>152326197510012279</t>
  </si>
  <si>
    <t>2023.8月减高红艳</t>
  </si>
  <si>
    <t>刘江</t>
  </si>
  <si>
    <t>152326197611202274</t>
  </si>
  <si>
    <t>高勤</t>
  </si>
  <si>
    <t>152326194807082274</t>
  </si>
  <si>
    <t>李文玉</t>
  </si>
  <si>
    <t>152326195404082274</t>
  </si>
  <si>
    <t>李斌</t>
  </si>
  <si>
    <t>152326197210142290</t>
  </si>
  <si>
    <t>2023.1月增李斌、李福奇两人、2024.3月宋海利死亡</t>
  </si>
  <si>
    <t>宋志刚</t>
  </si>
  <si>
    <t>15232619790213227X</t>
  </si>
  <si>
    <t>肖玉德</t>
  </si>
  <si>
    <t>152326195402132290</t>
  </si>
  <si>
    <t>梁国云</t>
  </si>
  <si>
    <t>152326195601262282</t>
  </si>
  <si>
    <t>22六月人户分离</t>
  </si>
  <si>
    <t>黄勤</t>
  </si>
  <si>
    <t>152326194501142270</t>
  </si>
  <si>
    <t>杨桂芝</t>
  </si>
  <si>
    <t>152326195212242325</t>
  </si>
  <si>
    <t>杜学会</t>
  </si>
  <si>
    <t>152326194609112284</t>
  </si>
  <si>
    <t>郝国义</t>
  </si>
  <si>
    <t>152326195511282271</t>
  </si>
  <si>
    <t>黄森</t>
  </si>
  <si>
    <t>152326196805182297</t>
  </si>
  <si>
    <t>高占武</t>
  </si>
  <si>
    <t>152326197307192294</t>
  </si>
  <si>
    <t>李青山</t>
  </si>
  <si>
    <t>15232619570819227X</t>
  </si>
  <si>
    <t>韩凤俊</t>
  </si>
  <si>
    <t>152326194910012290</t>
  </si>
  <si>
    <t>孙宝芝</t>
  </si>
  <si>
    <t>152326194909292280</t>
  </si>
  <si>
    <t>于凤领</t>
  </si>
  <si>
    <t>152326195307092278</t>
  </si>
  <si>
    <t>陈维和</t>
  </si>
  <si>
    <t>152326195105042272</t>
  </si>
  <si>
    <t>宋国志</t>
  </si>
  <si>
    <t>152326195712302275</t>
  </si>
  <si>
    <t>23四月恢复</t>
  </si>
  <si>
    <t>李龙</t>
  </si>
  <si>
    <t>152326196301302275</t>
  </si>
  <si>
    <t>方秀芝</t>
  </si>
  <si>
    <t>152326196403272281</t>
  </si>
  <si>
    <t>2024.10月杨井理死亡</t>
  </si>
  <si>
    <t>杨井华</t>
  </si>
  <si>
    <t>152326195510182279</t>
  </si>
  <si>
    <t>李忠</t>
  </si>
  <si>
    <t>152326195603222276</t>
  </si>
  <si>
    <t>152326195502062306</t>
  </si>
  <si>
    <t>林建宝</t>
  </si>
  <si>
    <t>152326195703212278</t>
  </si>
  <si>
    <t>李梅云</t>
  </si>
  <si>
    <t>152326196804122305</t>
  </si>
  <si>
    <t>孙德会</t>
  </si>
  <si>
    <t>152326195405042274</t>
  </si>
  <si>
    <t>李洪学</t>
  </si>
  <si>
    <t>152326195806192273</t>
  </si>
  <si>
    <t>高九财</t>
  </si>
  <si>
    <t>152326195909192276</t>
  </si>
  <si>
    <t>高九良</t>
  </si>
  <si>
    <t>152326195902282279</t>
  </si>
  <si>
    <t>高九学</t>
  </si>
  <si>
    <t>152326195312102274</t>
  </si>
  <si>
    <t>152326196407272270</t>
  </si>
  <si>
    <t>王金霞</t>
  </si>
  <si>
    <t>152326195710102288</t>
  </si>
  <si>
    <t>152326195310162281</t>
  </si>
  <si>
    <t>宋国森</t>
  </si>
  <si>
    <t>152326196412222278</t>
  </si>
  <si>
    <t>高九江</t>
  </si>
  <si>
    <t>152326196412122277</t>
  </si>
  <si>
    <t>尹树珍</t>
  </si>
  <si>
    <t>152326195103142288</t>
  </si>
  <si>
    <t>陈玉珍</t>
  </si>
  <si>
    <t>152326195003232286</t>
  </si>
  <si>
    <t>路凤兰</t>
  </si>
  <si>
    <t>152326194506242289</t>
  </si>
  <si>
    <t>刘翠霞</t>
  </si>
  <si>
    <t>152326195211262287</t>
  </si>
  <si>
    <t>宋国信</t>
  </si>
  <si>
    <t>152326195210202290</t>
  </si>
  <si>
    <t>张久兰</t>
  </si>
  <si>
    <t>152326194802032286</t>
  </si>
  <si>
    <t>张国军</t>
  </si>
  <si>
    <t>152326195209022276</t>
  </si>
  <si>
    <t>李井俊</t>
  </si>
  <si>
    <t>152326195910242277</t>
  </si>
  <si>
    <t>孙桂荣</t>
  </si>
  <si>
    <t>15232619550328228X</t>
  </si>
  <si>
    <t>刘宪国</t>
  </si>
  <si>
    <t>152326195507262278</t>
  </si>
  <si>
    <t>于凤才</t>
  </si>
  <si>
    <t>152326197310042270</t>
  </si>
  <si>
    <t>张海瑞</t>
  </si>
  <si>
    <t>152326198211192278</t>
  </si>
  <si>
    <t>荣升</t>
  </si>
  <si>
    <t>包振山</t>
  </si>
  <si>
    <t>152326195511142578</t>
  </si>
  <si>
    <t>常所</t>
  </si>
  <si>
    <t>152326193402102578</t>
  </si>
  <si>
    <t>2024.8月肖桂英死亡</t>
  </si>
  <si>
    <t>刘玉芹</t>
  </si>
  <si>
    <t>15232619561117258X</t>
  </si>
  <si>
    <t>郭海死亡</t>
  </si>
  <si>
    <t>刘凤英</t>
  </si>
  <si>
    <t>152326194708032589</t>
  </si>
  <si>
    <t>谭秀英</t>
  </si>
  <si>
    <t>152326195404072586</t>
  </si>
  <si>
    <t>张凤珍</t>
  </si>
  <si>
    <t>152326194501252584</t>
  </si>
  <si>
    <t>郑国友</t>
  </si>
  <si>
    <t>152326196602072573</t>
  </si>
  <si>
    <t>姚福花</t>
  </si>
  <si>
    <t>152326196209262581</t>
  </si>
  <si>
    <t>陈凤琴</t>
  </si>
  <si>
    <t>152326195007162588</t>
  </si>
  <si>
    <t>郑志死亡</t>
  </si>
  <si>
    <t>郑彬</t>
  </si>
  <si>
    <t>152326195503302578</t>
  </si>
  <si>
    <t>候布合</t>
  </si>
  <si>
    <t>152326195912102630</t>
  </si>
  <si>
    <t>郑文花</t>
  </si>
  <si>
    <t>152326193702092586</t>
  </si>
  <si>
    <t>2022.5月份张凤和转五保</t>
  </si>
  <si>
    <t>152326195708082580</t>
  </si>
  <si>
    <t>2023.1月勾占义死亡</t>
  </si>
  <si>
    <t>吴凤云</t>
  </si>
  <si>
    <t>152326196311052580</t>
  </si>
  <si>
    <t>2022.12月刘汉军、吴凤云两人/2023.5月刘顺死亡/2023.9月减刘汉军</t>
  </si>
  <si>
    <t>152326195112282581</t>
  </si>
  <si>
    <t>王玉兰</t>
  </si>
  <si>
    <t>152326194902152584</t>
  </si>
  <si>
    <t>刘启</t>
  </si>
  <si>
    <t>15232619690919257X</t>
  </si>
  <si>
    <t>萨仁吐雅死亡，2022年4月刘春明事实无人抚养转低保/2024.12月刘春明转事实无人</t>
  </si>
  <si>
    <t>刘树霞</t>
  </si>
  <si>
    <t>152326194611142589</t>
  </si>
  <si>
    <t>张翠平</t>
  </si>
  <si>
    <t>152326198808102589</t>
  </si>
  <si>
    <t>152326194310042584</t>
  </si>
  <si>
    <t>勾振奎</t>
  </si>
  <si>
    <t>152326194712242570</t>
  </si>
  <si>
    <t>勾凤杰</t>
  </si>
  <si>
    <t>152326195710082571</t>
  </si>
  <si>
    <t>代振忠</t>
  </si>
  <si>
    <t>152326195003222571</t>
  </si>
  <si>
    <t>卢思明</t>
  </si>
  <si>
    <t>152326195301032573</t>
  </si>
  <si>
    <t>增卢胜男/2024.6月安凤兰死亡/2024.8月减卢珺璟</t>
  </si>
  <si>
    <t>白海龙</t>
  </si>
  <si>
    <t>152326194611212575</t>
  </si>
  <si>
    <t>勾占富</t>
  </si>
  <si>
    <t>152326194512222575</t>
  </si>
  <si>
    <t>张士龙</t>
  </si>
  <si>
    <t>152326196301142574</t>
  </si>
  <si>
    <t>张锁义</t>
  </si>
  <si>
    <t>152326196206152571</t>
  </si>
  <si>
    <t>李玉德</t>
  </si>
  <si>
    <t>152326195705042575</t>
  </si>
  <si>
    <t>勾凤辉</t>
  </si>
  <si>
    <t>15232619650503257X</t>
  </si>
  <si>
    <t>减勾振兴</t>
  </si>
  <si>
    <t>王国富</t>
  </si>
  <si>
    <t>152326197210242574</t>
  </si>
  <si>
    <t>勾振云</t>
  </si>
  <si>
    <t>152326194812102583</t>
  </si>
  <si>
    <t>王国才</t>
  </si>
  <si>
    <t>152326195711082573</t>
  </si>
  <si>
    <t>李玉春</t>
  </si>
  <si>
    <t>152326197309262575</t>
  </si>
  <si>
    <t>张锁山</t>
  </si>
  <si>
    <t>152326196601012579</t>
  </si>
  <si>
    <t>张荣杰</t>
  </si>
  <si>
    <t>152326198910022577</t>
  </si>
  <si>
    <t>段贵玲</t>
  </si>
  <si>
    <t>152326196712122826</t>
  </si>
  <si>
    <t>勾振学</t>
  </si>
  <si>
    <t>152326195002012572</t>
  </si>
  <si>
    <t>姜子林</t>
  </si>
  <si>
    <t>152326195007202578</t>
  </si>
  <si>
    <t>勾振宇</t>
  </si>
  <si>
    <t>152326197701072573</t>
  </si>
  <si>
    <t>勾振民</t>
  </si>
  <si>
    <t>152326196204182574</t>
  </si>
  <si>
    <t>赵云</t>
  </si>
  <si>
    <t>152326196111182583</t>
  </si>
  <si>
    <t>2023.6月勾振志死亡</t>
  </si>
  <si>
    <t>刘素艳</t>
  </si>
  <si>
    <t>152326197510052588</t>
  </si>
  <si>
    <t>张士成</t>
  </si>
  <si>
    <t>152326194908122570</t>
  </si>
  <si>
    <t>赵玉生</t>
  </si>
  <si>
    <t>15232619650917257X</t>
  </si>
  <si>
    <t>董阳宇</t>
  </si>
  <si>
    <t>152326195011172578</t>
  </si>
  <si>
    <t>董阳森</t>
  </si>
  <si>
    <t>152326195912232574</t>
  </si>
  <si>
    <t>赵海江</t>
  </si>
  <si>
    <t>152326198902102577</t>
  </si>
  <si>
    <t>刘友</t>
  </si>
  <si>
    <t>152326196709032571</t>
  </si>
  <si>
    <t>朱秀芹</t>
  </si>
  <si>
    <t>152326196412112589</t>
  </si>
  <si>
    <t>勾振合</t>
  </si>
  <si>
    <t>152326195503062594</t>
  </si>
  <si>
    <t>郭玉明</t>
  </si>
  <si>
    <t>152326196703142577</t>
  </si>
  <si>
    <t>王彩玉</t>
  </si>
  <si>
    <t>152326194908282574</t>
  </si>
  <si>
    <t>张士金</t>
  </si>
  <si>
    <t>152326195810122577</t>
  </si>
  <si>
    <t>郑坤</t>
  </si>
  <si>
    <t>152326196011282579</t>
  </si>
  <si>
    <t>刘国志</t>
  </si>
  <si>
    <t>152326196308162578</t>
  </si>
  <si>
    <t>王国发</t>
  </si>
  <si>
    <t>152326195507172571</t>
  </si>
  <si>
    <t>包海顺</t>
  </si>
  <si>
    <t>152326197105252578</t>
  </si>
  <si>
    <t>152326197311022570</t>
  </si>
  <si>
    <t>张晨轩</t>
  </si>
  <si>
    <t>150525201811210019</t>
  </si>
  <si>
    <t>23十一月人户分离</t>
  </si>
  <si>
    <t>肖鹆鸿</t>
  </si>
  <si>
    <t>150525201610150013</t>
  </si>
  <si>
    <t>由玉军</t>
  </si>
  <si>
    <t>152326197508262578</t>
  </si>
  <si>
    <t>上奈林</t>
  </si>
  <si>
    <t>唐桂霞</t>
  </si>
  <si>
    <t>152326195011122845</t>
  </si>
  <si>
    <t>2024.5月郭春死亡</t>
  </si>
  <si>
    <t>郭瑞</t>
  </si>
  <si>
    <t>152326193702282814</t>
  </si>
  <si>
    <t>吕春芳</t>
  </si>
  <si>
    <t>152326194805132813</t>
  </si>
  <si>
    <t>候玉芝</t>
  </si>
  <si>
    <t>152326194909032825</t>
  </si>
  <si>
    <t>2023.8月任国财死亡</t>
  </si>
  <si>
    <t>宋淑兰</t>
  </si>
  <si>
    <t>152326193701272825</t>
  </si>
  <si>
    <t>孙广生</t>
  </si>
  <si>
    <t>15232619380902281X</t>
  </si>
  <si>
    <t>王刚</t>
  </si>
  <si>
    <t>152326194704282812</t>
  </si>
  <si>
    <t>任起祥</t>
  </si>
  <si>
    <t>152326196301012817</t>
  </si>
  <si>
    <t>增王素兰、王月华2口人</t>
  </si>
  <si>
    <t>杨素芹</t>
  </si>
  <si>
    <t>152326195109152823</t>
  </si>
  <si>
    <t>2022.12月王宪文死亡</t>
  </si>
  <si>
    <t>于海学</t>
  </si>
  <si>
    <t>15232619510519281X</t>
  </si>
  <si>
    <t>15232619480405282X</t>
  </si>
  <si>
    <t>孙凤英死亡</t>
  </si>
  <si>
    <t>张相文</t>
  </si>
  <si>
    <t>15232619460224281X</t>
  </si>
  <si>
    <t>于绍华</t>
  </si>
  <si>
    <t>152326194509192811</t>
  </si>
  <si>
    <t>葛凤英</t>
  </si>
  <si>
    <t>15232619370708282X</t>
  </si>
  <si>
    <t>152326195505062862</t>
  </si>
  <si>
    <t>夏树林</t>
  </si>
  <si>
    <t>152326195210282817</t>
  </si>
  <si>
    <t>王清俊</t>
  </si>
  <si>
    <t>152326195207242814</t>
  </si>
  <si>
    <t>肖敬国</t>
  </si>
  <si>
    <t>152326195406122815</t>
  </si>
  <si>
    <t>刘玉霞</t>
  </si>
  <si>
    <t>152326195310092826</t>
  </si>
  <si>
    <t>2024.1月席海死亡</t>
  </si>
  <si>
    <t>王凤芹</t>
  </si>
  <si>
    <t>152326195812132824</t>
  </si>
  <si>
    <t>孙苞芹</t>
  </si>
  <si>
    <t>152326195007072822</t>
  </si>
  <si>
    <t>李国财</t>
  </si>
  <si>
    <t>152326195203252812</t>
  </si>
  <si>
    <t>张士有</t>
  </si>
  <si>
    <t>15232619500310281X</t>
  </si>
  <si>
    <t>孙永杰</t>
  </si>
  <si>
    <t>152326199510012817</t>
  </si>
  <si>
    <t>吕维新</t>
  </si>
  <si>
    <t>152326194611242811</t>
  </si>
  <si>
    <t>姚万军</t>
  </si>
  <si>
    <t>152326195805162814</t>
  </si>
  <si>
    <t>林桂霞</t>
  </si>
  <si>
    <t>152326195001242827</t>
  </si>
  <si>
    <t>2023.1月增于绍春</t>
  </si>
  <si>
    <t>曹国文</t>
  </si>
  <si>
    <t>152326196112302815</t>
  </si>
  <si>
    <t>2024.3月刘凤英死亡</t>
  </si>
  <si>
    <t>林发</t>
  </si>
  <si>
    <t>152326195409212816</t>
  </si>
  <si>
    <t>高振伟</t>
  </si>
  <si>
    <t>152326197707022817</t>
  </si>
  <si>
    <t>张凤兰</t>
  </si>
  <si>
    <t>152326196007092828</t>
  </si>
  <si>
    <t>陆凤芝</t>
  </si>
  <si>
    <t>152326196012192823</t>
  </si>
  <si>
    <t>任国友</t>
  </si>
  <si>
    <t>15232619560129281X</t>
  </si>
  <si>
    <t>张艳国</t>
  </si>
  <si>
    <t>152326196411152810</t>
  </si>
  <si>
    <t>2024.4月田树芝死亡</t>
  </si>
  <si>
    <t>152326195003122829</t>
  </si>
  <si>
    <t>152326195509232814</t>
  </si>
  <si>
    <t>张慧莲</t>
  </si>
  <si>
    <t>152326198101232849</t>
  </si>
  <si>
    <t>吕春财</t>
  </si>
  <si>
    <t>152326195312292813</t>
  </si>
  <si>
    <t>王臣</t>
  </si>
  <si>
    <t>152326195508182819</t>
  </si>
  <si>
    <t>徐占敏</t>
  </si>
  <si>
    <t>152326195406292814</t>
  </si>
  <si>
    <t>宋彩云</t>
  </si>
  <si>
    <t>152326195411032849</t>
  </si>
  <si>
    <t>席和</t>
  </si>
  <si>
    <t>152326195602162814</t>
  </si>
  <si>
    <t>苏宏艳</t>
  </si>
  <si>
    <t>152326196301292863</t>
  </si>
  <si>
    <t>2024.1月张子春死亡</t>
  </si>
  <si>
    <t>孙玉</t>
  </si>
  <si>
    <t>152326195109162829</t>
  </si>
  <si>
    <t>2023.11刘文死亡</t>
  </si>
  <si>
    <t>邢淑花</t>
  </si>
  <si>
    <t>152326195809272826</t>
  </si>
  <si>
    <t>姚玉香</t>
  </si>
  <si>
    <t>152326195505172826</t>
  </si>
  <si>
    <t>王起</t>
  </si>
  <si>
    <t>152326195511192815</t>
  </si>
  <si>
    <t>王彩侠</t>
  </si>
  <si>
    <t>152326194907102826</t>
  </si>
  <si>
    <t>张宝生</t>
  </si>
  <si>
    <t>152326196010212819</t>
  </si>
  <si>
    <t>152326196401012814</t>
  </si>
  <si>
    <t>高坤</t>
  </si>
  <si>
    <t>15232619580621281X</t>
  </si>
  <si>
    <t>候玉兰</t>
  </si>
  <si>
    <t>152326196001222820</t>
  </si>
  <si>
    <t>双合兴</t>
  </si>
  <si>
    <t>李月娥</t>
  </si>
  <si>
    <t>152326195404232826</t>
  </si>
  <si>
    <t>15四季度</t>
  </si>
  <si>
    <t>152326193705152820</t>
  </si>
  <si>
    <t>2022.1月增2人张敏、李守琴</t>
  </si>
  <si>
    <t>李相奎</t>
  </si>
  <si>
    <t>152326197208012817</t>
  </si>
  <si>
    <t>2022.12月减李媛一人</t>
  </si>
  <si>
    <t>刘克勤</t>
  </si>
  <si>
    <t>152326194809172812</t>
  </si>
  <si>
    <t>陆玉环</t>
  </si>
  <si>
    <t>152326194101132823</t>
  </si>
  <si>
    <t>苏翠荣</t>
  </si>
  <si>
    <t>152326194710202823</t>
  </si>
  <si>
    <t>滕淑芹</t>
  </si>
  <si>
    <t>152326195504182846</t>
  </si>
  <si>
    <t>汤淑华更改为腾淑芹</t>
  </si>
  <si>
    <t>152326194002202822</t>
  </si>
  <si>
    <t>柳树琴</t>
  </si>
  <si>
    <t>152326194612112824</t>
  </si>
  <si>
    <t>2023.11月闫春友死亡</t>
  </si>
  <si>
    <t>杨国栋</t>
  </si>
  <si>
    <t>152326198812212836</t>
  </si>
  <si>
    <t>2024.3月增杨文忠、李术云</t>
  </si>
  <si>
    <t>杨文俊</t>
  </si>
  <si>
    <t>152326196412202816</t>
  </si>
  <si>
    <t>任术芹</t>
  </si>
  <si>
    <t>152326194909102846</t>
  </si>
  <si>
    <t>杨文喜死亡</t>
  </si>
  <si>
    <t>杨玉生</t>
  </si>
  <si>
    <t>152326194406112815</t>
  </si>
  <si>
    <t>田云霞死亡</t>
  </si>
  <si>
    <t>于凤芹</t>
  </si>
  <si>
    <t>152326194101022827</t>
  </si>
  <si>
    <t>于郑和</t>
  </si>
  <si>
    <t>152326194712032813</t>
  </si>
  <si>
    <t>袁秀珍</t>
  </si>
  <si>
    <t>152326194010072829</t>
  </si>
  <si>
    <t>张彩文</t>
  </si>
  <si>
    <t>15232619550418282X</t>
  </si>
  <si>
    <t>张民</t>
  </si>
  <si>
    <t>152326195705092812</t>
  </si>
  <si>
    <t>张新香</t>
  </si>
  <si>
    <t>152326194609082820</t>
  </si>
  <si>
    <t>152326196001242813</t>
  </si>
  <si>
    <t>张志文</t>
  </si>
  <si>
    <t>152326195401022815</t>
  </si>
  <si>
    <t>2022.1月增2人张立新、张宇轩</t>
  </si>
  <si>
    <t>穆兰花</t>
  </si>
  <si>
    <t>15232619510408282X</t>
  </si>
  <si>
    <t>2022.10月朱振东死亡</t>
  </si>
  <si>
    <t>朱振阳</t>
  </si>
  <si>
    <t>152326194401152818</t>
  </si>
  <si>
    <t>段玉和</t>
  </si>
  <si>
    <t>152326195112292819</t>
  </si>
  <si>
    <t>姜淑芹</t>
  </si>
  <si>
    <t>152326194612132825</t>
  </si>
  <si>
    <t>152326194808092810</t>
  </si>
  <si>
    <t>152326194408072829</t>
  </si>
  <si>
    <t>李月琴</t>
  </si>
  <si>
    <t>152326194901292841</t>
  </si>
  <si>
    <t>刘成福</t>
  </si>
  <si>
    <t>152326195507182833</t>
  </si>
  <si>
    <t>刘承富</t>
  </si>
  <si>
    <t>152326195111172815</t>
  </si>
  <si>
    <t>刘殿</t>
  </si>
  <si>
    <t>152326194804042816</t>
  </si>
  <si>
    <t>柳树军</t>
  </si>
  <si>
    <t>152326195009082813</t>
  </si>
  <si>
    <t>魏勤</t>
  </si>
  <si>
    <t>152326194709072515</t>
  </si>
  <si>
    <t>2022.5月毕风琴死亡</t>
  </si>
  <si>
    <t>魏友</t>
  </si>
  <si>
    <t>152326194405132814</t>
  </si>
  <si>
    <t>闫春超</t>
  </si>
  <si>
    <t>152326195110122816</t>
  </si>
  <si>
    <t>杨文财</t>
  </si>
  <si>
    <t>152326194807042811</t>
  </si>
  <si>
    <t>杨文志</t>
  </si>
  <si>
    <t>152326195304222815</t>
  </si>
  <si>
    <t>杨子雨</t>
  </si>
  <si>
    <t>152326194708132811</t>
  </si>
  <si>
    <t>于景坤</t>
  </si>
  <si>
    <t>152326195205092816</t>
  </si>
  <si>
    <t>于景祥</t>
  </si>
  <si>
    <t>15232619570511281X</t>
  </si>
  <si>
    <t>于淑艳</t>
  </si>
  <si>
    <t>152326198209142343</t>
  </si>
  <si>
    <t>于文花</t>
  </si>
  <si>
    <t>152326194411052829</t>
  </si>
  <si>
    <t>于艳祥</t>
  </si>
  <si>
    <t>152326195703182814</t>
  </si>
  <si>
    <t>张金</t>
  </si>
  <si>
    <t>152326195409142811</t>
  </si>
  <si>
    <t>2024.3月王秀芝死亡</t>
  </si>
  <si>
    <t>张坤</t>
  </si>
  <si>
    <t>15232619570802281X</t>
  </si>
  <si>
    <t>152326194806072816</t>
  </si>
  <si>
    <t>张艳青</t>
  </si>
  <si>
    <t>152326195304022821</t>
  </si>
  <si>
    <t>张义</t>
  </si>
  <si>
    <t>152326194602052813</t>
  </si>
  <si>
    <t>张玉福</t>
  </si>
  <si>
    <t>15232619480604281X</t>
  </si>
  <si>
    <t>米久发</t>
  </si>
  <si>
    <t>152326195701102833</t>
  </si>
  <si>
    <t>王月花</t>
  </si>
  <si>
    <t>152326194710112828</t>
  </si>
  <si>
    <t>郑荣</t>
  </si>
  <si>
    <t>152326194610052821</t>
  </si>
  <si>
    <t>魏宏超</t>
  </si>
  <si>
    <t>152326199904262819</t>
  </si>
  <si>
    <t>段贵友</t>
  </si>
  <si>
    <t>152326195312012818</t>
  </si>
  <si>
    <t>柳术才</t>
  </si>
  <si>
    <t>152326196407182814</t>
  </si>
  <si>
    <t>杨文明</t>
  </si>
  <si>
    <t>152326195902162816</t>
  </si>
  <si>
    <t>孙凤英</t>
  </si>
  <si>
    <t>152326194709262829</t>
  </si>
  <si>
    <t>杨玉清死亡</t>
  </si>
  <si>
    <t>郑军</t>
  </si>
  <si>
    <t>152326196106042818</t>
  </si>
  <si>
    <t>2022.3月取消于海香</t>
  </si>
  <si>
    <t>柳凤英</t>
  </si>
  <si>
    <t>152326194710082825</t>
  </si>
  <si>
    <t>魏国均</t>
  </si>
  <si>
    <t>152326197404182813</t>
  </si>
  <si>
    <t>王凤枝</t>
  </si>
  <si>
    <t>152326195812022828</t>
  </si>
  <si>
    <t>于洋洋</t>
  </si>
  <si>
    <t>152326199411062819</t>
  </si>
  <si>
    <t>李艳春</t>
  </si>
  <si>
    <t>152326196407282823</t>
  </si>
  <si>
    <t>米天宇</t>
  </si>
  <si>
    <t>150525201212152339</t>
  </si>
  <si>
    <t>米久江</t>
  </si>
  <si>
    <t>152326196207292816</t>
  </si>
  <si>
    <t>杨文君</t>
  </si>
  <si>
    <t>152326196710102813</t>
  </si>
  <si>
    <t>张守义</t>
  </si>
  <si>
    <t>152326195911142817</t>
  </si>
  <si>
    <t>路玉英</t>
  </si>
  <si>
    <t>152326194809092820</t>
  </si>
  <si>
    <t>王桂春</t>
  </si>
  <si>
    <t>152326196809112843</t>
  </si>
  <si>
    <t>程玉珍</t>
  </si>
  <si>
    <t>152326195006122824</t>
  </si>
  <si>
    <t>陈淑荣</t>
  </si>
  <si>
    <t>152326195110112829</t>
  </si>
  <si>
    <t>苏俊和</t>
  </si>
  <si>
    <t>152326196606022813</t>
  </si>
  <si>
    <t>2024.4月增孙秀芝</t>
  </si>
  <si>
    <t>152326196012092814</t>
  </si>
  <si>
    <t>刘宝友</t>
  </si>
  <si>
    <t>152326196601252839</t>
  </si>
  <si>
    <t>152326195705032828</t>
  </si>
  <si>
    <t>2022.7月任玉林死亡</t>
  </si>
  <si>
    <t>朱秀兰</t>
  </si>
  <si>
    <t>152326195503162843</t>
  </si>
  <si>
    <t>2023.11月张财死亡</t>
  </si>
  <si>
    <t>刘桂芳</t>
  </si>
  <si>
    <t>152326195005182825</t>
  </si>
  <si>
    <t>任玉坤</t>
  </si>
  <si>
    <t>152326195312122814</t>
  </si>
  <si>
    <t>褚云楼</t>
  </si>
  <si>
    <t>152326194810052818</t>
  </si>
  <si>
    <t>杨文学</t>
  </si>
  <si>
    <t>152326195407202817</t>
  </si>
  <si>
    <t>蔡延山</t>
  </si>
  <si>
    <t>152326195910142815</t>
  </si>
  <si>
    <t>宋桂珍</t>
  </si>
  <si>
    <t>152326195006042824</t>
  </si>
  <si>
    <t>姜玉零</t>
  </si>
  <si>
    <t>152326196903072825</t>
  </si>
  <si>
    <t>杨文林</t>
  </si>
  <si>
    <t>152326195909022816</t>
  </si>
  <si>
    <t>张伟艳</t>
  </si>
  <si>
    <t>152326197411252840</t>
  </si>
  <si>
    <t>张琴</t>
  </si>
  <si>
    <t>152326195301202827</t>
  </si>
  <si>
    <t>苏日格</t>
  </si>
  <si>
    <t>王守发</t>
  </si>
  <si>
    <t>152326196211052276</t>
  </si>
  <si>
    <t>152326194804052280</t>
  </si>
  <si>
    <t>李占英</t>
  </si>
  <si>
    <t>152326195509052282</t>
  </si>
  <si>
    <t>2021.4季度冯友财死亡</t>
  </si>
  <si>
    <t>张忠</t>
  </si>
  <si>
    <t>152326195307172294</t>
  </si>
  <si>
    <t>冯有芹</t>
  </si>
  <si>
    <t>152326195205132283</t>
  </si>
  <si>
    <t>罗海刚死亡</t>
  </si>
  <si>
    <t>王守臣</t>
  </si>
  <si>
    <t>152326195211052319</t>
  </si>
  <si>
    <t>刘久忠</t>
  </si>
  <si>
    <t>152326194701162292</t>
  </si>
  <si>
    <t>宗秀国</t>
  </si>
  <si>
    <t>152326197811012272</t>
  </si>
  <si>
    <t>包梅荣</t>
  </si>
  <si>
    <t>15232619751011286X</t>
  </si>
  <si>
    <t>于振芬</t>
  </si>
  <si>
    <t>152326197308032305</t>
  </si>
  <si>
    <t>增刘海丽和冯翠平</t>
  </si>
  <si>
    <t>刘立青</t>
  </si>
  <si>
    <t>152326197010202295</t>
  </si>
  <si>
    <t>宋桂英</t>
  </si>
  <si>
    <t>152326193512102288</t>
  </si>
  <si>
    <t>郑和</t>
  </si>
  <si>
    <t>152326195509072275</t>
  </si>
  <si>
    <t>刘丙林</t>
  </si>
  <si>
    <t>152326195411192279</t>
  </si>
  <si>
    <t>樊秀英</t>
  </si>
  <si>
    <t>152326194211222280</t>
  </si>
  <si>
    <t>2023.9月张信死亡</t>
  </si>
  <si>
    <t>华有桂</t>
  </si>
  <si>
    <t>152326195112172278</t>
  </si>
  <si>
    <t>冯有山</t>
  </si>
  <si>
    <t>152326195212232274</t>
  </si>
  <si>
    <t>李桂芝死亡</t>
  </si>
  <si>
    <t>赵玉林</t>
  </si>
  <si>
    <t>152326195604172274</t>
  </si>
  <si>
    <t>王志国</t>
  </si>
  <si>
    <t>152326198411072270</t>
  </si>
  <si>
    <t>李国江</t>
  </si>
  <si>
    <t>152326195210112279</t>
  </si>
  <si>
    <t>张树园</t>
  </si>
  <si>
    <t>152326196003062285</t>
  </si>
  <si>
    <t>蔡文琴</t>
  </si>
  <si>
    <t>152326194112062285</t>
  </si>
  <si>
    <t>李景</t>
  </si>
  <si>
    <t>152326193605162271</t>
  </si>
  <si>
    <t>林秀荣</t>
  </si>
  <si>
    <t>152326195001092283</t>
  </si>
  <si>
    <t>2021.3季度增冯海军</t>
  </si>
  <si>
    <t>林玉峰</t>
  </si>
  <si>
    <t>15232619500228229X</t>
  </si>
  <si>
    <t>刘彩霞</t>
  </si>
  <si>
    <t>152326194910232285</t>
  </si>
  <si>
    <t>152326195408262299</t>
  </si>
  <si>
    <t>刘久发</t>
  </si>
  <si>
    <t>152326195712192272</t>
  </si>
  <si>
    <t>刘俊英</t>
  </si>
  <si>
    <t>152326192912282287</t>
  </si>
  <si>
    <t>孙秀梅</t>
  </si>
  <si>
    <t>152326195301092285</t>
  </si>
  <si>
    <t>魏广才</t>
  </si>
  <si>
    <t>152326195308152279</t>
  </si>
  <si>
    <t>王翠花死亡</t>
  </si>
  <si>
    <t>152326194507202289</t>
  </si>
  <si>
    <t>赵玉芳</t>
  </si>
  <si>
    <t>152326195211212271</t>
  </si>
  <si>
    <t>郑金</t>
  </si>
  <si>
    <t>15232619570306229X</t>
  </si>
  <si>
    <t>刘丙友</t>
  </si>
  <si>
    <t>152326196603082271</t>
  </si>
  <si>
    <t>齐艳明</t>
  </si>
  <si>
    <t>152326196609062319</t>
  </si>
  <si>
    <t>杨成军</t>
  </si>
  <si>
    <t>152326197609292274</t>
  </si>
  <si>
    <t>邵淑红</t>
  </si>
  <si>
    <t>15232619621122228X</t>
  </si>
  <si>
    <t>李树全</t>
  </si>
  <si>
    <t>152326198102142271</t>
  </si>
  <si>
    <t>崔国成</t>
  </si>
  <si>
    <t>152326199302162271</t>
  </si>
  <si>
    <t>于振伍</t>
  </si>
  <si>
    <t>152326196209282291</t>
  </si>
  <si>
    <t>姜秀兰</t>
  </si>
  <si>
    <t>152326194904012286</t>
  </si>
  <si>
    <t>李国华</t>
  </si>
  <si>
    <t>152326196308092282</t>
  </si>
  <si>
    <t>焦桂芝</t>
  </si>
  <si>
    <t>152326196211102309</t>
  </si>
  <si>
    <t>孙月琴</t>
  </si>
  <si>
    <t>152326196011292283</t>
  </si>
  <si>
    <t>张国学</t>
  </si>
  <si>
    <t>152326195906192270</t>
  </si>
  <si>
    <t>田军</t>
  </si>
  <si>
    <t>152326198509292298</t>
  </si>
  <si>
    <t>齐万有</t>
  </si>
  <si>
    <t>152326195208152271</t>
  </si>
  <si>
    <t>路俊义</t>
  </si>
  <si>
    <t>152326195512112274</t>
  </si>
  <si>
    <t>2021.3季度增路宝军、路宇菲</t>
  </si>
  <si>
    <t>魏海</t>
  </si>
  <si>
    <t>152326195207152296</t>
  </si>
  <si>
    <t>152326195703222281</t>
  </si>
  <si>
    <t>2021.4季度王国金死亡</t>
  </si>
  <si>
    <t>江振清</t>
  </si>
  <si>
    <t>152326193910192274</t>
  </si>
  <si>
    <t>郑文秀</t>
  </si>
  <si>
    <t>152326197701012271</t>
  </si>
  <si>
    <t>于青龙</t>
  </si>
  <si>
    <t>152326198809072297</t>
  </si>
  <si>
    <t>孙凤辉</t>
  </si>
  <si>
    <t>152326198110192279</t>
  </si>
  <si>
    <t>李国玉</t>
  </si>
  <si>
    <t>152326195404182275</t>
  </si>
  <si>
    <t>冯海成</t>
  </si>
  <si>
    <t>152326199102142276</t>
  </si>
  <si>
    <t>高凤详</t>
  </si>
  <si>
    <t>152326195808202279</t>
  </si>
  <si>
    <t>刘淑芝</t>
  </si>
  <si>
    <t>152326195406302285</t>
  </si>
  <si>
    <t>2022.12月张国良死亡</t>
  </si>
  <si>
    <t>徐桂兰</t>
  </si>
  <si>
    <t>152326195001082288</t>
  </si>
  <si>
    <t>2024.12月白清贵死亡</t>
  </si>
  <si>
    <t>李月环</t>
  </si>
  <si>
    <t>152326195509042287</t>
  </si>
  <si>
    <t>2021.2季度曹显玲死亡、2021.3季度增曹立新，2022.9月曹立新</t>
  </si>
  <si>
    <t>曹宪彬</t>
  </si>
  <si>
    <t>152326195202032279</t>
  </si>
  <si>
    <t>曹宪军</t>
  </si>
  <si>
    <t>152326195912042332</t>
  </si>
  <si>
    <t>17四</t>
  </si>
  <si>
    <t>2023.6月曹瑞美转五保</t>
  </si>
  <si>
    <t>戴国良</t>
  </si>
  <si>
    <t>152326194005252278</t>
  </si>
  <si>
    <t>冯海廷</t>
  </si>
  <si>
    <t>152326195804022297</t>
  </si>
  <si>
    <t>高凤友</t>
  </si>
  <si>
    <t>152326195811052291</t>
  </si>
  <si>
    <t>2021.3季度高礼转五保</t>
  </si>
  <si>
    <t>韩臣</t>
  </si>
  <si>
    <t>152326195710202270</t>
  </si>
  <si>
    <t>蒋国辉</t>
  </si>
  <si>
    <t>152326196306042273</t>
  </si>
  <si>
    <t>李振发</t>
  </si>
  <si>
    <t>152326194308152274</t>
  </si>
  <si>
    <t>152326194510222272</t>
  </si>
  <si>
    <t>2022.1月高凤霞死亡</t>
  </si>
  <si>
    <t>刘玉杰</t>
  </si>
  <si>
    <t>15232619390404227X</t>
  </si>
  <si>
    <t>路俊明</t>
  </si>
  <si>
    <t>15232619631116227X</t>
  </si>
  <si>
    <t>152326193509302289</t>
  </si>
  <si>
    <t>宋德</t>
  </si>
  <si>
    <t>152326194308032272</t>
  </si>
  <si>
    <t>王少华</t>
  </si>
  <si>
    <t>152326195208122291</t>
  </si>
  <si>
    <t>苏玉兰</t>
  </si>
  <si>
    <t>152326193706042287</t>
  </si>
  <si>
    <t>张国臣死亡</t>
  </si>
  <si>
    <t>张凤荣</t>
  </si>
  <si>
    <t>152326195202292281</t>
  </si>
  <si>
    <t>2024.1月张俊死亡</t>
  </si>
  <si>
    <t>张生</t>
  </si>
  <si>
    <t>152326194806052276</t>
  </si>
  <si>
    <t>152326195412282292</t>
  </si>
  <si>
    <t>152326195408032282</t>
  </si>
  <si>
    <t>2022.4月郑喜死亡</t>
  </si>
  <si>
    <t>穆庆国</t>
  </si>
  <si>
    <t>15232619680917231X</t>
  </si>
  <si>
    <t>张国权</t>
  </si>
  <si>
    <t>152326195509012272</t>
  </si>
  <si>
    <t>韩琢</t>
  </si>
  <si>
    <t>152326195912122279</t>
  </si>
  <si>
    <t>魏广明</t>
  </si>
  <si>
    <t>152326195912102278</t>
  </si>
  <si>
    <t>郑海</t>
  </si>
  <si>
    <t>152326196404082295</t>
  </si>
  <si>
    <t>魏永贵</t>
  </si>
  <si>
    <t>152326194905182279</t>
  </si>
  <si>
    <t>刘坤</t>
  </si>
  <si>
    <t>152326195304022274</t>
  </si>
  <si>
    <t>刘喜玉</t>
  </si>
  <si>
    <t>152326196209092295</t>
  </si>
  <si>
    <t>魏占凤</t>
  </si>
  <si>
    <t>152326196603202309</t>
  </si>
  <si>
    <t>2021.2季度林军死亡</t>
  </si>
  <si>
    <t>152326195008222271</t>
  </si>
  <si>
    <t>王爱民</t>
  </si>
  <si>
    <t>152326196307142276</t>
  </si>
  <si>
    <t>曹宪全</t>
  </si>
  <si>
    <t>152326196209292270</t>
  </si>
  <si>
    <t>张玉锁</t>
  </si>
  <si>
    <t>15232619700908229X</t>
  </si>
  <si>
    <t>152326195803172277</t>
  </si>
  <si>
    <t>张晓亮</t>
  </si>
  <si>
    <t>152326198908092277</t>
  </si>
  <si>
    <t>2023.1月吕桂芝死亡</t>
  </si>
  <si>
    <t>罗玉龙</t>
  </si>
  <si>
    <t>152326200010102272</t>
  </si>
  <si>
    <t>赵玉森</t>
  </si>
  <si>
    <t>152326195308192297</t>
  </si>
  <si>
    <t>蒋国良</t>
  </si>
  <si>
    <t>152326196211162299</t>
  </si>
  <si>
    <t>宋海</t>
  </si>
  <si>
    <t>152326193901272272</t>
  </si>
  <si>
    <t>刘喜友</t>
  </si>
  <si>
    <t>152326196311112272</t>
  </si>
  <si>
    <t>刘丙荣</t>
  </si>
  <si>
    <t>152326195212142287</t>
  </si>
  <si>
    <t>2021.3季度张德财死亡</t>
  </si>
  <si>
    <t>魏志发</t>
  </si>
  <si>
    <t>152326195905312277</t>
  </si>
  <si>
    <t>王守军</t>
  </si>
  <si>
    <t>152326195303042273</t>
  </si>
  <si>
    <t>宋桂平</t>
  </si>
  <si>
    <t>152326195309142283</t>
  </si>
  <si>
    <t>程桂花</t>
  </si>
  <si>
    <t>152326195602152288</t>
  </si>
  <si>
    <t>冯作田</t>
  </si>
  <si>
    <t>152326195503042278</t>
  </si>
  <si>
    <t>王秀东</t>
  </si>
  <si>
    <t>152326197402192292</t>
  </si>
  <si>
    <t>2022.8月王雨乐取消/2024.9月取消王雨鑫</t>
  </si>
  <si>
    <t>孙利</t>
  </si>
  <si>
    <t>152326197202012277</t>
  </si>
  <si>
    <t>高凤海</t>
  </si>
  <si>
    <t>152326195302222272</t>
  </si>
  <si>
    <t>张廷</t>
  </si>
  <si>
    <t>152326195804222272</t>
  </si>
  <si>
    <t>许焕江</t>
  </si>
  <si>
    <t>152326196205182277</t>
  </si>
  <si>
    <t>刘久生</t>
  </si>
  <si>
    <t>152326195603012279</t>
  </si>
  <si>
    <t>张玉玲</t>
  </si>
  <si>
    <t>152326195802282271</t>
  </si>
  <si>
    <t>崔树芳</t>
  </si>
  <si>
    <t>152326195010142289</t>
  </si>
  <si>
    <t>宋德芹</t>
  </si>
  <si>
    <t>152326194006302281</t>
  </si>
  <si>
    <t>152326195309042274</t>
  </si>
  <si>
    <t>2024.12月王天宝转孤儿</t>
  </si>
  <si>
    <t>王振贵</t>
  </si>
  <si>
    <t>152326194311012272</t>
  </si>
  <si>
    <t>杜洪云</t>
  </si>
  <si>
    <t>15232619540613228X</t>
  </si>
  <si>
    <t>152326195304102282</t>
  </si>
  <si>
    <t>崔福芹</t>
  </si>
  <si>
    <t>152326195612202306</t>
  </si>
  <si>
    <t>2024.9月于振有死亡</t>
  </si>
  <si>
    <t>王国霞</t>
  </si>
  <si>
    <t>152326195202152289</t>
  </si>
  <si>
    <t>蒋玉平</t>
  </si>
  <si>
    <t>152326195104182281</t>
  </si>
  <si>
    <t>王富</t>
  </si>
  <si>
    <t>152326195401282270</t>
  </si>
  <si>
    <t>李清山</t>
  </si>
  <si>
    <t>152326195506132295</t>
  </si>
  <si>
    <t>张秀侠</t>
  </si>
  <si>
    <t>15232619641110232X</t>
  </si>
  <si>
    <t>孙民</t>
  </si>
  <si>
    <t>152326197312122274</t>
  </si>
  <si>
    <t>2023.12月增张凤姿</t>
  </si>
  <si>
    <t>吴桂荣</t>
  </si>
  <si>
    <t>152326195808162289</t>
  </si>
  <si>
    <t>2023.12月增刘丙龙提标</t>
  </si>
  <si>
    <t>林玉海</t>
  </si>
  <si>
    <t>152326196503072279</t>
  </si>
  <si>
    <t>王月杰</t>
  </si>
  <si>
    <t>15232619610304229X</t>
  </si>
  <si>
    <t>吴国江</t>
  </si>
  <si>
    <t>152326196011062293</t>
  </si>
  <si>
    <t>王金玲</t>
  </si>
  <si>
    <t>152326198901252303</t>
  </si>
  <si>
    <t>杨成云</t>
  </si>
  <si>
    <t>152326195805112278</t>
  </si>
  <si>
    <t>田洪学</t>
  </si>
  <si>
    <t>152326195711262291</t>
  </si>
  <si>
    <t>刘克明</t>
  </si>
  <si>
    <t>15232619500706227X</t>
  </si>
  <si>
    <t>郑江</t>
  </si>
  <si>
    <t>152326195810042278</t>
  </si>
  <si>
    <t>李金奎</t>
  </si>
  <si>
    <t>152326195802162317</t>
  </si>
  <si>
    <t>李景权</t>
  </si>
  <si>
    <t>152326195706152274</t>
  </si>
  <si>
    <t>马桂荣</t>
  </si>
  <si>
    <t>15232619551128228X</t>
  </si>
  <si>
    <t>刘久云</t>
  </si>
  <si>
    <t>152326195205242271</t>
  </si>
  <si>
    <t>宋和</t>
  </si>
  <si>
    <t>152326194202212275</t>
  </si>
  <si>
    <t>王桂玲</t>
  </si>
  <si>
    <t>152326197010032281</t>
  </si>
  <si>
    <t>2023.9月增王建设</t>
  </si>
  <si>
    <t>蒋庄</t>
  </si>
  <si>
    <t>152326196103252270</t>
  </si>
  <si>
    <t>王志坤</t>
  </si>
  <si>
    <t>152326195507202275</t>
  </si>
  <si>
    <t>林坤</t>
  </si>
  <si>
    <t>152326195612282270</t>
  </si>
  <si>
    <t>刘彩兰</t>
  </si>
  <si>
    <t>152326194907092285</t>
  </si>
  <si>
    <t>王志申</t>
  </si>
  <si>
    <t>152326197909262296</t>
  </si>
  <si>
    <t>刁翠英</t>
  </si>
  <si>
    <t>15232619580420228X</t>
  </si>
  <si>
    <t>强喜军</t>
  </si>
  <si>
    <t>152326197609132297</t>
  </si>
  <si>
    <t>张武</t>
  </si>
  <si>
    <t>152326195412282276</t>
  </si>
  <si>
    <t>梁永财</t>
  </si>
  <si>
    <t>152326195802062279</t>
  </si>
  <si>
    <t>李双利</t>
  </si>
  <si>
    <t>152326198610102284</t>
  </si>
  <si>
    <t>文玉军</t>
  </si>
  <si>
    <t>15232619690714227X</t>
  </si>
  <si>
    <t>文玉海</t>
  </si>
  <si>
    <t>152326196211282290</t>
  </si>
  <si>
    <t>王继业</t>
  </si>
  <si>
    <t>150525201710300031</t>
  </si>
  <si>
    <t>强晓双</t>
  </si>
  <si>
    <t>152326197209132271</t>
  </si>
  <si>
    <t>刘凤艳</t>
  </si>
  <si>
    <t>152326196907292286</t>
  </si>
  <si>
    <t>刘喜富</t>
  </si>
  <si>
    <t>152326195309192272</t>
  </si>
  <si>
    <t>孙桂芹</t>
  </si>
  <si>
    <t>152326195208142284</t>
  </si>
  <si>
    <t>朱德军</t>
  </si>
  <si>
    <t>152326196701122273</t>
  </si>
  <si>
    <t>杨维龙</t>
  </si>
  <si>
    <t>152326196404142278</t>
  </si>
  <si>
    <t>刘久林</t>
  </si>
  <si>
    <t>152326196303272276</t>
  </si>
  <si>
    <t>夏广富</t>
  </si>
  <si>
    <t>152326195708092279</t>
  </si>
  <si>
    <t>王俊</t>
  </si>
  <si>
    <t>152326195612302278</t>
  </si>
  <si>
    <t>代玉霞</t>
  </si>
  <si>
    <t>152326195110102284</t>
  </si>
  <si>
    <t>耿士江</t>
  </si>
  <si>
    <t>152326195304202291</t>
  </si>
  <si>
    <t>路春</t>
  </si>
  <si>
    <t>152326194809072272</t>
  </si>
  <si>
    <t>白庆海</t>
  </si>
  <si>
    <t>152326196005112274</t>
  </si>
  <si>
    <t>高树森</t>
  </si>
  <si>
    <t>152326195005152271</t>
  </si>
  <si>
    <t>张玉芳</t>
  </si>
  <si>
    <t>152326195608122282</t>
  </si>
  <si>
    <t>韩国芹</t>
  </si>
  <si>
    <t>152326196212272289</t>
  </si>
  <si>
    <t>蒋国玉</t>
  </si>
  <si>
    <t>152326196005032274</t>
  </si>
  <si>
    <t>于德福</t>
  </si>
  <si>
    <t>152326195202232297</t>
  </si>
  <si>
    <t>赵玉民</t>
  </si>
  <si>
    <t>152326196312012273</t>
  </si>
  <si>
    <t>152326195810122278</t>
  </si>
  <si>
    <t>152326196503192270</t>
  </si>
  <si>
    <t>宋国忠</t>
  </si>
  <si>
    <t>152326196412072273</t>
  </si>
  <si>
    <t>152326197708172278</t>
  </si>
  <si>
    <t>王艳艳</t>
  </si>
  <si>
    <t>152326198511107127</t>
  </si>
  <si>
    <t>张玉</t>
  </si>
  <si>
    <t>152326195501182293</t>
  </si>
  <si>
    <t>李士军</t>
  </si>
  <si>
    <t>152326196208102279</t>
  </si>
  <si>
    <t>李士友</t>
  </si>
  <si>
    <t>152326196002112279</t>
  </si>
  <si>
    <t>强喜龙</t>
  </si>
  <si>
    <t>15232619780402227X</t>
  </si>
  <si>
    <t>齐凤辉</t>
  </si>
  <si>
    <t>152326196705252278</t>
  </si>
  <si>
    <t>李和</t>
  </si>
  <si>
    <t>152326195309292310</t>
  </si>
  <si>
    <t>152326195502012296</t>
  </si>
  <si>
    <t>杨成</t>
  </si>
  <si>
    <t>15232619560706229X</t>
  </si>
  <si>
    <t>王志芳</t>
  </si>
  <si>
    <t>152326195701202279</t>
  </si>
  <si>
    <t>路俊坤</t>
  </si>
  <si>
    <t>152326196605042273</t>
  </si>
  <si>
    <t>冀桂芬</t>
  </si>
  <si>
    <t>152326196208272286</t>
  </si>
  <si>
    <t>李国忠</t>
  </si>
  <si>
    <t>152326195703262291</t>
  </si>
  <si>
    <t>张喜林</t>
  </si>
  <si>
    <t>152326194903272270</t>
  </si>
  <si>
    <t>冯友林</t>
  </si>
  <si>
    <t>152326196607202277</t>
  </si>
  <si>
    <t>焦丽</t>
  </si>
  <si>
    <t>230229199202033925</t>
  </si>
  <si>
    <t>冯有贵</t>
  </si>
  <si>
    <t>152326194804272275</t>
  </si>
  <si>
    <t>刘霞</t>
  </si>
  <si>
    <t>152326195205052283</t>
  </si>
  <si>
    <t>华有斌</t>
  </si>
  <si>
    <t>152326196202022278</t>
  </si>
  <si>
    <t>吴桂兰</t>
  </si>
  <si>
    <t>152326194203072286</t>
  </si>
  <si>
    <t>李宝山</t>
  </si>
  <si>
    <t>152326196407112277</t>
  </si>
  <si>
    <t>高凤德</t>
  </si>
  <si>
    <t>152326195502032270</t>
  </si>
  <si>
    <t>冯军</t>
  </si>
  <si>
    <t>152326197004062273</t>
  </si>
  <si>
    <t>华桂霞</t>
  </si>
  <si>
    <t>152326194906172283</t>
  </si>
  <si>
    <t>蒋国臣</t>
  </si>
  <si>
    <t>152326194810032278</t>
  </si>
  <si>
    <t>塔布郎</t>
  </si>
  <si>
    <t>徐颜春</t>
  </si>
  <si>
    <t>152326196209264077</t>
  </si>
  <si>
    <t>徐天利享受孤儿待遇</t>
  </si>
  <si>
    <t>孟繁荣</t>
  </si>
  <si>
    <t>15232619531208407X</t>
  </si>
  <si>
    <t>魏占花</t>
  </si>
  <si>
    <t>152326195603114080</t>
  </si>
  <si>
    <t>蔡广林死亡</t>
  </si>
  <si>
    <t>程志</t>
  </si>
  <si>
    <t>152326196409204079</t>
  </si>
  <si>
    <t>152326196203034078</t>
  </si>
  <si>
    <t>孙树云</t>
  </si>
  <si>
    <t>152326196708034081</t>
  </si>
  <si>
    <t>2021.4季度减王海</t>
  </si>
  <si>
    <t>泰金花</t>
  </si>
  <si>
    <t>152326197503064089</t>
  </si>
  <si>
    <t>李国庆死亡</t>
  </si>
  <si>
    <t>霍明珠</t>
  </si>
  <si>
    <t>152326195205064073</t>
  </si>
  <si>
    <t>2023.10月霍志强转五保</t>
  </si>
  <si>
    <t>刘义</t>
  </si>
  <si>
    <t>152326196302224117</t>
  </si>
  <si>
    <t>王学</t>
  </si>
  <si>
    <t>152326196206244070</t>
  </si>
  <si>
    <t>王景霞</t>
  </si>
  <si>
    <t>152326195808154107</t>
  </si>
  <si>
    <t>高文玉</t>
  </si>
  <si>
    <t>152326195403204081</t>
  </si>
  <si>
    <t>何英文</t>
  </si>
  <si>
    <t>152326195701294070</t>
  </si>
  <si>
    <t>卢占喜</t>
  </si>
  <si>
    <t>152326196203254070</t>
  </si>
  <si>
    <t>杨义</t>
  </si>
  <si>
    <t>15232619600920407X</t>
  </si>
  <si>
    <t>陈文兰</t>
  </si>
  <si>
    <t>152326194806244083</t>
  </si>
  <si>
    <t>邓洪发</t>
  </si>
  <si>
    <t>152326194802024091</t>
  </si>
  <si>
    <t>高树霞</t>
  </si>
  <si>
    <t>152326194404204089</t>
  </si>
  <si>
    <t>王瑞霞</t>
  </si>
  <si>
    <t>152326197202084086</t>
  </si>
  <si>
    <t>2022.1月季云学死亡杨国贤死亡</t>
  </si>
  <si>
    <t>贾春贺</t>
  </si>
  <si>
    <t>152326194704294071</t>
  </si>
  <si>
    <t>刘国文</t>
  </si>
  <si>
    <t>152326195309284070</t>
  </si>
  <si>
    <t>罗焕廷</t>
  </si>
  <si>
    <t>152326195112284077</t>
  </si>
  <si>
    <t>吕云琴</t>
  </si>
  <si>
    <t>15232619540116408X</t>
  </si>
  <si>
    <t>毛柱子</t>
  </si>
  <si>
    <t>152326197604174076</t>
  </si>
  <si>
    <t>2020.4季度离异减孙小红</t>
  </si>
  <si>
    <t>王小利</t>
  </si>
  <si>
    <t>15232619771009407X</t>
  </si>
  <si>
    <t>王占林</t>
  </si>
  <si>
    <t>152326195108294096</t>
  </si>
  <si>
    <t>2022.4月卢占芬死亡</t>
  </si>
  <si>
    <t>王志有</t>
  </si>
  <si>
    <t>15232619500505409X</t>
  </si>
  <si>
    <t>张军</t>
  </si>
  <si>
    <t>152326194112044079</t>
  </si>
  <si>
    <t>卢占江</t>
  </si>
  <si>
    <t>152326195309164079</t>
  </si>
  <si>
    <t>常胜</t>
  </si>
  <si>
    <t>152326195604184072</t>
  </si>
  <si>
    <t>尤玉娥</t>
  </si>
  <si>
    <t>152326195203184100</t>
  </si>
  <si>
    <t>2022.12月韩斌死亡</t>
  </si>
  <si>
    <t>姚志军</t>
  </si>
  <si>
    <t>152326195308124075</t>
  </si>
  <si>
    <t>徐凤和</t>
  </si>
  <si>
    <t>152326196912114097</t>
  </si>
  <si>
    <t>王玉瑕</t>
  </si>
  <si>
    <t>152326195505044103</t>
  </si>
  <si>
    <t>2021.4季度韩有礼死亡</t>
  </si>
  <si>
    <t>杨宝瑞</t>
  </si>
  <si>
    <t>152326195311054071</t>
  </si>
  <si>
    <t>贾凤英</t>
  </si>
  <si>
    <t>152326193806134103</t>
  </si>
  <si>
    <t>李国春2020.3转五保</t>
  </si>
  <si>
    <t>王淑贤</t>
  </si>
  <si>
    <t>152326193401194087</t>
  </si>
  <si>
    <t>孙淑芝</t>
  </si>
  <si>
    <t>15232619490903410X</t>
  </si>
  <si>
    <t>2021.4季度尤军死亡</t>
  </si>
  <si>
    <t>杨宝臣</t>
  </si>
  <si>
    <t>152326195010284076</t>
  </si>
  <si>
    <t>王占山</t>
  </si>
  <si>
    <t>152326194907114077</t>
  </si>
  <si>
    <t>伊凤霞</t>
  </si>
  <si>
    <t>15232619490104408X</t>
  </si>
  <si>
    <t>庞恩有</t>
  </si>
  <si>
    <t>152326195307214079</t>
  </si>
  <si>
    <t>于文海</t>
  </si>
  <si>
    <t>152326196109254074</t>
  </si>
  <si>
    <t>王俊哲</t>
  </si>
  <si>
    <t>152326193510174077</t>
  </si>
  <si>
    <t>何瑞</t>
  </si>
  <si>
    <t>152326193201094073</t>
  </si>
  <si>
    <t>张桂金死亡</t>
  </si>
  <si>
    <t>葛海清</t>
  </si>
  <si>
    <t>152326194310054075</t>
  </si>
  <si>
    <t>2023.11月伊凤荣死亡</t>
  </si>
  <si>
    <t>王凤瑕</t>
  </si>
  <si>
    <t>152326194907284084</t>
  </si>
  <si>
    <t>毛凤祥死亡</t>
  </si>
  <si>
    <t>152326194102114088</t>
  </si>
  <si>
    <t>增一人霍明春</t>
  </si>
  <si>
    <t>吉国芬</t>
  </si>
  <si>
    <t>152326195011164105</t>
  </si>
  <si>
    <t>卢占廷死亡</t>
  </si>
  <si>
    <t>徐臣</t>
  </si>
  <si>
    <t>152326193306194070</t>
  </si>
  <si>
    <t>尹玉彬</t>
  </si>
  <si>
    <t>152326195501104076</t>
  </si>
  <si>
    <t>常爱新</t>
  </si>
  <si>
    <t>152326198401304074</t>
  </si>
  <si>
    <t>吉国强</t>
  </si>
  <si>
    <t>152326195205154079</t>
  </si>
  <si>
    <t>毛景山</t>
  </si>
  <si>
    <t>152326192907124073</t>
  </si>
  <si>
    <t>臧玉山</t>
  </si>
  <si>
    <t>152326196403124078</t>
  </si>
  <si>
    <t>增2人/2024.4月增臧佳屿</t>
  </si>
  <si>
    <t>吕云阁</t>
  </si>
  <si>
    <t>152326194911134070</t>
  </si>
  <si>
    <t>王玉瑕死亡</t>
  </si>
  <si>
    <t>李凤云</t>
  </si>
  <si>
    <t>152326195403094089</t>
  </si>
  <si>
    <t>卢占有</t>
  </si>
  <si>
    <t>152326196408124093</t>
  </si>
  <si>
    <t>姜莲福</t>
  </si>
  <si>
    <t>152326196805184073</t>
  </si>
  <si>
    <t>2024.8月尹海深死亡</t>
  </si>
  <si>
    <t>赵琢</t>
  </si>
  <si>
    <t>152326196601204116</t>
  </si>
  <si>
    <t>田忠金</t>
  </si>
  <si>
    <t>152326196308014073</t>
  </si>
  <si>
    <t>尤敬兰</t>
  </si>
  <si>
    <t>152326195809034086</t>
  </si>
  <si>
    <t>孟庆荣</t>
  </si>
  <si>
    <t>152326195708024081</t>
  </si>
  <si>
    <t>韩秀芝</t>
  </si>
  <si>
    <t>152326194605104084</t>
  </si>
  <si>
    <t>朱桂秀</t>
  </si>
  <si>
    <t>152326196310084089</t>
  </si>
  <si>
    <t>常凤英</t>
  </si>
  <si>
    <t>152326194604294082</t>
  </si>
  <si>
    <t>152326197303294074</t>
  </si>
  <si>
    <t>樊国华</t>
  </si>
  <si>
    <t>152326196110074089</t>
  </si>
  <si>
    <t>乔国华</t>
  </si>
  <si>
    <t>152326195712254082</t>
  </si>
  <si>
    <t>李勤</t>
  </si>
  <si>
    <t>152326194810014096</t>
  </si>
  <si>
    <t>张宝海</t>
  </si>
  <si>
    <t>152326196010084079</t>
  </si>
  <si>
    <t>毛森</t>
  </si>
  <si>
    <t>15232619600912407X</t>
  </si>
  <si>
    <t>152326195703164077</t>
  </si>
  <si>
    <t>2022.8月高玉杰死亡</t>
  </si>
  <si>
    <t>卢占富</t>
  </si>
  <si>
    <t>152326196707224078</t>
  </si>
  <si>
    <t>高景阳</t>
  </si>
  <si>
    <t>152326196710074074</t>
  </si>
  <si>
    <t>卢占芝</t>
  </si>
  <si>
    <t>152326195512204080</t>
  </si>
  <si>
    <t>褚桂荣</t>
  </si>
  <si>
    <t>152326194808024084</t>
  </si>
  <si>
    <t>敖特根</t>
  </si>
  <si>
    <t>152326196808027815</t>
  </si>
  <si>
    <t>田玉梅</t>
  </si>
  <si>
    <t>152326196610274108</t>
  </si>
  <si>
    <t>舒占义</t>
  </si>
  <si>
    <t>152326194911012276</t>
  </si>
  <si>
    <t>田广林</t>
  </si>
  <si>
    <t>152326195909144071</t>
  </si>
  <si>
    <t>塔布朗</t>
  </si>
  <si>
    <t>道格套图</t>
  </si>
  <si>
    <t>152326196605234072</t>
  </si>
  <si>
    <t>152326197708224074</t>
  </si>
  <si>
    <t>152326196112064079</t>
  </si>
  <si>
    <t>杨福臣</t>
  </si>
  <si>
    <t>152326194801184077</t>
  </si>
  <si>
    <t>2023.1月张淑珍死亡</t>
  </si>
  <si>
    <t>胡秀春</t>
  </si>
  <si>
    <t>152326195508274094</t>
  </si>
  <si>
    <t>刘庆</t>
  </si>
  <si>
    <t>152326195209014073</t>
  </si>
  <si>
    <t>于景俊</t>
  </si>
  <si>
    <t>15232619600824407X</t>
  </si>
  <si>
    <t>152326195101064087</t>
  </si>
  <si>
    <t>2023.1月杨国柱死亡</t>
  </si>
  <si>
    <t>平振海</t>
  </si>
  <si>
    <t>152326195903094077</t>
  </si>
  <si>
    <t>2023.11月王秀琴死亡</t>
  </si>
  <si>
    <t>毛凤林</t>
  </si>
  <si>
    <t>152326195201024074</t>
  </si>
  <si>
    <t>毛臣</t>
  </si>
  <si>
    <t>15232619530421409X</t>
  </si>
  <si>
    <t>152326195202024113</t>
  </si>
  <si>
    <t>王玉海</t>
  </si>
  <si>
    <t>152326196205014070</t>
  </si>
  <si>
    <t>152326195105054070</t>
  </si>
  <si>
    <t>王艳丽</t>
  </si>
  <si>
    <t>152326197707142309</t>
  </si>
  <si>
    <t>舒春艳</t>
  </si>
  <si>
    <t>15232619731201410X</t>
  </si>
  <si>
    <t>152326195912054077</t>
  </si>
  <si>
    <t>王喜贵</t>
  </si>
  <si>
    <t>152326196207174078</t>
  </si>
  <si>
    <t>张国清</t>
  </si>
  <si>
    <t>152326195502264071</t>
  </si>
  <si>
    <t>周全</t>
  </si>
  <si>
    <t>15232619740712407X</t>
  </si>
  <si>
    <t>孙显廷</t>
  </si>
  <si>
    <t>152326195310094071</t>
  </si>
  <si>
    <t>王振</t>
  </si>
  <si>
    <t>15232619500110407X</t>
  </si>
  <si>
    <t>赵金玉</t>
  </si>
  <si>
    <t>152326194908257627</t>
  </si>
  <si>
    <t>田玉宝</t>
  </si>
  <si>
    <t>152326197102114073</t>
  </si>
  <si>
    <t>高淑芝</t>
  </si>
  <si>
    <t>152326195702014085</t>
  </si>
  <si>
    <t>刘凤玉</t>
  </si>
  <si>
    <t>152326196504244079</t>
  </si>
  <si>
    <t>刘玉荣</t>
  </si>
  <si>
    <t>152326195304114080</t>
  </si>
  <si>
    <t>刘士杰</t>
  </si>
  <si>
    <t>152326195104054079</t>
  </si>
  <si>
    <t>王云霞</t>
  </si>
  <si>
    <t>152326194008244089</t>
  </si>
  <si>
    <t>杨宝清</t>
  </si>
  <si>
    <t>152326195609214074</t>
  </si>
  <si>
    <t>刘志强</t>
  </si>
  <si>
    <t>152326196201224070</t>
  </si>
  <si>
    <t>李国文</t>
  </si>
  <si>
    <t>152326196304014076</t>
  </si>
  <si>
    <t>152326195306284104</t>
  </si>
  <si>
    <t>黄金兰</t>
  </si>
  <si>
    <t>152326196204044083</t>
  </si>
  <si>
    <t>韩林</t>
  </si>
  <si>
    <t>152326195402144072</t>
  </si>
  <si>
    <t>尤学会</t>
  </si>
  <si>
    <t>152326196602104096</t>
  </si>
  <si>
    <t>徐玲</t>
  </si>
  <si>
    <t>152326195005104077</t>
  </si>
  <si>
    <t>李国春</t>
  </si>
  <si>
    <t>152326195209164071</t>
  </si>
  <si>
    <t>152326194409264080</t>
  </si>
  <si>
    <t>152326196312234095</t>
  </si>
  <si>
    <t>李国军</t>
  </si>
  <si>
    <t>152326196011134074</t>
  </si>
  <si>
    <t>刘玉琴</t>
  </si>
  <si>
    <t>152326195302204082</t>
  </si>
  <si>
    <t>胡祥</t>
  </si>
  <si>
    <t>152326195012244078</t>
  </si>
  <si>
    <t>周云</t>
  </si>
  <si>
    <t>152326197001014073</t>
  </si>
  <si>
    <t>王玉芬</t>
  </si>
  <si>
    <t>152326195206034087</t>
  </si>
  <si>
    <t>邓金财</t>
  </si>
  <si>
    <t>152326196808154072</t>
  </si>
  <si>
    <t>152326195512284084</t>
  </si>
  <si>
    <t>杨利</t>
  </si>
  <si>
    <t>152326197111054092</t>
  </si>
  <si>
    <t>臧凤芹</t>
  </si>
  <si>
    <t>152326196601104086</t>
  </si>
  <si>
    <t>王翠花</t>
  </si>
  <si>
    <t>152326195703104103</t>
  </si>
  <si>
    <t>周德凤</t>
  </si>
  <si>
    <t>152326195902074074</t>
  </si>
  <si>
    <t>许景义</t>
  </si>
  <si>
    <t>152326195204124070</t>
  </si>
  <si>
    <t>张臣</t>
  </si>
  <si>
    <t>152326194812254077</t>
  </si>
  <si>
    <t>蔡廷义</t>
  </si>
  <si>
    <t>15232619560412407X</t>
  </si>
  <si>
    <t>李俭</t>
  </si>
  <si>
    <t>152326194711214092</t>
  </si>
  <si>
    <t>巩海琴</t>
  </si>
  <si>
    <t>152326198301027882</t>
  </si>
  <si>
    <t>姜莲有</t>
  </si>
  <si>
    <t>152326196506264073</t>
  </si>
  <si>
    <t>毛俊</t>
  </si>
  <si>
    <t>152326195710194071</t>
  </si>
  <si>
    <t>赵海丰</t>
  </si>
  <si>
    <t>152326194610234078</t>
  </si>
  <si>
    <t>孙勇</t>
  </si>
  <si>
    <t>152326199603164078</t>
  </si>
  <si>
    <t>王立新</t>
  </si>
  <si>
    <t>152326198610094077</t>
  </si>
  <si>
    <t>152326195712024076</t>
  </si>
  <si>
    <t>吉明霞</t>
  </si>
  <si>
    <t>152326196406134087</t>
  </si>
  <si>
    <t>郭敏</t>
  </si>
  <si>
    <t>152326195707204072</t>
  </si>
  <si>
    <t>葛海春</t>
  </si>
  <si>
    <t>152326195510164070</t>
  </si>
  <si>
    <t>徐凤林</t>
  </si>
  <si>
    <t>152326196012084099</t>
  </si>
  <si>
    <t>赵晶霞</t>
  </si>
  <si>
    <t>152326195608124085</t>
  </si>
  <si>
    <t>杨顺</t>
  </si>
  <si>
    <t>152326196306254073</t>
  </si>
  <si>
    <t>田玉生</t>
  </si>
  <si>
    <t>15232619481204407X</t>
  </si>
  <si>
    <t>徐颜贵</t>
  </si>
  <si>
    <t>152326195310174098</t>
  </si>
  <si>
    <t>郭素英</t>
  </si>
  <si>
    <t>152326194511184087</t>
  </si>
  <si>
    <t>肖凤兰</t>
  </si>
  <si>
    <t>152326195111104089</t>
  </si>
  <si>
    <t>庞恩财</t>
  </si>
  <si>
    <t>152326195712144078</t>
  </si>
  <si>
    <t>152326195901294075</t>
  </si>
  <si>
    <t>152326196205104084</t>
  </si>
  <si>
    <t>卢占斌</t>
  </si>
  <si>
    <t>152326195704124077</t>
  </si>
  <si>
    <t>尤玉珍</t>
  </si>
  <si>
    <t>152326193802034084</t>
  </si>
  <si>
    <t>卢占奎</t>
  </si>
  <si>
    <t>152326196702194076</t>
  </si>
  <si>
    <t>毛凤英</t>
  </si>
  <si>
    <t>152326194504104085</t>
  </si>
  <si>
    <t>王玉玲</t>
  </si>
  <si>
    <t>152326196601174084</t>
  </si>
  <si>
    <t>韩秀芬</t>
  </si>
  <si>
    <t>152326195406164089</t>
  </si>
  <si>
    <t>15232619580405407X</t>
  </si>
  <si>
    <t>周德学</t>
  </si>
  <si>
    <t>152326194907264075</t>
  </si>
  <si>
    <t>于景池</t>
  </si>
  <si>
    <t>152326195611184070</t>
  </si>
  <si>
    <t>刘全林</t>
  </si>
  <si>
    <t>152326194810084078</t>
  </si>
  <si>
    <t>152326195904184074</t>
  </si>
  <si>
    <t>陈玉阁</t>
  </si>
  <si>
    <t>152326196601174076</t>
  </si>
  <si>
    <t>陈文学</t>
  </si>
  <si>
    <t>152326195804284078</t>
  </si>
  <si>
    <t>徐军</t>
  </si>
  <si>
    <t>152326195305094077</t>
  </si>
  <si>
    <t>赵旭</t>
  </si>
  <si>
    <t>152326200703162294</t>
  </si>
  <si>
    <t>陈文武</t>
  </si>
  <si>
    <t>152326195302024073</t>
  </si>
  <si>
    <t>崔国华</t>
  </si>
  <si>
    <t>152326196505034081</t>
  </si>
  <si>
    <t>台吉村</t>
  </si>
  <si>
    <t>杜占英</t>
  </si>
  <si>
    <t>15232619450505258X</t>
  </si>
  <si>
    <t>查干义很</t>
  </si>
  <si>
    <t>152326195005032587</t>
  </si>
  <si>
    <t>20一季度（人户分离）恢复</t>
  </si>
  <si>
    <t>赵秀玲</t>
  </si>
  <si>
    <t>152326195010202587</t>
  </si>
  <si>
    <t>敖青龙死亡</t>
  </si>
  <si>
    <t>包桂琴</t>
  </si>
  <si>
    <t>152326194701102580</t>
  </si>
  <si>
    <t>丛凤兰</t>
  </si>
  <si>
    <t>152326195108092582</t>
  </si>
  <si>
    <t>祁秀英</t>
  </si>
  <si>
    <t>152326193701252584</t>
  </si>
  <si>
    <t>宋显文</t>
  </si>
  <si>
    <t>152326194701252570</t>
  </si>
  <si>
    <t>王秀云</t>
  </si>
  <si>
    <t>152326193704082584</t>
  </si>
  <si>
    <t>王金取消</t>
  </si>
  <si>
    <t>梁金花</t>
  </si>
  <si>
    <t>152326195204022605</t>
  </si>
  <si>
    <t>2021.4季度辛宝龙死亡</t>
  </si>
  <si>
    <t>翟国清</t>
  </si>
  <si>
    <t>152326194008162577</t>
  </si>
  <si>
    <t>张明</t>
  </si>
  <si>
    <t>152326194812082578</t>
  </si>
  <si>
    <t>2022.3月变更错更正</t>
  </si>
  <si>
    <t>赵臣</t>
  </si>
  <si>
    <t>152326195711162573</t>
  </si>
  <si>
    <t>庞玉荣</t>
  </si>
  <si>
    <t>152326195403202588</t>
  </si>
  <si>
    <t>王彩凤</t>
  </si>
  <si>
    <t>15232619440411258X</t>
  </si>
  <si>
    <t>2021.2季度张凤义死亡</t>
  </si>
  <si>
    <t>刘凤芹</t>
  </si>
  <si>
    <t>152326195105062580</t>
  </si>
  <si>
    <t>张永林死亡</t>
  </si>
  <si>
    <t>路发</t>
  </si>
  <si>
    <t>152326194403232571</t>
  </si>
  <si>
    <t>陈宝贵</t>
  </si>
  <si>
    <t>15232619540427257X</t>
  </si>
  <si>
    <t>张海峰</t>
  </si>
  <si>
    <t>152326196309272584</t>
  </si>
  <si>
    <t>2021.4季度减张树忠、张志伟、张晓嫚、曹静/2022.11月增张树忠</t>
  </si>
  <si>
    <t>王殿恒</t>
  </si>
  <si>
    <t>152326194802232579</t>
  </si>
  <si>
    <t>郝志强</t>
  </si>
  <si>
    <t>152326197409032574</t>
  </si>
  <si>
    <t>2022.11月减李海香、郝双丽、郝嘉利</t>
  </si>
  <si>
    <t>韩悦</t>
  </si>
  <si>
    <t>152326199208062573</t>
  </si>
  <si>
    <t>布勿力吉</t>
  </si>
  <si>
    <t>152326197309202572</t>
  </si>
  <si>
    <t>于海龙</t>
  </si>
  <si>
    <t>152326195010202579</t>
  </si>
  <si>
    <t>路晓亮</t>
  </si>
  <si>
    <t>152326198401172577</t>
  </si>
  <si>
    <t>王月荣</t>
  </si>
  <si>
    <t>152326196508212584</t>
  </si>
  <si>
    <t>陈立学</t>
  </si>
  <si>
    <t>152326195703282575</t>
  </si>
  <si>
    <t>唐琴</t>
  </si>
  <si>
    <t>152326194801082580</t>
  </si>
  <si>
    <t>2024.12月纪绍全死亡</t>
  </si>
  <si>
    <t>陈军</t>
  </si>
  <si>
    <t>152326195703102570</t>
  </si>
  <si>
    <t>2021.2季度高贵兰死亡</t>
  </si>
  <si>
    <t>马云祥</t>
  </si>
  <si>
    <t>152326195309092570</t>
  </si>
  <si>
    <t>2023.8月二力等高老死亡</t>
  </si>
  <si>
    <t>陈国芳</t>
  </si>
  <si>
    <t>152326195709082574</t>
  </si>
  <si>
    <t>白刘贵</t>
  </si>
  <si>
    <t>152326195107282579</t>
  </si>
  <si>
    <t>胡月英</t>
  </si>
  <si>
    <t>152326196609262580</t>
  </si>
  <si>
    <t>胡林霞</t>
  </si>
  <si>
    <t>15232619530820258X</t>
  </si>
  <si>
    <t>刘翠琴</t>
  </si>
  <si>
    <t>152326194910022587</t>
  </si>
  <si>
    <t>2023.5月增尹宏博</t>
  </si>
  <si>
    <t>敖桂德</t>
  </si>
  <si>
    <t>152326195707052574</t>
  </si>
  <si>
    <t>张玉东</t>
  </si>
  <si>
    <t>152326197710122579</t>
  </si>
  <si>
    <t>邱巴各那</t>
  </si>
  <si>
    <t>152326197011162571</t>
  </si>
  <si>
    <t>宋显生</t>
  </si>
  <si>
    <t>152326195201152578</t>
  </si>
  <si>
    <t>152326195405022572</t>
  </si>
  <si>
    <t>张占国</t>
  </si>
  <si>
    <t>152326195603162576</t>
  </si>
  <si>
    <t>2023.4月刘玉娥死亡</t>
  </si>
  <si>
    <t>郝志君</t>
  </si>
  <si>
    <t>152326197208072617</t>
  </si>
  <si>
    <t>杨义忠</t>
  </si>
  <si>
    <t>152326195108102576</t>
  </si>
  <si>
    <t>王国臣</t>
  </si>
  <si>
    <t>152326196210212573</t>
  </si>
  <si>
    <t>赵财</t>
  </si>
  <si>
    <t>152326195112222570</t>
  </si>
  <si>
    <t>赵国敏</t>
  </si>
  <si>
    <t>152326195902252571</t>
  </si>
  <si>
    <t>赵英</t>
  </si>
  <si>
    <t>15232619440223257X</t>
  </si>
  <si>
    <t>双宝</t>
  </si>
  <si>
    <t>152326195702112574</t>
  </si>
  <si>
    <t>翟文福</t>
  </si>
  <si>
    <t>152326196508092578</t>
  </si>
  <si>
    <t>敖国新</t>
  </si>
  <si>
    <t>152326200711132271</t>
  </si>
  <si>
    <t>张喜贤</t>
  </si>
  <si>
    <t>152326193705082586</t>
  </si>
  <si>
    <t>苏国军</t>
  </si>
  <si>
    <t>152326194802282592</t>
  </si>
  <si>
    <t>牛华</t>
  </si>
  <si>
    <t>152326197011222589</t>
  </si>
  <si>
    <t>于洪青</t>
  </si>
  <si>
    <t>152326196301202573</t>
  </si>
  <si>
    <t>周素云</t>
  </si>
  <si>
    <t>152326195703212585</t>
  </si>
  <si>
    <t>2024.6月赵忠文死亡</t>
  </si>
  <si>
    <t>郭福</t>
  </si>
  <si>
    <t>152326195002042579</t>
  </si>
  <si>
    <t>赵印</t>
  </si>
  <si>
    <t>152326196408152596</t>
  </si>
  <si>
    <t>152326195105012583</t>
  </si>
  <si>
    <t>24九月恢复</t>
  </si>
  <si>
    <t>增一人王建花</t>
  </si>
  <si>
    <t>许凤兰</t>
  </si>
  <si>
    <t>152326196711241188</t>
  </si>
  <si>
    <t>2024.11月减翟文合</t>
  </si>
  <si>
    <t>于志平</t>
  </si>
  <si>
    <t>152326197904082579</t>
  </si>
  <si>
    <t>韩凤林</t>
  </si>
  <si>
    <t>152326195702272578</t>
  </si>
  <si>
    <t>台吉</t>
  </si>
  <si>
    <t>宝长久</t>
  </si>
  <si>
    <t>152326195807062577</t>
  </si>
  <si>
    <t>尹国强</t>
  </si>
  <si>
    <t>152326195211052570</t>
  </si>
  <si>
    <t>152326194308282570</t>
  </si>
  <si>
    <t>西哈日牙图</t>
  </si>
  <si>
    <t>152326194801114079</t>
  </si>
  <si>
    <t>杨春英</t>
  </si>
  <si>
    <t>152326194807284087</t>
  </si>
  <si>
    <t>马庆和死亡</t>
  </si>
  <si>
    <t>马桂霞</t>
  </si>
  <si>
    <t>152326194812134083</t>
  </si>
  <si>
    <t>2024.11月谭国芳死亡</t>
  </si>
  <si>
    <t>滕玉</t>
  </si>
  <si>
    <t>152326194907164090</t>
  </si>
  <si>
    <t>田国芝</t>
  </si>
  <si>
    <t>152326194008294086</t>
  </si>
  <si>
    <t>王喜玉</t>
  </si>
  <si>
    <t>152326194912274075</t>
  </si>
  <si>
    <t>152326194301024077</t>
  </si>
  <si>
    <t>王玉信</t>
  </si>
  <si>
    <t>152326195312034072</t>
  </si>
  <si>
    <t>王子霞</t>
  </si>
  <si>
    <t>152326195710184084</t>
  </si>
  <si>
    <t>杨宝军</t>
  </si>
  <si>
    <t>152326195301294098</t>
  </si>
  <si>
    <t>杨才</t>
  </si>
  <si>
    <t>152326195309304115</t>
  </si>
  <si>
    <t>葛素英</t>
  </si>
  <si>
    <t>152326195105214089</t>
  </si>
  <si>
    <t>2020.4季度杨福财死亡</t>
  </si>
  <si>
    <t>陈国凤</t>
  </si>
  <si>
    <t>152326195102024108</t>
  </si>
  <si>
    <t>郑德死亡</t>
  </si>
  <si>
    <t>王洪臣</t>
  </si>
  <si>
    <t>152326196507034077</t>
  </si>
  <si>
    <t>滕海玲</t>
  </si>
  <si>
    <t>152326196910094109</t>
  </si>
  <si>
    <t>张文清死亡</t>
  </si>
  <si>
    <t>周玉梅</t>
  </si>
  <si>
    <t>152326195801084089</t>
  </si>
  <si>
    <t>高凤成</t>
  </si>
  <si>
    <t>15232619530811407X</t>
  </si>
  <si>
    <t>杨福霞</t>
  </si>
  <si>
    <t>152326196502094089</t>
  </si>
  <si>
    <t>杨春有</t>
  </si>
  <si>
    <t>152326195712214072</t>
  </si>
  <si>
    <t>152326195202024076</t>
  </si>
  <si>
    <t>张宝良</t>
  </si>
  <si>
    <t>152326194402034071</t>
  </si>
  <si>
    <t>周翠芬</t>
  </si>
  <si>
    <t>15232619511219408X</t>
  </si>
  <si>
    <t>张存良2021.1季度死亡</t>
  </si>
  <si>
    <t>杜文发</t>
  </si>
  <si>
    <t>152326194909034070</t>
  </si>
  <si>
    <t>朱瑞学</t>
  </si>
  <si>
    <t>152326194702144096</t>
  </si>
  <si>
    <t>2022.9月李玉荣死亡</t>
  </si>
  <si>
    <t>朱瑞山</t>
  </si>
  <si>
    <t>152326194310304070</t>
  </si>
  <si>
    <t>王和</t>
  </si>
  <si>
    <t>152326195304214073</t>
  </si>
  <si>
    <t>宋万军</t>
  </si>
  <si>
    <t>152326195306224099</t>
  </si>
  <si>
    <t>2024.6月宋占友转五保</t>
  </si>
  <si>
    <t>林德荣</t>
  </si>
  <si>
    <t>152326195405104084</t>
  </si>
  <si>
    <t>2022.7月于福有死亡取消</t>
  </si>
  <si>
    <t>朱文霞</t>
  </si>
  <si>
    <t>152326195503264081</t>
  </si>
  <si>
    <t>2023.12月王国新死亡</t>
  </si>
  <si>
    <t>152326195108284074</t>
  </si>
  <si>
    <t>杨洪清</t>
  </si>
  <si>
    <t>152326195205204072</t>
  </si>
  <si>
    <t>潘秀霞</t>
  </si>
  <si>
    <t>152326195808134085</t>
  </si>
  <si>
    <t>2024.7月杜国柱死亡</t>
  </si>
  <si>
    <t>于福贵</t>
  </si>
  <si>
    <t>152326195709114070</t>
  </si>
  <si>
    <t>杨志</t>
  </si>
  <si>
    <t>152326195403114078</t>
  </si>
  <si>
    <t>屠振军</t>
  </si>
  <si>
    <t>152326196406064090</t>
  </si>
  <si>
    <t>22六月恢复</t>
  </si>
  <si>
    <t>2024.9月减屠雅春</t>
  </si>
  <si>
    <t>李福洲</t>
  </si>
  <si>
    <t>152326195302234070</t>
  </si>
  <si>
    <t>刘凤财</t>
  </si>
  <si>
    <t>15232619601202407X</t>
  </si>
  <si>
    <t>朱瑞红</t>
  </si>
  <si>
    <t>152326197409094089</t>
  </si>
  <si>
    <t>李福华</t>
  </si>
  <si>
    <t>152326196907284075</t>
  </si>
  <si>
    <t>朱占元</t>
  </si>
  <si>
    <t>152326195011204138</t>
  </si>
  <si>
    <t>郑玉</t>
  </si>
  <si>
    <t>152326195405134072</t>
  </si>
  <si>
    <t>门桂霞</t>
  </si>
  <si>
    <t>152326195404054089</t>
  </si>
  <si>
    <t>2024.11月滕宝死亡</t>
  </si>
  <si>
    <t>包秀花</t>
  </si>
  <si>
    <t>152326194312124081</t>
  </si>
  <si>
    <t>郑辉</t>
  </si>
  <si>
    <t>152326200302084088</t>
  </si>
  <si>
    <t>张文革</t>
  </si>
  <si>
    <t>152326196709084072</t>
  </si>
  <si>
    <t>张文玉</t>
  </si>
  <si>
    <t>152326195702034115</t>
  </si>
  <si>
    <t>于有</t>
  </si>
  <si>
    <t>152326195311264079</t>
  </si>
  <si>
    <t>张文彪</t>
  </si>
  <si>
    <t>152326197810014073</t>
  </si>
  <si>
    <t>潘金祥</t>
  </si>
  <si>
    <t>152326195911144097</t>
  </si>
  <si>
    <t>杜广志</t>
  </si>
  <si>
    <t>152326198911084075</t>
  </si>
  <si>
    <t>韩秀芹</t>
  </si>
  <si>
    <t>152326196609154109</t>
  </si>
  <si>
    <t>2023.3月张文新死亡</t>
  </si>
  <si>
    <t>谭桂池</t>
  </si>
  <si>
    <t>15232619621020408X</t>
  </si>
  <si>
    <t>毛凤贵</t>
  </si>
  <si>
    <t>15232619470214407X</t>
  </si>
  <si>
    <t>张文成</t>
  </si>
  <si>
    <t>152326196304164074</t>
  </si>
  <si>
    <t>23十一月恢复</t>
  </si>
  <si>
    <t>152326194511174081</t>
  </si>
  <si>
    <t>2022.6月邵万死亡</t>
  </si>
  <si>
    <t>孟显霞</t>
  </si>
  <si>
    <t>152326196201094085</t>
  </si>
  <si>
    <t>2024.4月褚桂兰死亡</t>
  </si>
  <si>
    <t>滕文</t>
  </si>
  <si>
    <t>152326196303224071</t>
  </si>
  <si>
    <t>苏桂兰</t>
  </si>
  <si>
    <t>152326194508294082</t>
  </si>
  <si>
    <t>董万荣</t>
  </si>
  <si>
    <t>152326195110114082</t>
  </si>
  <si>
    <t>张艳芹</t>
  </si>
  <si>
    <t>152326195902174104</t>
  </si>
  <si>
    <t>石现萍</t>
  </si>
  <si>
    <t>152326197108204088</t>
  </si>
  <si>
    <t>隋秀贵</t>
  </si>
  <si>
    <t>152326194910014077</t>
  </si>
  <si>
    <t>15232619500915408X</t>
  </si>
  <si>
    <t>毕福玲</t>
  </si>
  <si>
    <t>152326195607174080</t>
  </si>
  <si>
    <t>刘长义</t>
  </si>
  <si>
    <t>152326195704284070</t>
  </si>
  <si>
    <t>张宝俊</t>
  </si>
  <si>
    <t>152326196112264070</t>
  </si>
  <si>
    <t>王建林</t>
  </si>
  <si>
    <t>152326195702284157</t>
  </si>
  <si>
    <t>崔广洋</t>
  </si>
  <si>
    <t>152326198308244070</t>
  </si>
  <si>
    <t>张凤财</t>
  </si>
  <si>
    <t>152326195012024075</t>
  </si>
  <si>
    <t>滕杰</t>
  </si>
  <si>
    <t>152326195906094072</t>
  </si>
  <si>
    <t>张宝荣</t>
  </si>
  <si>
    <t>152326194702044087</t>
  </si>
  <si>
    <t>西哈</t>
  </si>
  <si>
    <t>高凤义</t>
  </si>
  <si>
    <t>152326194904104092</t>
  </si>
  <si>
    <t>杜树宝</t>
  </si>
  <si>
    <t>152326195310254071</t>
  </si>
  <si>
    <t>西塔</t>
  </si>
  <si>
    <t>代云顺</t>
  </si>
  <si>
    <t>152326196605122310</t>
  </si>
  <si>
    <t>代云忠</t>
  </si>
  <si>
    <t>152326196109082276</t>
  </si>
  <si>
    <t>高珍</t>
  </si>
  <si>
    <t>152326194708012270</t>
  </si>
  <si>
    <t>耿丙孝</t>
  </si>
  <si>
    <t>152326194509062275</t>
  </si>
  <si>
    <t>耿丙学</t>
  </si>
  <si>
    <t>15232619481226227X</t>
  </si>
  <si>
    <t>耿丙志</t>
  </si>
  <si>
    <t>152326194407202310</t>
  </si>
  <si>
    <t>杨万坤</t>
  </si>
  <si>
    <t>152326196001272297</t>
  </si>
  <si>
    <t>2022.1月增杨万坤、姚素玲/2024.4月郭凤芹死亡</t>
  </si>
  <si>
    <t>152326193911052302</t>
  </si>
  <si>
    <t>152326194112072280</t>
  </si>
  <si>
    <t>刘森</t>
  </si>
  <si>
    <t>152326194005212276</t>
  </si>
  <si>
    <t>宋瑞</t>
  </si>
  <si>
    <t>152326194401062273</t>
  </si>
  <si>
    <t>孙广山</t>
  </si>
  <si>
    <t>152326195708162273</t>
  </si>
  <si>
    <t>孙金</t>
  </si>
  <si>
    <t>152326195302282275</t>
  </si>
  <si>
    <t>孙秀兰</t>
  </si>
  <si>
    <t>152326194604142281</t>
  </si>
  <si>
    <t>152326195103012272</t>
  </si>
  <si>
    <t>王国荣</t>
  </si>
  <si>
    <t>152326196302132271</t>
  </si>
  <si>
    <t>张国彬</t>
  </si>
  <si>
    <t>152326194104272274</t>
  </si>
  <si>
    <t>152326194507152277</t>
  </si>
  <si>
    <t>赵成</t>
  </si>
  <si>
    <t>152326195402102278</t>
  </si>
  <si>
    <t>王成才</t>
  </si>
  <si>
    <t>152326197905102279</t>
  </si>
  <si>
    <t>王祥死亡</t>
  </si>
  <si>
    <t>安志峰</t>
  </si>
  <si>
    <t>152326198406112274</t>
  </si>
  <si>
    <t>李保玉</t>
  </si>
  <si>
    <t>152326195610102272</t>
  </si>
  <si>
    <t>张云龙</t>
  </si>
  <si>
    <t>152326195201192270</t>
  </si>
  <si>
    <t>张宇兵</t>
  </si>
  <si>
    <t>152326197801152271</t>
  </si>
  <si>
    <t>赵有</t>
  </si>
  <si>
    <t>152326195603102274</t>
  </si>
  <si>
    <t>任民</t>
  </si>
  <si>
    <t>152326195002252277</t>
  </si>
  <si>
    <t>毕洪琴</t>
  </si>
  <si>
    <t>152326195101132289</t>
  </si>
  <si>
    <t>2023.3月张国富死亡</t>
  </si>
  <si>
    <t>李保军</t>
  </si>
  <si>
    <t>152326195205172277</t>
  </si>
  <si>
    <t>何显荣</t>
  </si>
  <si>
    <t>15232619580113228X</t>
  </si>
  <si>
    <t>季明珍</t>
  </si>
  <si>
    <t>152326194901072283</t>
  </si>
  <si>
    <t>宋喜贤</t>
  </si>
  <si>
    <t>152326195303152325</t>
  </si>
  <si>
    <t>152326195010082271</t>
  </si>
  <si>
    <t>于建华</t>
  </si>
  <si>
    <t>152326196811012278</t>
  </si>
  <si>
    <t>高玉柱</t>
  </si>
  <si>
    <t>152326194912272272</t>
  </si>
  <si>
    <t>任志会</t>
  </si>
  <si>
    <t>152326197906102270</t>
  </si>
  <si>
    <t>高朋贺</t>
  </si>
  <si>
    <t>152326198403122274</t>
  </si>
  <si>
    <t>高峰</t>
  </si>
  <si>
    <t>152326195305162279</t>
  </si>
  <si>
    <t>刘兴义</t>
  </si>
  <si>
    <t>152326194301242277</t>
  </si>
  <si>
    <t>152326196406092294</t>
  </si>
  <si>
    <t>152326194806102288</t>
  </si>
  <si>
    <t>李万</t>
  </si>
  <si>
    <t>152326194803262278</t>
  </si>
  <si>
    <t>152326194708152281</t>
  </si>
  <si>
    <t>李爱民</t>
  </si>
  <si>
    <t>152326197310112291</t>
  </si>
  <si>
    <t>22一月恢复人户分离</t>
  </si>
  <si>
    <t>152326193204022278</t>
  </si>
  <si>
    <t>152326195708202271</t>
  </si>
  <si>
    <t>王文革</t>
  </si>
  <si>
    <t>152326195501162292</t>
  </si>
  <si>
    <t>尹国芝</t>
  </si>
  <si>
    <t>152326195904202287</t>
  </si>
  <si>
    <t>段海</t>
  </si>
  <si>
    <t>152326195911212299</t>
  </si>
  <si>
    <t>152326195303222274</t>
  </si>
  <si>
    <t>王品杰</t>
  </si>
  <si>
    <t>152326196710252301</t>
  </si>
  <si>
    <t>历常军</t>
  </si>
  <si>
    <t>152326195304172272</t>
  </si>
  <si>
    <t>苏秀清</t>
  </si>
  <si>
    <t>152326193709162305</t>
  </si>
  <si>
    <t>孙得</t>
  </si>
  <si>
    <t>152326196203262273</t>
  </si>
  <si>
    <t>152326197111272276</t>
  </si>
  <si>
    <t>陈永芝</t>
  </si>
  <si>
    <t>152326195502242286</t>
  </si>
  <si>
    <t>南国臣</t>
  </si>
  <si>
    <t>152326194603102296</t>
  </si>
  <si>
    <t>2024.7月郭九英死亡</t>
  </si>
  <si>
    <t>152326197103202278</t>
  </si>
  <si>
    <t>苏洪琴</t>
  </si>
  <si>
    <t>152326195601102289</t>
  </si>
  <si>
    <t>刘淑珍</t>
  </si>
  <si>
    <t>152326194702202305</t>
  </si>
  <si>
    <t>高俊珍</t>
  </si>
  <si>
    <t>152326194304102288</t>
  </si>
  <si>
    <t>李奎</t>
  </si>
  <si>
    <t>152326195605292278</t>
  </si>
  <si>
    <t>张桂兰</t>
  </si>
  <si>
    <t>152326193806072280</t>
  </si>
  <si>
    <t>王海艳</t>
  </si>
  <si>
    <t>152326198011032309</t>
  </si>
  <si>
    <t>安明山</t>
  </si>
  <si>
    <t>152326195912162270</t>
  </si>
  <si>
    <t>152326194611182273</t>
  </si>
  <si>
    <t>邢树敏</t>
  </si>
  <si>
    <t>152326195208102821</t>
  </si>
  <si>
    <t>李丙林</t>
  </si>
  <si>
    <t>152326193210012279</t>
  </si>
  <si>
    <t>李彬</t>
  </si>
  <si>
    <t>152326196402102272</t>
  </si>
  <si>
    <t>刘长青</t>
  </si>
  <si>
    <t>152326196409292291</t>
  </si>
  <si>
    <t>程宝欣</t>
  </si>
  <si>
    <t>152326197511122277</t>
  </si>
  <si>
    <t>陈辉</t>
  </si>
  <si>
    <t>152326195908032270</t>
  </si>
  <si>
    <t>小吉尔仁达郎村</t>
  </si>
  <si>
    <t>152326195212294088</t>
  </si>
  <si>
    <t>付立文</t>
  </si>
  <si>
    <t>152326199101174073</t>
  </si>
  <si>
    <t>付宝民更名</t>
  </si>
  <si>
    <t>郭英</t>
  </si>
  <si>
    <t>152326194406024081</t>
  </si>
  <si>
    <t>李桂琴</t>
  </si>
  <si>
    <t>152326194802184108</t>
  </si>
  <si>
    <t>孙录</t>
  </si>
  <si>
    <t>152326195603074074</t>
  </si>
  <si>
    <t>152326195408252285</t>
  </si>
  <si>
    <t>梁玉兰</t>
  </si>
  <si>
    <t>152326196102164084</t>
  </si>
  <si>
    <t>黄福琴</t>
  </si>
  <si>
    <t>152326195208144087</t>
  </si>
  <si>
    <t>盛志贤</t>
  </si>
  <si>
    <t>152326193906164107</t>
  </si>
  <si>
    <t>郭玉荣</t>
  </si>
  <si>
    <t>152326194605154081</t>
  </si>
  <si>
    <t>2021.3季度谭军死亡</t>
  </si>
  <si>
    <t>王国民</t>
  </si>
  <si>
    <t>152326195011204074</t>
  </si>
  <si>
    <t>2020.4季度增王亚兵、王雅连</t>
  </si>
  <si>
    <t>152326194501214107</t>
  </si>
  <si>
    <t>2024.8月张文广死亡</t>
  </si>
  <si>
    <t>郑洪银</t>
  </si>
  <si>
    <t>152326195811222289</t>
  </si>
  <si>
    <t>2024.6月于占清死亡</t>
  </si>
  <si>
    <t>张怀玉</t>
  </si>
  <si>
    <t>152326195703014079</t>
  </si>
  <si>
    <t>曲秀芹死亡</t>
  </si>
  <si>
    <t>聂庆林</t>
  </si>
  <si>
    <t>152326194910304074</t>
  </si>
  <si>
    <t>付宝有</t>
  </si>
  <si>
    <t>152326195705084097</t>
  </si>
  <si>
    <t>谭广</t>
  </si>
  <si>
    <t>152326195207074072</t>
  </si>
  <si>
    <t>罗财</t>
  </si>
  <si>
    <t>152326194810174073</t>
  </si>
  <si>
    <t>周玉玲死亡</t>
  </si>
  <si>
    <t>曲凤仪</t>
  </si>
  <si>
    <t>152326195312014071</t>
  </si>
  <si>
    <t>宁卫廷</t>
  </si>
  <si>
    <t>152326194312284077</t>
  </si>
  <si>
    <t>152326195212094078</t>
  </si>
  <si>
    <t>增孟凡荣和王冉冉</t>
  </si>
  <si>
    <t>152326195403014077</t>
  </si>
  <si>
    <t>卜范玉</t>
  </si>
  <si>
    <t>152326194811074074</t>
  </si>
  <si>
    <t>李淑姿死亡</t>
  </si>
  <si>
    <t>孟庆芝</t>
  </si>
  <si>
    <t>152326195612064089</t>
  </si>
  <si>
    <t>2023.6月孙立辉死亡/2021.4季度增孙立辉、孙颖、22七月孙花死亡</t>
  </si>
  <si>
    <t>张宗</t>
  </si>
  <si>
    <t>15232619550118407X</t>
  </si>
  <si>
    <t>152326195301054078</t>
  </si>
  <si>
    <t>2022.3月宋彩霞死亡</t>
  </si>
  <si>
    <t>刘占琴</t>
  </si>
  <si>
    <t>152326194612264086</t>
  </si>
  <si>
    <t>2024.1月杨福死亡</t>
  </si>
  <si>
    <t>姜国永</t>
  </si>
  <si>
    <t>152326194106164074</t>
  </si>
  <si>
    <t>张朋</t>
  </si>
  <si>
    <t>152326194801094071</t>
  </si>
  <si>
    <t>2020.4季度增张旭</t>
  </si>
  <si>
    <t>宁卫全</t>
  </si>
  <si>
    <t>152326195410124071</t>
  </si>
  <si>
    <t>杨玉芝</t>
  </si>
  <si>
    <t>152326195002224081</t>
  </si>
  <si>
    <t>2022.6月王贵富死亡</t>
  </si>
  <si>
    <t>刘彩云</t>
  </si>
  <si>
    <t>152326196805154085</t>
  </si>
  <si>
    <t>2021.4季度减王春、王鑫淼</t>
  </si>
  <si>
    <t>于占喜</t>
  </si>
  <si>
    <t>152326197008024071</t>
  </si>
  <si>
    <t>王桂芝</t>
  </si>
  <si>
    <t>152326195110184080</t>
  </si>
  <si>
    <t>15232619541107407X</t>
  </si>
  <si>
    <t>卜祥红</t>
  </si>
  <si>
    <t>152326198001024145</t>
  </si>
  <si>
    <t>杨录</t>
  </si>
  <si>
    <t>15232619530512407X</t>
  </si>
  <si>
    <t>孙伟超</t>
  </si>
  <si>
    <t>15232620041011407X</t>
  </si>
  <si>
    <t>李艳军</t>
  </si>
  <si>
    <t>152326197602014079</t>
  </si>
  <si>
    <t>刘振芬</t>
  </si>
  <si>
    <t>152326195308144084</t>
  </si>
  <si>
    <t>金福廷</t>
  </si>
  <si>
    <t>152326194701164079</t>
  </si>
  <si>
    <t>付宝军</t>
  </si>
  <si>
    <t>152326196112304079</t>
  </si>
  <si>
    <t>张玉英</t>
  </si>
  <si>
    <t>15232619620722408X</t>
  </si>
  <si>
    <t>郭亚军</t>
  </si>
  <si>
    <t>152326195701124098</t>
  </si>
  <si>
    <t>孙占明</t>
  </si>
  <si>
    <t>152326195310264077</t>
  </si>
  <si>
    <t>曲凤山</t>
  </si>
  <si>
    <t>15232619520103407X</t>
  </si>
  <si>
    <t>王彩霞</t>
  </si>
  <si>
    <t>152326195912274088</t>
  </si>
  <si>
    <t>罗占花</t>
  </si>
  <si>
    <t>152326193502284073</t>
  </si>
  <si>
    <t>曲凤芝</t>
  </si>
  <si>
    <t>152326194911204083</t>
  </si>
  <si>
    <t>邸国宽</t>
  </si>
  <si>
    <t>152326195709264079</t>
  </si>
  <si>
    <t>聂凤英</t>
  </si>
  <si>
    <t>152326194101294080</t>
  </si>
  <si>
    <t>15232619570809408X</t>
  </si>
  <si>
    <t>孟庆云</t>
  </si>
  <si>
    <t>152326194708174085</t>
  </si>
  <si>
    <t>152326195402094108</t>
  </si>
  <si>
    <t>孙占财</t>
  </si>
  <si>
    <t>152326194909064077</t>
  </si>
  <si>
    <t>宝玉财</t>
  </si>
  <si>
    <t>152326194810024075</t>
  </si>
  <si>
    <t>李连琴</t>
  </si>
  <si>
    <t>152326196706104103</t>
  </si>
  <si>
    <t>卜素琴</t>
  </si>
  <si>
    <t>152326194012104089</t>
  </si>
  <si>
    <t>贺琴</t>
  </si>
  <si>
    <t>152326195311244086</t>
  </si>
  <si>
    <t>2022.1月增李鸿博</t>
  </si>
  <si>
    <t>李秀琴</t>
  </si>
  <si>
    <t>152326195401204109</t>
  </si>
  <si>
    <t>肖凤琴</t>
  </si>
  <si>
    <t>152326194807164085</t>
  </si>
  <si>
    <t>崔国庆</t>
  </si>
  <si>
    <t>152326195211094076</t>
  </si>
  <si>
    <t>朱占琴</t>
  </si>
  <si>
    <t>152326196208114085</t>
  </si>
  <si>
    <t>姜国玉</t>
  </si>
  <si>
    <t>152326195809024072</t>
  </si>
  <si>
    <t>朱德江</t>
  </si>
  <si>
    <t>152326195511254078</t>
  </si>
  <si>
    <t>杨景海</t>
  </si>
  <si>
    <t>152326198101074115</t>
  </si>
  <si>
    <t>聂庆海</t>
  </si>
  <si>
    <t>152326196603134078</t>
  </si>
  <si>
    <t>于占财</t>
  </si>
  <si>
    <t>152326196311054076</t>
  </si>
  <si>
    <t>孟庆林</t>
  </si>
  <si>
    <t>15232619550708407X</t>
  </si>
  <si>
    <t>王玉琴</t>
  </si>
  <si>
    <t>152326195907174082</t>
  </si>
  <si>
    <t>杨祥</t>
  </si>
  <si>
    <t>152326195610124076</t>
  </si>
  <si>
    <t>周杰</t>
  </si>
  <si>
    <t>152326195811024071</t>
  </si>
  <si>
    <t>陈义</t>
  </si>
  <si>
    <t>152326197004204075</t>
  </si>
  <si>
    <t>2024.3月停发陈志波预警</t>
  </si>
  <si>
    <t>罗占春</t>
  </si>
  <si>
    <t>152326194811224079</t>
  </si>
  <si>
    <t>孙荣</t>
  </si>
  <si>
    <t>152326194911074071</t>
  </si>
  <si>
    <t>宁维范</t>
  </si>
  <si>
    <t>152326195007144072</t>
  </si>
  <si>
    <t>孙广涛</t>
  </si>
  <si>
    <t>152326198302084117</t>
  </si>
  <si>
    <t>小台吉柏</t>
  </si>
  <si>
    <t>代金龙</t>
  </si>
  <si>
    <t>152326195303102838</t>
  </si>
  <si>
    <t>2023.1月宝其金花死亡</t>
  </si>
  <si>
    <t>白龙棠</t>
  </si>
  <si>
    <t>15232619530804282X</t>
  </si>
  <si>
    <t>陈阿木道格图</t>
  </si>
  <si>
    <t>152326196509222813</t>
  </si>
  <si>
    <t>2021.4季度减宝敖特根</t>
  </si>
  <si>
    <t>宝蒙古勒巴德拉</t>
  </si>
  <si>
    <t>152326199210122838</t>
  </si>
  <si>
    <t>宝古木财</t>
  </si>
  <si>
    <t>152326194604102829</t>
  </si>
  <si>
    <t>2024.9月减梁木其尔转五保</t>
  </si>
  <si>
    <t>吴祥</t>
  </si>
  <si>
    <t>152326196703172813</t>
  </si>
  <si>
    <t>2023.5月包苏雅拉转事实无人</t>
  </si>
  <si>
    <t>王都达古拉</t>
  </si>
  <si>
    <t>152326195306252823</t>
  </si>
  <si>
    <t>胡义乐</t>
  </si>
  <si>
    <t>152326197901184107</t>
  </si>
  <si>
    <t>李福权死亡</t>
  </si>
  <si>
    <t>杜高娃</t>
  </si>
  <si>
    <t>152326196511262822</t>
  </si>
  <si>
    <t>宝音合喜格</t>
  </si>
  <si>
    <t>152326194808122813</t>
  </si>
  <si>
    <t>吴嘎力达</t>
  </si>
  <si>
    <t>152326195205052873</t>
  </si>
  <si>
    <t>李呼宝力高</t>
  </si>
  <si>
    <t>15232619580510282X</t>
  </si>
  <si>
    <t>格日乐图</t>
  </si>
  <si>
    <t>15232619710510281X</t>
  </si>
  <si>
    <t>吴吉木苏</t>
  </si>
  <si>
    <t>15232619461028282X</t>
  </si>
  <si>
    <t>2023.3月陈沙力呼死亡</t>
  </si>
  <si>
    <t>吴初一</t>
  </si>
  <si>
    <t>152326195801012819</t>
  </si>
  <si>
    <t>马那木达嘎</t>
  </si>
  <si>
    <t>152326195212292816</t>
  </si>
  <si>
    <t>梁宝力朝老</t>
  </si>
  <si>
    <t>152326195105012815</t>
  </si>
  <si>
    <t>张图木宝老</t>
  </si>
  <si>
    <t>152326195902152810</t>
  </si>
  <si>
    <t>宝财吉拉胡</t>
  </si>
  <si>
    <t>152326195510052810</t>
  </si>
  <si>
    <t>李额尔很白音</t>
  </si>
  <si>
    <t>15232619470115281X</t>
  </si>
  <si>
    <t>新兴</t>
  </si>
  <si>
    <t>包玉</t>
  </si>
  <si>
    <t>152326195701052274</t>
  </si>
  <si>
    <t>李学春</t>
  </si>
  <si>
    <t>152326193906062274</t>
  </si>
  <si>
    <t>刘跃明</t>
  </si>
  <si>
    <t>152326197001062278</t>
  </si>
  <si>
    <t>路俊清</t>
  </si>
  <si>
    <t>152326195310062272</t>
  </si>
  <si>
    <t>任秀军</t>
  </si>
  <si>
    <t>152326196409292312</t>
  </si>
  <si>
    <t>2023.12月增李玉芳</t>
  </si>
  <si>
    <t>盛玉</t>
  </si>
  <si>
    <t>152326194908262311</t>
  </si>
  <si>
    <t>盛和庆2020.3转五保</t>
  </si>
  <si>
    <t>15232619481105230X</t>
  </si>
  <si>
    <t>孙宝文死亡</t>
  </si>
  <si>
    <t>田玉珠</t>
  </si>
  <si>
    <t>15232619641203228X</t>
  </si>
  <si>
    <t>赵德</t>
  </si>
  <si>
    <t>152326195306202279</t>
  </si>
  <si>
    <t>152326194912042274</t>
  </si>
  <si>
    <t>徐俊荣</t>
  </si>
  <si>
    <t>152326196409162286</t>
  </si>
  <si>
    <t>2021.4季度减钟香春</t>
  </si>
  <si>
    <t>郭连祥</t>
  </si>
  <si>
    <t>152326194409102276</t>
  </si>
  <si>
    <t>王井珍</t>
  </si>
  <si>
    <t>152326193803172286</t>
  </si>
  <si>
    <t>陶万霞</t>
  </si>
  <si>
    <t>152326195402172284</t>
  </si>
  <si>
    <t>付兆瑞</t>
  </si>
  <si>
    <t>152326194604042299</t>
  </si>
  <si>
    <t>李树荣</t>
  </si>
  <si>
    <t>152326195508122322</t>
  </si>
  <si>
    <t>门翠花</t>
  </si>
  <si>
    <t>15232619550803228X</t>
  </si>
  <si>
    <t>孙建军</t>
  </si>
  <si>
    <t>152326196605272271</t>
  </si>
  <si>
    <t>孙凯</t>
  </si>
  <si>
    <t>152326194707102274</t>
  </si>
  <si>
    <t>152326193609252303</t>
  </si>
  <si>
    <t>张国合</t>
  </si>
  <si>
    <t>152326195901172270</t>
  </si>
  <si>
    <t>魏殿海</t>
  </si>
  <si>
    <t>152326195909292314</t>
  </si>
  <si>
    <t>杨玉山</t>
  </si>
  <si>
    <t>152326196012192276</t>
  </si>
  <si>
    <t>韩清荣</t>
  </si>
  <si>
    <t>152326195903102284</t>
  </si>
  <si>
    <t>钟香玉死亡</t>
  </si>
  <si>
    <t>苏贺龙</t>
  </si>
  <si>
    <t>152326196104172272</t>
  </si>
  <si>
    <t>高秀文</t>
  </si>
  <si>
    <t>15232619491029227X</t>
  </si>
  <si>
    <t>任守义</t>
  </si>
  <si>
    <t>15232619450112227X</t>
  </si>
  <si>
    <t>张志军</t>
  </si>
  <si>
    <t>15232619670721227X</t>
  </si>
  <si>
    <t>柴桂兰</t>
  </si>
  <si>
    <t>15232619410122228X</t>
  </si>
  <si>
    <t>潘凤格</t>
  </si>
  <si>
    <t>152326195002222270</t>
  </si>
  <si>
    <t>2022.12月增米桂荣一人</t>
  </si>
  <si>
    <t>韩丽</t>
  </si>
  <si>
    <t>152326198210182289</t>
  </si>
  <si>
    <t>2021.4季度和马应龙已婚单立户</t>
  </si>
  <si>
    <t>赵晓超</t>
  </si>
  <si>
    <t>152326199811112272</t>
  </si>
  <si>
    <t>21一季度</t>
  </si>
  <si>
    <t>2023.5月增赵军、高凤琴</t>
  </si>
  <si>
    <t>徐淑红</t>
  </si>
  <si>
    <t>152326196811272301</t>
  </si>
  <si>
    <t>韩淑芝</t>
  </si>
  <si>
    <t>152326196511252288</t>
  </si>
  <si>
    <t>15232619501020227X</t>
  </si>
  <si>
    <t>陶万金</t>
  </si>
  <si>
    <t>152326196511122272</t>
  </si>
  <si>
    <t>尹显义</t>
  </si>
  <si>
    <t>15232619600229229X</t>
  </si>
  <si>
    <t>邵庆春</t>
  </si>
  <si>
    <t>152326195812312278</t>
  </si>
  <si>
    <t>韩秀荣</t>
  </si>
  <si>
    <t>152326194911122280</t>
  </si>
  <si>
    <t>高玉民</t>
  </si>
  <si>
    <t>152326196812202276</t>
  </si>
  <si>
    <t>152326195204072282</t>
  </si>
  <si>
    <t>舒芳</t>
  </si>
  <si>
    <t>152326195510042305</t>
  </si>
  <si>
    <t>152326194908132285</t>
  </si>
  <si>
    <t>尹宏伟</t>
  </si>
  <si>
    <t>152326197201232278</t>
  </si>
  <si>
    <t>2024.6月增宝玉梅</t>
  </si>
  <si>
    <t>许兰英</t>
  </si>
  <si>
    <t>152326194603202289</t>
  </si>
  <si>
    <t>宋殿秀</t>
  </si>
  <si>
    <t>15232619510406228X</t>
  </si>
  <si>
    <t>刘金龙</t>
  </si>
  <si>
    <t>152326195603102290</t>
  </si>
  <si>
    <t>陈玉兰</t>
  </si>
  <si>
    <t>152326194409132280</t>
  </si>
  <si>
    <t>郭军</t>
  </si>
  <si>
    <t>152326195803242271</t>
  </si>
  <si>
    <t>王台</t>
  </si>
  <si>
    <t>152326196603062270</t>
  </si>
  <si>
    <t>沈宝华</t>
  </si>
  <si>
    <t>152325196209262278</t>
  </si>
  <si>
    <t>陶万举</t>
  </si>
  <si>
    <t>152326196101072276</t>
  </si>
  <si>
    <t>赵仁</t>
  </si>
  <si>
    <t>152326195605112273</t>
  </si>
  <si>
    <t>兴发</t>
  </si>
  <si>
    <t>韩艺</t>
  </si>
  <si>
    <t>152326195507022290</t>
  </si>
  <si>
    <t>汤延江</t>
  </si>
  <si>
    <t>152326197710182272</t>
  </si>
  <si>
    <t>15232619540126227X</t>
  </si>
  <si>
    <t>李茂坤</t>
  </si>
  <si>
    <t>152326195705052271</t>
  </si>
  <si>
    <t>甄志远</t>
  </si>
  <si>
    <t>152326200701272297</t>
  </si>
  <si>
    <t>2021.4季度减甄景辉、石春芹</t>
  </si>
  <si>
    <t>152326194702252273</t>
  </si>
  <si>
    <t>张世生</t>
  </si>
  <si>
    <t>152326195407152290</t>
  </si>
  <si>
    <t>胡俊海</t>
  </si>
  <si>
    <t>152326195812302272</t>
  </si>
  <si>
    <t>胡宝伟转五保</t>
  </si>
  <si>
    <t>席杰</t>
  </si>
  <si>
    <t>152326199105052276</t>
  </si>
  <si>
    <t>席广德更名</t>
  </si>
  <si>
    <t>代有</t>
  </si>
  <si>
    <t>152326194502152278</t>
  </si>
  <si>
    <t>152326194002222276</t>
  </si>
  <si>
    <t>徐汉文</t>
  </si>
  <si>
    <t>152326195307162272</t>
  </si>
  <si>
    <t>王风兰死亡，增徐文博</t>
  </si>
  <si>
    <t>张亚民</t>
  </si>
  <si>
    <t>152326194803022290</t>
  </si>
  <si>
    <t>代红梅</t>
  </si>
  <si>
    <t>152326198306131187</t>
  </si>
  <si>
    <t>王长志</t>
  </si>
  <si>
    <t>152326195403082272</t>
  </si>
  <si>
    <t>温桂英</t>
  </si>
  <si>
    <t>152326193711202281</t>
  </si>
  <si>
    <t>李秀英</t>
  </si>
  <si>
    <t>152326194510092287</t>
  </si>
  <si>
    <t>陈付</t>
  </si>
  <si>
    <t>152326195507152298</t>
  </si>
  <si>
    <t>田喜</t>
  </si>
  <si>
    <t>152326195510172273</t>
  </si>
  <si>
    <t>王晓玲</t>
  </si>
  <si>
    <t>152326197207232324</t>
  </si>
  <si>
    <t>2023.3月包金花死亡/2023.6月李佳死亡</t>
  </si>
  <si>
    <t>师彦祥</t>
  </si>
  <si>
    <t>152326195810142295</t>
  </si>
  <si>
    <t>李动伟</t>
  </si>
  <si>
    <t>152326197006202276</t>
  </si>
  <si>
    <t>赵春生</t>
  </si>
  <si>
    <t>152326195909052273</t>
  </si>
  <si>
    <t>张贵春</t>
  </si>
  <si>
    <t>152326196407022271</t>
  </si>
  <si>
    <t>胡俊青</t>
  </si>
  <si>
    <t>152326195507192273</t>
  </si>
  <si>
    <t>王海宽</t>
  </si>
  <si>
    <t>152326196203212276</t>
  </si>
  <si>
    <t>张凤德</t>
  </si>
  <si>
    <t>15232619480928227X</t>
  </si>
  <si>
    <t>2024.6月孙凤枝死亡</t>
  </si>
  <si>
    <t>徐汉清</t>
  </si>
  <si>
    <t>152326195910042312</t>
  </si>
  <si>
    <t>152326195011222272</t>
  </si>
  <si>
    <t>花国有</t>
  </si>
  <si>
    <t>152326196611172277</t>
  </si>
  <si>
    <t>李茂军</t>
  </si>
  <si>
    <t>152326195703052278</t>
  </si>
  <si>
    <t>李茂术</t>
  </si>
  <si>
    <t>152326196508032276</t>
  </si>
  <si>
    <t>田秀兰</t>
  </si>
  <si>
    <t>152326195504072321</t>
  </si>
  <si>
    <t>龚玉才死亡</t>
  </si>
  <si>
    <t>龚玉学</t>
  </si>
  <si>
    <t>152326195602012277</t>
  </si>
  <si>
    <t>卜庆芳</t>
  </si>
  <si>
    <t>152326194907062289</t>
  </si>
  <si>
    <t>2022.1月王海和死亡</t>
  </si>
  <si>
    <t>王长生</t>
  </si>
  <si>
    <t>152326194905042276</t>
  </si>
  <si>
    <t>152326194703052281</t>
  </si>
  <si>
    <t>张桂荣</t>
  </si>
  <si>
    <t>152326194909072325</t>
  </si>
  <si>
    <t>宋国利</t>
  </si>
  <si>
    <t>152326197112132275</t>
  </si>
  <si>
    <t>韩树霞</t>
  </si>
  <si>
    <t>152326196108012321</t>
  </si>
  <si>
    <t>2021.2季度王海义死亡</t>
  </si>
  <si>
    <t>李林</t>
  </si>
  <si>
    <t>152326195410152275</t>
  </si>
  <si>
    <t>李栋民</t>
  </si>
  <si>
    <t>152326196403062276</t>
  </si>
  <si>
    <t>金福林</t>
  </si>
  <si>
    <t>152326194608152276</t>
  </si>
  <si>
    <t>贾凤杰</t>
  </si>
  <si>
    <t>152326196211272287</t>
  </si>
  <si>
    <t>2024.3月屠振和死亡</t>
  </si>
  <si>
    <t>张勇</t>
  </si>
  <si>
    <t>152326196506302279</t>
  </si>
  <si>
    <t>金晓东</t>
  </si>
  <si>
    <t>152326197711112276</t>
  </si>
  <si>
    <t>宋国福</t>
  </si>
  <si>
    <t>152326195804142272</t>
  </si>
  <si>
    <t>杨井儒</t>
  </si>
  <si>
    <t>152326194803102274</t>
  </si>
  <si>
    <t>2023.6月罗秀荣死亡</t>
  </si>
  <si>
    <t>王彩琴</t>
  </si>
  <si>
    <t>152326194503182284</t>
  </si>
  <si>
    <t>张仕杰2021.1季度死亡</t>
  </si>
  <si>
    <t>刘风礼</t>
  </si>
  <si>
    <t>152326195202082276</t>
  </si>
  <si>
    <t>田福</t>
  </si>
  <si>
    <t>152326194804152273</t>
  </si>
  <si>
    <t>曹建华</t>
  </si>
  <si>
    <t>152326197608132279</t>
  </si>
  <si>
    <t>2024.8月减曹欢</t>
  </si>
  <si>
    <t>李树财</t>
  </si>
  <si>
    <t>152326195108112272</t>
  </si>
  <si>
    <t>朱殿富</t>
  </si>
  <si>
    <t>152326196406092278</t>
  </si>
  <si>
    <t>李纪昌</t>
  </si>
  <si>
    <t>152326197811022278</t>
  </si>
  <si>
    <t>于海军</t>
  </si>
  <si>
    <t>152326196711152273</t>
  </si>
  <si>
    <t>15232619620505227X</t>
  </si>
  <si>
    <t>穆连</t>
  </si>
  <si>
    <t>152326195902102303</t>
  </si>
  <si>
    <t>2024.12月王发死亡</t>
  </si>
  <si>
    <t>李栋玉</t>
  </si>
  <si>
    <t>152326196404012297</t>
  </si>
  <si>
    <t>李茂学</t>
  </si>
  <si>
    <t>152326194807212278</t>
  </si>
  <si>
    <t>赵春财</t>
  </si>
  <si>
    <t>152326196605112294</t>
  </si>
  <si>
    <t>韩民</t>
  </si>
  <si>
    <t>152326196409222293</t>
  </si>
  <si>
    <t>2022.12月曹树花死亡</t>
  </si>
  <si>
    <t>王术林</t>
  </si>
  <si>
    <t>152326195208102274</t>
  </si>
  <si>
    <t>张景伍</t>
  </si>
  <si>
    <t>152326193809242273</t>
  </si>
  <si>
    <t>包占荣</t>
  </si>
  <si>
    <t>15232619500909227X</t>
  </si>
  <si>
    <t>贾向军</t>
  </si>
  <si>
    <t>152326196908132276</t>
  </si>
  <si>
    <t>龚喜发</t>
  </si>
  <si>
    <t>152326194603072277</t>
  </si>
  <si>
    <t>刘春成</t>
  </si>
  <si>
    <t>152326199110282279</t>
  </si>
  <si>
    <t>张凤林</t>
  </si>
  <si>
    <t>152326195211042276</t>
  </si>
  <si>
    <t>张贵海</t>
  </si>
  <si>
    <t>152326195501092271</t>
  </si>
  <si>
    <t>张淑荣</t>
  </si>
  <si>
    <t>152326194907172285</t>
  </si>
  <si>
    <t>甄学</t>
  </si>
  <si>
    <t>152326193902262279</t>
  </si>
  <si>
    <t>徐淑香</t>
  </si>
  <si>
    <t>152326196407152287</t>
  </si>
  <si>
    <t>谢玉慧</t>
  </si>
  <si>
    <t>152326197404194080</t>
  </si>
  <si>
    <t>陈琢</t>
  </si>
  <si>
    <t>152326195901012277</t>
  </si>
  <si>
    <t>152326195206062272</t>
  </si>
  <si>
    <t>温桂枝</t>
  </si>
  <si>
    <t>152326194205042304</t>
  </si>
  <si>
    <t>152326195304112288</t>
  </si>
  <si>
    <t>张文荣</t>
  </si>
  <si>
    <t>152326198202282589</t>
  </si>
  <si>
    <t>包中影</t>
  </si>
  <si>
    <t>152326196310132271</t>
  </si>
  <si>
    <t>唐江明</t>
  </si>
  <si>
    <t>152326194608152292</t>
  </si>
  <si>
    <t>祝国军</t>
  </si>
  <si>
    <t>152326196110182290</t>
  </si>
  <si>
    <t>王占军</t>
  </si>
  <si>
    <t>152326196806302297</t>
  </si>
  <si>
    <t>2024.4月提标/两个重残</t>
  </si>
  <si>
    <t>席子青</t>
  </si>
  <si>
    <t>152326195709032278</t>
  </si>
  <si>
    <t>2024.10月褚凤珍死亡</t>
  </si>
  <si>
    <t>范长清</t>
  </si>
  <si>
    <t>152326195808292278</t>
  </si>
  <si>
    <t>门胜琦</t>
  </si>
  <si>
    <t>152326200602032298</t>
  </si>
  <si>
    <t>龚广文</t>
  </si>
  <si>
    <t>152326195611262278</t>
  </si>
  <si>
    <t>王福和</t>
  </si>
  <si>
    <t>152326196307112296</t>
  </si>
  <si>
    <t>韩广青</t>
  </si>
  <si>
    <t>152326195803042296</t>
  </si>
  <si>
    <t>李茂怀</t>
  </si>
  <si>
    <t>152326194902242272</t>
  </si>
  <si>
    <t>徐汉林</t>
  </si>
  <si>
    <t>152326196404162279</t>
  </si>
  <si>
    <t>屠振江</t>
  </si>
  <si>
    <t>152326195802062295</t>
  </si>
  <si>
    <t>152326196105212272</t>
  </si>
  <si>
    <t>龚喜兰</t>
  </si>
  <si>
    <t>152326195805262276</t>
  </si>
  <si>
    <t>祝雨婷</t>
  </si>
  <si>
    <t>150525200905042322</t>
  </si>
  <si>
    <t>李茂友</t>
  </si>
  <si>
    <t>152326195609102291</t>
  </si>
  <si>
    <t>卫守礼</t>
  </si>
  <si>
    <t>152326194012162270</t>
  </si>
  <si>
    <t>刘照琴</t>
  </si>
  <si>
    <t>152326195311072309</t>
  </si>
  <si>
    <t>李艳超</t>
  </si>
  <si>
    <t>152326199102162277</t>
  </si>
  <si>
    <t>韩瑞</t>
  </si>
  <si>
    <t>152326195010222270</t>
  </si>
  <si>
    <t>152326196210052274</t>
  </si>
  <si>
    <t>胡桂芝</t>
  </si>
  <si>
    <t>152326196603161180</t>
  </si>
  <si>
    <t>张殿岐</t>
  </si>
  <si>
    <t>15232619491117227X</t>
  </si>
  <si>
    <t>赵春龙</t>
  </si>
  <si>
    <t>152326195708112276</t>
  </si>
  <si>
    <t>王景荣</t>
  </si>
  <si>
    <t>152326194403152280</t>
  </si>
  <si>
    <t>王丽苹</t>
  </si>
  <si>
    <t>152326197911292283</t>
  </si>
  <si>
    <t>庞恩义</t>
  </si>
  <si>
    <t>152326194607142295</t>
  </si>
  <si>
    <t>陈占山</t>
  </si>
  <si>
    <t>152326196002082276</t>
  </si>
  <si>
    <t>李茂森</t>
  </si>
  <si>
    <t>152326195406082294</t>
  </si>
  <si>
    <t>肖玉生</t>
  </si>
  <si>
    <t>152326196310102275</t>
  </si>
  <si>
    <t>兴隆沼林场</t>
  </si>
  <si>
    <t>佟佳琦</t>
  </si>
  <si>
    <t>152326199402102292</t>
  </si>
  <si>
    <t>152326195806302284</t>
  </si>
  <si>
    <t>梁洪伟</t>
  </si>
  <si>
    <t>152326197007042294</t>
  </si>
  <si>
    <t>梁国义</t>
  </si>
  <si>
    <t>150525196503220019</t>
  </si>
  <si>
    <t>席清山</t>
  </si>
  <si>
    <t>152326196501082270</t>
  </si>
  <si>
    <t>梁晓东</t>
  </si>
  <si>
    <t>152326198110232277</t>
  </si>
  <si>
    <t>卜庆枝</t>
  </si>
  <si>
    <t>152326195601182282</t>
  </si>
  <si>
    <t>英图</t>
  </si>
  <si>
    <t>陈国君</t>
  </si>
  <si>
    <t>152326195202082575</t>
  </si>
  <si>
    <t>付贵祥</t>
  </si>
  <si>
    <t>152326195309272571</t>
  </si>
  <si>
    <t>郭玉芹</t>
  </si>
  <si>
    <t>152326195006262587</t>
  </si>
  <si>
    <t>姜连喜</t>
  </si>
  <si>
    <t>15232619481105257X</t>
  </si>
  <si>
    <t>王桂兰死亡</t>
  </si>
  <si>
    <t>姜术千</t>
  </si>
  <si>
    <t>152326194809192573</t>
  </si>
  <si>
    <t>李彩文</t>
  </si>
  <si>
    <t>152326195202172589</t>
  </si>
  <si>
    <t>刘加德死亡</t>
  </si>
  <si>
    <t>152326194602082596</t>
  </si>
  <si>
    <t>刘宪章</t>
  </si>
  <si>
    <t>152326195401012596</t>
  </si>
  <si>
    <t>刘玉江</t>
  </si>
  <si>
    <t>152326195209102575</t>
  </si>
  <si>
    <t>马立忠</t>
  </si>
  <si>
    <t>152326196902122579</t>
  </si>
  <si>
    <t>2022.11月增王海玲</t>
  </si>
  <si>
    <t>152326194503122580</t>
  </si>
  <si>
    <t>孙桂英</t>
  </si>
  <si>
    <t>152326193702012582</t>
  </si>
  <si>
    <t>孙国军</t>
  </si>
  <si>
    <t>152326195408122579</t>
  </si>
  <si>
    <t>孙国兴</t>
  </si>
  <si>
    <t>152326194401152578</t>
  </si>
  <si>
    <t>盖玉芝</t>
  </si>
  <si>
    <t>152326194708142585</t>
  </si>
  <si>
    <t>孙树死亡</t>
  </si>
  <si>
    <t>万国发</t>
  </si>
  <si>
    <t>152326194306082575</t>
  </si>
  <si>
    <t>152326196001012575</t>
  </si>
  <si>
    <t>张海花增一人</t>
  </si>
  <si>
    <t>于树江</t>
  </si>
  <si>
    <t>15232619600901257X</t>
  </si>
  <si>
    <t>152326195004272570</t>
  </si>
  <si>
    <t>152326197907102571</t>
  </si>
  <si>
    <t>张仪</t>
  </si>
  <si>
    <t>152326194802212578</t>
  </si>
  <si>
    <t>周凤江</t>
  </si>
  <si>
    <t>152326195311122572</t>
  </si>
  <si>
    <t>杨素梅</t>
  </si>
  <si>
    <t>152326194709302587</t>
  </si>
  <si>
    <t>2022.7月周显义死亡</t>
  </si>
  <si>
    <t>朱霞</t>
  </si>
  <si>
    <t>152326195101142583</t>
  </si>
  <si>
    <t>朱云福</t>
  </si>
  <si>
    <t>152326195407172574</t>
  </si>
  <si>
    <t>韩殿军</t>
  </si>
  <si>
    <t>15232619641228257X</t>
  </si>
  <si>
    <t>王桂珍死亡</t>
  </si>
  <si>
    <t>李宝贵</t>
  </si>
  <si>
    <t>152326195807012596</t>
  </si>
  <si>
    <t>增刘淑香</t>
  </si>
  <si>
    <t>李凤英</t>
  </si>
  <si>
    <t>152326195101102581</t>
  </si>
  <si>
    <t>褚殿华</t>
  </si>
  <si>
    <t>152326196505282587</t>
  </si>
  <si>
    <t>2022.1月备案入户减刘江一人口</t>
  </si>
  <si>
    <t>马枝</t>
  </si>
  <si>
    <t>152326195501043584</t>
  </si>
  <si>
    <t>孙桂芝</t>
  </si>
  <si>
    <t>152326195504172584</t>
  </si>
  <si>
    <t>王学荣</t>
  </si>
  <si>
    <t>152326195608282585</t>
  </si>
  <si>
    <t>吴芹</t>
  </si>
  <si>
    <t>152326193910132589</t>
  </si>
  <si>
    <t>于凤芝</t>
  </si>
  <si>
    <t>152326196201292583</t>
  </si>
  <si>
    <t>2023.11月肖玉死亡</t>
  </si>
  <si>
    <t>闫春水</t>
  </si>
  <si>
    <t>15232619510906257X</t>
  </si>
  <si>
    <t>李玉兰死亡</t>
  </si>
  <si>
    <t>闫国</t>
  </si>
  <si>
    <t>152326196006082572</t>
  </si>
  <si>
    <t>杜秀凤</t>
  </si>
  <si>
    <t>152326195909102584</t>
  </si>
  <si>
    <t>于少青死亡</t>
  </si>
  <si>
    <t>张贵和</t>
  </si>
  <si>
    <t>152326196002052579</t>
  </si>
  <si>
    <t>张桂敏</t>
  </si>
  <si>
    <t>152326194911132593</t>
  </si>
  <si>
    <t>张玉廷</t>
  </si>
  <si>
    <t>152326195504152575</t>
  </si>
  <si>
    <t>朱云龙</t>
  </si>
  <si>
    <t>152326195201132577</t>
  </si>
  <si>
    <t>马占青</t>
  </si>
  <si>
    <t>15232619550318257X</t>
  </si>
  <si>
    <t>周凤国</t>
  </si>
  <si>
    <t>152326196805022576</t>
  </si>
  <si>
    <t>2024.11月郭凤荣死亡</t>
  </si>
  <si>
    <t>安义</t>
  </si>
  <si>
    <t>152326195807192574</t>
  </si>
  <si>
    <t>刘东</t>
  </si>
  <si>
    <t>152326195101202574</t>
  </si>
  <si>
    <t>郭志</t>
  </si>
  <si>
    <t>152326196412102575</t>
  </si>
  <si>
    <t>刘景贺</t>
  </si>
  <si>
    <t>152326195605027618</t>
  </si>
  <si>
    <t>152326195208182577</t>
  </si>
  <si>
    <t>周和</t>
  </si>
  <si>
    <t>152326197012122571</t>
  </si>
  <si>
    <t>马云和</t>
  </si>
  <si>
    <t>152326196501042578</t>
  </si>
  <si>
    <t>周桂银</t>
  </si>
  <si>
    <t>152326196805052580</t>
  </si>
  <si>
    <t>周凤和</t>
  </si>
  <si>
    <t>152326195110262579</t>
  </si>
  <si>
    <t>152326195311232579</t>
  </si>
  <si>
    <t>张桂枝</t>
  </si>
  <si>
    <t>152326194708202584</t>
  </si>
  <si>
    <t>陈琦</t>
  </si>
  <si>
    <t>15052520101213227X</t>
  </si>
  <si>
    <t>19四季度（人户分离）</t>
  </si>
  <si>
    <t>马洪洋</t>
  </si>
  <si>
    <t>152326200305212276</t>
  </si>
  <si>
    <t>高凤荣</t>
  </si>
  <si>
    <t>152326195701182589</t>
  </si>
  <si>
    <t>郭永荣</t>
  </si>
  <si>
    <t>152326195409112604</t>
  </si>
  <si>
    <t>魏广生</t>
  </si>
  <si>
    <t>15232619490802257X</t>
  </si>
  <si>
    <t>徐虎</t>
  </si>
  <si>
    <t>152326195510022574</t>
  </si>
  <si>
    <t>增徐国孝一人,2023.3月减徐国孝</t>
  </si>
  <si>
    <t>张景海</t>
  </si>
  <si>
    <t>152326195504122579</t>
  </si>
  <si>
    <t>刘加会</t>
  </si>
  <si>
    <t>152326195709202572</t>
  </si>
  <si>
    <t>于少全</t>
  </si>
  <si>
    <t>152326195303032577</t>
  </si>
  <si>
    <t>冯春</t>
  </si>
  <si>
    <t>152326195808152574</t>
  </si>
  <si>
    <t>周宪志</t>
  </si>
  <si>
    <t>152326195105222572</t>
  </si>
  <si>
    <t>颜桂兰</t>
  </si>
  <si>
    <t>152326195311212586</t>
  </si>
  <si>
    <t>2022.9月孙国义死亡</t>
  </si>
  <si>
    <t>陈国良</t>
  </si>
  <si>
    <t>152326196308182579</t>
  </si>
  <si>
    <t>刘宗祥</t>
  </si>
  <si>
    <t>152326195806182577</t>
  </si>
  <si>
    <t>许宝</t>
  </si>
  <si>
    <t>152326195308202571</t>
  </si>
  <si>
    <t>李云义</t>
  </si>
  <si>
    <t>152326197302192578</t>
  </si>
  <si>
    <t>韩殿江</t>
  </si>
  <si>
    <t>152326196802042571</t>
  </si>
  <si>
    <t>唐相</t>
  </si>
  <si>
    <t>152326194311042586</t>
  </si>
  <si>
    <t>152326196503252595</t>
  </si>
  <si>
    <t>152326195302012582</t>
  </si>
  <si>
    <t>152326194911262590</t>
  </si>
  <si>
    <t>152326196506162579</t>
  </si>
  <si>
    <t>高凤民</t>
  </si>
  <si>
    <t>152326196105292575</t>
  </si>
  <si>
    <t>闫永</t>
  </si>
  <si>
    <t>152326197702132574</t>
  </si>
  <si>
    <t>152326194708102583</t>
  </si>
  <si>
    <t>2023.3月刘树死亡</t>
  </si>
  <si>
    <t>孙国富</t>
  </si>
  <si>
    <t>152326195809252577</t>
  </si>
  <si>
    <t>杨翠霞</t>
  </si>
  <si>
    <t>152326196010012585</t>
  </si>
  <si>
    <t>周凤海</t>
  </si>
  <si>
    <t>152326195607212577</t>
  </si>
  <si>
    <t>冯万忠</t>
  </si>
  <si>
    <t>152326194701182576</t>
  </si>
  <si>
    <t>于树军</t>
  </si>
  <si>
    <t>15232619691006257X</t>
  </si>
  <si>
    <t>李云启</t>
  </si>
  <si>
    <t>152326196709192575</t>
  </si>
  <si>
    <t>成桂霞</t>
  </si>
  <si>
    <t>152326196709102605</t>
  </si>
  <si>
    <t>张秀芝</t>
  </si>
  <si>
    <t>152326195005182585</t>
  </si>
  <si>
    <t>魏贤</t>
  </si>
  <si>
    <t>15232619650929258X</t>
  </si>
  <si>
    <t>何学军</t>
  </si>
  <si>
    <t>152326195101012578</t>
  </si>
  <si>
    <t>2024.10月薜文英死亡</t>
  </si>
  <si>
    <t>姜树霞</t>
  </si>
  <si>
    <t>152326194608052582</t>
  </si>
  <si>
    <t>闫忠</t>
  </si>
  <si>
    <t>152326195812032575</t>
  </si>
  <si>
    <t>周凤明</t>
  </si>
  <si>
    <t>152326195709122572</t>
  </si>
  <si>
    <t>于井荣</t>
  </si>
  <si>
    <t>152326194909202572</t>
  </si>
  <si>
    <t>王学军</t>
  </si>
  <si>
    <t>152326195608242575</t>
  </si>
  <si>
    <t>王文军</t>
  </si>
  <si>
    <t>152326196304142596</t>
  </si>
  <si>
    <t>152326195710122596</t>
  </si>
  <si>
    <t>152326195902162584</t>
  </si>
  <si>
    <t>胡林君</t>
  </si>
  <si>
    <t>152326196605152579</t>
  </si>
  <si>
    <t>152326195902272572</t>
  </si>
  <si>
    <t>郭玉</t>
  </si>
  <si>
    <t>152326197102042575</t>
  </si>
  <si>
    <t>郭江</t>
  </si>
  <si>
    <t>152326196412262579</t>
  </si>
  <si>
    <t>李凤霞</t>
  </si>
  <si>
    <t>152326194704142588</t>
  </si>
  <si>
    <t>2022.11月周宪贵死亡</t>
  </si>
  <si>
    <t>郝桂芹</t>
  </si>
  <si>
    <t>152326195211202583</t>
  </si>
  <si>
    <t>刘红亮</t>
  </si>
  <si>
    <t>152326198309022592</t>
  </si>
  <si>
    <t>152326195105212585</t>
  </si>
  <si>
    <t>152326195112082598</t>
  </si>
  <si>
    <t>15232619530827257X</t>
  </si>
  <si>
    <t>陈举</t>
  </si>
  <si>
    <t>152326195602202572</t>
  </si>
  <si>
    <t>刘方</t>
  </si>
  <si>
    <t>152326194912042573</t>
  </si>
  <si>
    <t>李通</t>
  </si>
  <si>
    <t>152326196209162572</t>
  </si>
  <si>
    <t>何宪志</t>
  </si>
  <si>
    <t>152326196405272576</t>
  </si>
  <si>
    <t>李金</t>
  </si>
  <si>
    <t>152326195112112574</t>
  </si>
  <si>
    <t>周凤军</t>
  </si>
  <si>
    <t>152326197003132575</t>
  </si>
  <si>
    <t>王国青</t>
  </si>
  <si>
    <t>152326196712062579</t>
  </si>
  <si>
    <t>付贵林</t>
  </si>
  <si>
    <t>152326196210132573</t>
  </si>
  <si>
    <t>李凤江</t>
  </si>
  <si>
    <t>152326195802142578</t>
  </si>
  <si>
    <t>刘金花</t>
  </si>
  <si>
    <t>152326196307202582</t>
  </si>
  <si>
    <t>胡林春</t>
  </si>
  <si>
    <t>152326196307192572</t>
  </si>
  <si>
    <t>孙国学</t>
  </si>
  <si>
    <t>152326194910112574</t>
  </si>
  <si>
    <t>胡林成</t>
  </si>
  <si>
    <t>152326196611082570</t>
  </si>
  <si>
    <t>丁玉武</t>
  </si>
  <si>
    <t>152326197211192599</t>
  </si>
  <si>
    <t>邸凤霞</t>
  </si>
  <si>
    <t>152326195708012582</t>
  </si>
  <si>
    <t>15232619531010257X</t>
  </si>
  <si>
    <t>15232619420816258X</t>
  </si>
  <si>
    <t>韩桂玲</t>
  </si>
  <si>
    <t>15232619660914260X</t>
  </si>
  <si>
    <t>15232619540101257X</t>
  </si>
  <si>
    <t>郑喜萍</t>
  </si>
  <si>
    <t>152326195010082589</t>
  </si>
  <si>
    <t>152326195612022575</t>
  </si>
  <si>
    <t>周洪春</t>
  </si>
  <si>
    <t>152326195509142579</t>
  </si>
  <si>
    <t>张贵军</t>
  </si>
  <si>
    <t>152326196407162573</t>
  </si>
  <si>
    <t>张青</t>
  </si>
  <si>
    <t>152326196401252578</t>
  </si>
  <si>
    <t>孙奇</t>
  </si>
  <si>
    <t>152326198203062596</t>
  </si>
  <si>
    <t>永胜</t>
  </si>
  <si>
    <t>盛彩荣</t>
  </si>
  <si>
    <t>152326195407262289</t>
  </si>
  <si>
    <t>梁振友死亡</t>
  </si>
  <si>
    <t>张永德</t>
  </si>
  <si>
    <t>152326195409102270</t>
  </si>
  <si>
    <t>2024.5月张广柱死亡</t>
  </si>
  <si>
    <t>姚福金</t>
  </si>
  <si>
    <t>152326195606272279</t>
  </si>
  <si>
    <t>尤叶明</t>
  </si>
  <si>
    <t>152326195002242271</t>
  </si>
  <si>
    <t>钱跃成</t>
  </si>
  <si>
    <t>152326194812012270</t>
  </si>
  <si>
    <t>2023.1月张玉兰死亡</t>
  </si>
  <si>
    <t>王桂珠</t>
  </si>
  <si>
    <t>152326194704212283</t>
  </si>
  <si>
    <t>2024.1月宋玉成死亡</t>
  </si>
  <si>
    <t>152326194907232276</t>
  </si>
  <si>
    <t>152326195708092287</t>
  </si>
  <si>
    <t>李万有死亡</t>
  </si>
  <si>
    <t>刘桂林</t>
  </si>
  <si>
    <t>152326196210132290</t>
  </si>
  <si>
    <t>王晓强</t>
  </si>
  <si>
    <t>152326200508152293</t>
  </si>
  <si>
    <t>2021.4季度减张文霞</t>
  </si>
  <si>
    <t>152326192901292287</t>
  </si>
  <si>
    <t>姜秀云</t>
  </si>
  <si>
    <t>15232619410624228X</t>
  </si>
  <si>
    <t>吴宝章</t>
  </si>
  <si>
    <t>152326194408302276</t>
  </si>
  <si>
    <t>崔玉文</t>
  </si>
  <si>
    <t>15232619791205229X</t>
  </si>
  <si>
    <t>林建生</t>
  </si>
  <si>
    <t>152326195602242275</t>
  </si>
  <si>
    <t>王占华</t>
  </si>
  <si>
    <t>152326198410292298</t>
  </si>
  <si>
    <t>万忠义</t>
  </si>
  <si>
    <t>152326195202222275</t>
  </si>
  <si>
    <t>刘素琴</t>
  </si>
  <si>
    <t>152326194001072288</t>
  </si>
  <si>
    <t>尹霞</t>
  </si>
  <si>
    <t>152326194908162281</t>
  </si>
  <si>
    <t>2023.1月米效刚死亡</t>
  </si>
  <si>
    <t>李万义</t>
  </si>
  <si>
    <t>152326195808092276</t>
  </si>
  <si>
    <t>王文廷</t>
  </si>
  <si>
    <t>152326194512082277</t>
  </si>
  <si>
    <t>单振国</t>
  </si>
  <si>
    <t>152326194604042272</t>
  </si>
  <si>
    <t>宋银财</t>
  </si>
  <si>
    <t>152326196611012273</t>
  </si>
  <si>
    <t>孔庆云死亡</t>
  </si>
  <si>
    <t>钱瑞</t>
  </si>
  <si>
    <t>152326195406032270</t>
  </si>
  <si>
    <t>李玉峰</t>
  </si>
  <si>
    <t>152326194910012311</t>
  </si>
  <si>
    <t>2023.3月李桂英死亡</t>
  </si>
  <si>
    <t>谭海</t>
  </si>
  <si>
    <t>152326195502022275</t>
  </si>
  <si>
    <t>152326195309292273</t>
  </si>
  <si>
    <t>152326195809022309</t>
  </si>
  <si>
    <t>2023.3月王玉福死亡</t>
  </si>
  <si>
    <t>周维财</t>
  </si>
  <si>
    <t>152326196202132274</t>
  </si>
  <si>
    <t>李树</t>
  </si>
  <si>
    <t>152326196203172278</t>
  </si>
  <si>
    <t>152326193608052270</t>
  </si>
  <si>
    <t>李桂珍死亡，2020.4季度刘振彬死亡</t>
  </si>
  <si>
    <t>范清</t>
  </si>
  <si>
    <t>152326194507162272</t>
  </si>
  <si>
    <t>2024.6月孔玲花死亡</t>
  </si>
  <si>
    <t>米效林</t>
  </si>
  <si>
    <t>152326195204182270</t>
  </si>
  <si>
    <t>李江</t>
  </si>
  <si>
    <t>152326195106152270</t>
  </si>
  <si>
    <t>温艳军</t>
  </si>
  <si>
    <t>152326197901202272</t>
  </si>
  <si>
    <t>吴秀山</t>
  </si>
  <si>
    <t>152326194411132271</t>
  </si>
  <si>
    <t>张凤云</t>
  </si>
  <si>
    <t>152326196109232289</t>
  </si>
  <si>
    <t>2020.4季度增欧瑞江</t>
  </si>
  <si>
    <t>邵庆彬</t>
  </si>
  <si>
    <t>152326195612142294</t>
  </si>
  <si>
    <t>刘凤臣</t>
  </si>
  <si>
    <t>152326195412102271</t>
  </si>
  <si>
    <t>钱跃廷</t>
  </si>
  <si>
    <t>152326194011102276</t>
  </si>
  <si>
    <t>尹会死亡</t>
  </si>
  <si>
    <t>徐玉敏</t>
  </si>
  <si>
    <t>152326195403042270</t>
  </si>
  <si>
    <t>2023.8月高凤兰死亡</t>
  </si>
  <si>
    <t>欧瑞海</t>
  </si>
  <si>
    <t>152326195304132297</t>
  </si>
  <si>
    <t>152326193512222271</t>
  </si>
  <si>
    <t>王世贤</t>
  </si>
  <si>
    <t>15232619630916230X</t>
  </si>
  <si>
    <t>李万春</t>
  </si>
  <si>
    <t>152326195205062270</t>
  </si>
  <si>
    <t>赵洪艳</t>
  </si>
  <si>
    <t>152326196207292277</t>
  </si>
  <si>
    <t>钱义</t>
  </si>
  <si>
    <t>15232619440715227X</t>
  </si>
  <si>
    <t>2024.3月王万霞死亡</t>
  </si>
  <si>
    <t>王世民</t>
  </si>
  <si>
    <t>152326195405122274</t>
  </si>
  <si>
    <t>周维和</t>
  </si>
  <si>
    <t>152326195611152271</t>
  </si>
  <si>
    <t>徐井廷</t>
  </si>
  <si>
    <t>152326196209202298</t>
  </si>
  <si>
    <t>2022.1月减徐凤艳</t>
  </si>
  <si>
    <t>单振民</t>
  </si>
  <si>
    <t>152326195210062275</t>
  </si>
  <si>
    <t>王清霞</t>
  </si>
  <si>
    <t>152326195211082286</t>
  </si>
  <si>
    <t>米效广</t>
  </si>
  <si>
    <t>152326195705202292</t>
  </si>
  <si>
    <t>152326196010212296</t>
  </si>
  <si>
    <t>钱军</t>
  </si>
  <si>
    <t>152326195910292274</t>
  </si>
  <si>
    <t>152326195712022281</t>
  </si>
  <si>
    <t>姚福军</t>
  </si>
  <si>
    <t>152326195308012276</t>
  </si>
  <si>
    <t>欧瑞明</t>
  </si>
  <si>
    <t>152326194905202276</t>
  </si>
  <si>
    <t>陈桂萍</t>
  </si>
  <si>
    <t>152326195811292287</t>
  </si>
  <si>
    <t>未过渐退期</t>
  </si>
  <si>
    <t>陈德</t>
  </si>
  <si>
    <t>152326195205222270</t>
  </si>
  <si>
    <t>臧霞</t>
  </si>
  <si>
    <t>15232619530112227X</t>
  </si>
  <si>
    <t>2023.3月张志荣死亡</t>
  </si>
  <si>
    <t>李万荣</t>
  </si>
  <si>
    <t>152326193611232272</t>
  </si>
  <si>
    <t>刘玉军</t>
  </si>
  <si>
    <t>152326197308272296</t>
  </si>
  <si>
    <t>李芝</t>
  </si>
  <si>
    <t>152326195503102285</t>
  </si>
  <si>
    <t>2023.5月臧杰死亡</t>
  </si>
  <si>
    <t>刘香武</t>
  </si>
  <si>
    <t>152326195510192274</t>
  </si>
  <si>
    <t>王景德</t>
  </si>
  <si>
    <t>152326196009252274</t>
  </si>
  <si>
    <t>2022.4月增杜嘉轩</t>
  </si>
  <si>
    <t>152326194104042284</t>
  </si>
  <si>
    <t>2023.1月王珍死亡</t>
  </si>
  <si>
    <t>李相清</t>
  </si>
  <si>
    <t>152326195401102276</t>
  </si>
  <si>
    <t>梁永军</t>
  </si>
  <si>
    <t>152326197612242278</t>
  </si>
  <si>
    <t>刘贵臣</t>
  </si>
  <si>
    <t>152326195012082291</t>
  </si>
  <si>
    <t>吴宝珍</t>
  </si>
  <si>
    <t>152326195501022273</t>
  </si>
  <si>
    <t>邵凤祥</t>
  </si>
  <si>
    <t>152326194408162277</t>
  </si>
  <si>
    <t>2022.9月吴莲花取消</t>
  </si>
  <si>
    <t>李清申</t>
  </si>
  <si>
    <t>15232619450630227X</t>
  </si>
  <si>
    <t>姚会</t>
  </si>
  <si>
    <t>152326193811032283</t>
  </si>
  <si>
    <t>徐景春</t>
  </si>
  <si>
    <t>152326195312012279</t>
  </si>
  <si>
    <t>岳春</t>
  </si>
  <si>
    <t>152326194304212276</t>
  </si>
  <si>
    <t>152326193505202280</t>
  </si>
  <si>
    <t>吴军</t>
  </si>
  <si>
    <t>152326196206162278</t>
  </si>
  <si>
    <t>付显廷</t>
  </si>
  <si>
    <t>15232619630922227X</t>
  </si>
  <si>
    <t>152326193711052287</t>
  </si>
  <si>
    <t>崔福</t>
  </si>
  <si>
    <t>152326197208242276</t>
  </si>
  <si>
    <t>2022.1月单振荣死亡</t>
  </si>
  <si>
    <t>152326194801062280</t>
  </si>
  <si>
    <t>王文忠</t>
  </si>
  <si>
    <t>152326195510072272</t>
  </si>
  <si>
    <t>隋秀芝</t>
  </si>
  <si>
    <t>152326195712302283</t>
  </si>
  <si>
    <t>何素红</t>
  </si>
  <si>
    <t>152326197105204306</t>
  </si>
  <si>
    <t>陈桂云</t>
  </si>
  <si>
    <t>152326195404162282</t>
  </si>
  <si>
    <t>2022.4月增王国柱</t>
  </si>
  <si>
    <t>魏树林</t>
  </si>
  <si>
    <t>152326196006142272</t>
  </si>
  <si>
    <t>2022.3月增一人/2024.9月减魏小辉</t>
  </si>
  <si>
    <t>梁振国</t>
  </si>
  <si>
    <t>152326195211092273</t>
  </si>
  <si>
    <t>李月英</t>
  </si>
  <si>
    <t>152326196001072287</t>
  </si>
  <si>
    <t>崔秀琴</t>
  </si>
  <si>
    <t>152326195404062302</t>
  </si>
  <si>
    <t>崔素琴</t>
  </si>
  <si>
    <t>152326195702032304</t>
  </si>
  <si>
    <t>王世奎</t>
  </si>
  <si>
    <t>152326196006102270</t>
  </si>
  <si>
    <t>152326196101132275</t>
  </si>
  <si>
    <t>2022.8月吴秀梅死亡</t>
  </si>
  <si>
    <t>姚福顺</t>
  </si>
  <si>
    <t>152326196606102274</t>
  </si>
  <si>
    <t>张志刚</t>
  </si>
  <si>
    <t>152326195905192279</t>
  </si>
  <si>
    <t>李万清</t>
  </si>
  <si>
    <t>152326196004052273</t>
  </si>
  <si>
    <t>陈桂芝</t>
  </si>
  <si>
    <t>152326193507252281</t>
  </si>
  <si>
    <t>王国栋</t>
  </si>
  <si>
    <t>15232619510218227X</t>
  </si>
  <si>
    <t>王俊和</t>
  </si>
  <si>
    <t>152326196608262271</t>
  </si>
  <si>
    <t>宋银明</t>
  </si>
  <si>
    <t>152326196801232277</t>
  </si>
  <si>
    <t>吴延新</t>
  </si>
  <si>
    <t>152326198911042270</t>
  </si>
  <si>
    <t>崔玉萍</t>
  </si>
  <si>
    <t>152326198211162300</t>
  </si>
  <si>
    <t>代国荣</t>
  </si>
  <si>
    <t>152326193607292301</t>
  </si>
  <si>
    <t>韩子义</t>
  </si>
  <si>
    <t>152326194910012274</t>
  </si>
  <si>
    <t>林翠萍</t>
  </si>
  <si>
    <t>152326195212182289</t>
  </si>
  <si>
    <t>邵景霞</t>
  </si>
  <si>
    <t>152326196901102285</t>
  </si>
  <si>
    <t>李淑香</t>
  </si>
  <si>
    <t>15232619580412228X</t>
  </si>
  <si>
    <t>152326196508202271</t>
  </si>
  <si>
    <t>15232619510525227X</t>
  </si>
  <si>
    <t>23十月恢复</t>
  </si>
  <si>
    <t>梁永春</t>
  </si>
  <si>
    <t>152326197507232270</t>
  </si>
  <si>
    <t>衣龙</t>
  </si>
  <si>
    <t>152326196211172278</t>
  </si>
  <si>
    <t>单振云</t>
  </si>
  <si>
    <t>152326195004022280</t>
  </si>
  <si>
    <t>宋银忠</t>
  </si>
  <si>
    <t>152326195306112273</t>
  </si>
  <si>
    <t>李清春</t>
  </si>
  <si>
    <t>15232619420212227X</t>
  </si>
  <si>
    <t>周维彬</t>
  </si>
  <si>
    <t>15232619570720227X</t>
  </si>
  <si>
    <t>152326195712152270</t>
  </si>
  <si>
    <t>谭军</t>
  </si>
  <si>
    <t>152326196304292279</t>
  </si>
  <si>
    <t>152326196009172274</t>
  </si>
  <si>
    <t>152326196307262294</t>
  </si>
  <si>
    <t>李万和</t>
  </si>
  <si>
    <t>152326197202142274</t>
  </si>
  <si>
    <t>宋秀英</t>
  </si>
  <si>
    <t>152326194703262289</t>
  </si>
  <si>
    <t>24六月人户分离</t>
  </si>
  <si>
    <t>姚福坤</t>
  </si>
  <si>
    <t>152326195106292273</t>
  </si>
  <si>
    <t>王永民</t>
  </si>
  <si>
    <t>152326196304012273</t>
  </si>
  <si>
    <t>周秀玲</t>
  </si>
  <si>
    <t>152326196807032321</t>
  </si>
  <si>
    <t>王永江</t>
  </si>
  <si>
    <t>152326196311132273</t>
  </si>
  <si>
    <t>李梅荣</t>
  </si>
  <si>
    <t>152326195605102286</t>
  </si>
  <si>
    <t>奈林林场</t>
  </si>
  <si>
    <t>李凤荣</t>
  </si>
  <si>
    <t>152326196303142586</t>
  </si>
  <si>
    <t>2024.9月新户30%抽查</t>
  </si>
  <si>
    <t>田洪霞</t>
  </si>
  <si>
    <t>152326195502092820</t>
  </si>
  <si>
    <t>152326195201212277</t>
  </si>
  <si>
    <t>孔令琴</t>
  </si>
  <si>
    <t>15232619520225228X</t>
  </si>
  <si>
    <t>15232619641252578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</si>
</sst>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_ * #,##0_ ;_ * \-#,##0_ ;_ * &quot;-&quot;??_ ;_ @_ "/>
  </numFmts>
  <fonts count="63">
    <font>
      <sz val="12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  <scheme val="minor"/>
    </font>
    <font>
      <sz val="10"/>
      <name val="宋体"/>
      <charset val="0"/>
    </font>
    <font>
      <sz val="9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  <font>
      <sz val="10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0"/>
      <color theme="1"/>
      <name val="宋体"/>
      <charset val="134"/>
      <scheme val="minor"/>
    </font>
    <font>
      <sz val="10"/>
      <name val="Arial"/>
      <charset val="0"/>
    </font>
    <font>
      <sz val="10"/>
      <name val="宋体"/>
      <charset val="0"/>
      <scheme val="minor"/>
    </font>
    <font>
      <sz val="10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rgb="FF006100"/>
      <name val="宋体"/>
      <charset val="134"/>
      <scheme val="minor"/>
    </font>
    <font>
      <sz val="10"/>
      <color theme="1" tint="0.0499893185216834"/>
      <name val="宋体"/>
      <charset val="134"/>
      <scheme val="minor"/>
    </font>
    <font>
      <sz val="12"/>
      <color theme="1"/>
      <name val="宋体"/>
      <charset val="134"/>
    </font>
    <font>
      <b/>
      <sz val="20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8"/>
      <color indexed="56"/>
      <name val="宋体"/>
      <charset val="134"/>
    </font>
    <font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b/>
      <sz val="11"/>
      <color indexed="56"/>
      <name val="宋体"/>
      <charset val="134"/>
    </font>
    <font>
      <b/>
      <sz val="11"/>
      <color indexed="8"/>
      <name val="宋体"/>
      <charset val="134"/>
    </font>
    <font>
      <sz val="11"/>
      <color indexed="20"/>
      <name val="宋体"/>
      <charset val="134"/>
    </font>
    <font>
      <b/>
      <sz val="15"/>
      <color indexed="56"/>
      <name val="宋体"/>
      <charset val="134"/>
    </font>
    <font>
      <sz val="10"/>
      <name val="Arial"/>
      <charset val="134"/>
    </font>
    <font>
      <sz val="11"/>
      <color rgb="FF000000"/>
      <name val="宋体"/>
      <charset val="134"/>
    </font>
    <font>
      <i/>
      <sz val="11"/>
      <color indexed="23"/>
      <name val="宋体"/>
      <charset val="134"/>
    </font>
    <font>
      <b/>
      <sz val="11"/>
      <color indexed="9"/>
      <name val="宋体"/>
      <charset val="134"/>
    </font>
    <font>
      <sz val="11"/>
      <color rgb="FFFF9900"/>
      <name val="宋体"/>
      <charset val="134"/>
    </font>
  </fonts>
  <fills count="7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7" tint="0.79985961485641"/>
        <bgColor indexed="64"/>
      </patternFill>
    </fill>
    <fill>
      <patternFill patternType="solid">
        <fgColor theme="4" tint="0.79985961485641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11"/>
        <bgColor indexed="64"/>
      </patternFill>
    </fill>
    <fill>
      <patternFill patternType="solid">
        <fgColor theme="5" tint="0.79985961485641"/>
        <bgColor indexed="64"/>
      </patternFill>
    </fill>
    <fill>
      <patternFill patternType="solid">
        <fgColor indexed="27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7998596148564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799859614856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799859614856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49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31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2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rgb="FFFF9900"/>
      </bottom>
      <diagonal/>
    </border>
  </borders>
  <cellStyleXfs count="141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4" borderId="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10" applyNumberFormat="0" applyAlignment="0" applyProtection="0">
      <alignment vertical="center"/>
    </xf>
    <xf numFmtId="0" fontId="33" fillId="6" borderId="11" applyNumberFormat="0" applyAlignment="0" applyProtection="0">
      <alignment vertical="center"/>
    </xf>
    <xf numFmtId="0" fontId="34" fillId="6" borderId="10" applyNumberFormat="0" applyAlignment="0" applyProtection="0">
      <alignment vertical="center"/>
    </xf>
    <xf numFmtId="0" fontId="35" fillId="7" borderId="12" applyNumberFormat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35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43" fillId="42" borderId="0" applyNumberFormat="0" applyBorder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3" fillId="43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43" fillId="45" borderId="0" applyNumberFormat="0" applyBorder="0" applyProtection="0">
      <alignment vertical="center"/>
    </xf>
    <xf numFmtId="0" fontId="45" fillId="46" borderId="0" applyNumberFormat="0" applyBorder="0" applyAlignment="0" applyProtection="0">
      <alignment vertical="center"/>
    </xf>
    <xf numFmtId="0" fontId="43" fillId="47" borderId="0" applyNumberFormat="0" applyBorder="0" applyAlignment="0" applyProtection="0">
      <alignment vertical="center"/>
    </xf>
    <xf numFmtId="0" fontId="15" fillId="48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50" borderId="15" applyNumberFormat="0" applyFont="0" applyAlignment="0" applyProtection="0">
      <alignment vertical="center"/>
    </xf>
    <xf numFmtId="0" fontId="15" fillId="51" borderId="0" applyNumberFormat="0" applyBorder="0" applyAlignment="0" applyProtection="0">
      <alignment vertical="center"/>
    </xf>
    <xf numFmtId="0" fontId="43" fillId="52" borderId="0" applyNumberFormat="0" applyBorder="0" applyAlignment="0" applyProtection="0">
      <alignment vertical="center"/>
    </xf>
    <xf numFmtId="0" fontId="15" fillId="53" borderId="0" applyNumberFormat="0" applyBorder="0" applyAlignment="0" applyProtection="0">
      <alignment vertical="center"/>
    </xf>
    <xf numFmtId="0" fontId="46" fillId="0" borderId="16" applyNumberFormat="0" applyFill="0" applyAlignment="0" applyProtection="0">
      <alignment vertical="center"/>
    </xf>
    <xf numFmtId="0" fontId="47" fillId="0" borderId="17" applyNumberFormat="0" applyFill="0" applyAlignment="0" applyProtection="0">
      <alignment vertical="center"/>
    </xf>
    <xf numFmtId="0" fontId="48" fillId="54" borderId="18" applyNumberFormat="0" applyAlignment="0" applyProtection="0">
      <alignment vertical="center"/>
    </xf>
    <xf numFmtId="0" fontId="43" fillId="55" borderId="0" applyNumberFormat="0" applyBorder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45" fillId="56" borderId="0" applyNumberFormat="0" applyBorder="0" applyAlignment="0" applyProtection="0">
      <alignment vertical="center"/>
    </xf>
    <xf numFmtId="0" fontId="43" fillId="57" borderId="0" applyNumberFormat="0" applyBorder="0" applyProtection="0">
      <alignment vertical="center"/>
    </xf>
    <xf numFmtId="0" fontId="43" fillId="58" borderId="0" applyNumberFormat="0" applyBorder="0" applyProtection="0">
      <alignment vertical="center"/>
    </xf>
    <xf numFmtId="0" fontId="43" fillId="59" borderId="0" applyNumberFormat="0" applyBorder="0" applyProtection="0">
      <alignment vertical="center"/>
    </xf>
    <xf numFmtId="0" fontId="45" fillId="60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45" fillId="61" borderId="0" applyNumberFormat="0" applyBorder="0" applyAlignment="0" applyProtection="0">
      <alignment vertical="center"/>
    </xf>
    <xf numFmtId="0" fontId="43" fillId="62" borderId="0" applyNumberFormat="0" applyBorder="0" applyProtection="0">
      <alignment vertical="center"/>
    </xf>
    <xf numFmtId="0" fontId="43" fillId="63" borderId="0" applyNumberFormat="0" applyBorder="0" applyProtection="0">
      <alignment vertical="center"/>
    </xf>
    <xf numFmtId="0" fontId="45" fillId="6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43" fillId="65" borderId="0" applyNumberFormat="0" applyBorder="0" applyProtection="0">
      <alignment vertical="center"/>
    </xf>
    <xf numFmtId="0" fontId="50" fillId="38" borderId="19" applyNumberFormat="0" applyAlignment="0" applyProtection="0">
      <alignment vertical="center"/>
    </xf>
    <xf numFmtId="0" fontId="51" fillId="54" borderId="19" applyNumberFormat="0" applyAlignment="0" applyProtection="0">
      <alignment vertical="center"/>
    </xf>
    <xf numFmtId="0" fontId="52" fillId="47" borderId="0" applyNumberFormat="0" applyBorder="0" applyAlignment="0" applyProtection="0">
      <alignment vertical="center"/>
    </xf>
    <xf numFmtId="0" fontId="43" fillId="66" borderId="0" applyNumberFormat="0" applyBorder="0" applyAlignment="0" applyProtection="0">
      <alignment vertical="center"/>
    </xf>
    <xf numFmtId="0" fontId="45" fillId="67" borderId="0" applyNumberFormat="0" applyBorder="0" applyAlignment="0" applyProtection="0">
      <alignment vertical="center"/>
    </xf>
    <xf numFmtId="0" fontId="53" fillId="68" borderId="0" applyNumberFormat="0" applyBorder="0" applyAlignment="0" applyProtection="0">
      <alignment vertical="center"/>
    </xf>
    <xf numFmtId="0" fontId="54" fillId="0" borderId="20" applyNumberFormat="0" applyFill="0" applyAlignment="0" applyProtection="0">
      <alignment vertical="center"/>
    </xf>
    <xf numFmtId="0" fontId="55" fillId="0" borderId="21" applyNumberFormat="0" applyFill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7" fillId="0" borderId="22" applyNumberFormat="0" applyFill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45" fillId="43" borderId="0" applyNumberFormat="0" applyBorder="0" applyAlignment="0" applyProtection="0">
      <alignment vertical="center"/>
    </xf>
    <xf numFmtId="0" fontId="58" fillId="0" borderId="0"/>
    <xf numFmtId="0" fontId="59" fillId="0" borderId="0">
      <alignment vertical="center"/>
    </xf>
    <xf numFmtId="0" fontId="45" fillId="69" borderId="0" applyNumberFormat="0" applyBorder="0" applyAlignment="0" applyProtection="0">
      <alignment vertical="center"/>
    </xf>
    <xf numFmtId="0" fontId="45" fillId="70" borderId="0" applyNumberFormat="0" applyBorder="0" applyAlignment="0" applyProtection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1" fillId="71" borderId="2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2" fillId="0" borderId="24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8" fillId="0" borderId="0"/>
    <xf numFmtId="0" fontId="0" fillId="0" borderId="0">
      <alignment vertical="center"/>
    </xf>
    <xf numFmtId="0" fontId="58" fillId="0" borderId="0"/>
    <xf numFmtId="0" fontId="58" fillId="0" borderId="0"/>
    <xf numFmtId="0" fontId="58" fillId="0" borderId="0"/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0" fillId="0" borderId="0">
      <alignment vertical="center"/>
    </xf>
    <xf numFmtId="0" fontId="58" fillId="0" borderId="0"/>
    <xf numFmtId="0" fontId="0" fillId="0" borderId="0">
      <alignment vertical="center"/>
    </xf>
    <xf numFmtId="0" fontId="58" fillId="0" borderId="0"/>
    <xf numFmtId="0" fontId="0" fillId="0" borderId="0">
      <alignment vertical="center"/>
    </xf>
    <xf numFmtId="0" fontId="0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</cellStyleXfs>
  <cellXfs count="215">
    <xf numFmtId="0" fontId="0" fillId="0" borderId="0" xfId="0">
      <alignment vertical="center"/>
    </xf>
    <xf numFmtId="0" fontId="1" fillId="0" borderId="1" xfId="56" applyFont="1" applyFill="1" applyBorder="1" applyAlignment="1" applyProtection="1">
      <alignment horizontal="center" vertical="center" wrapText="1"/>
      <protection locked="0"/>
    </xf>
    <xf numFmtId="0" fontId="2" fillId="0" borderId="1" xfId="56" applyFont="1" applyFill="1" applyBorder="1" applyAlignment="1" applyProtection="1">
      <alignment horizontal="center" vertical="center" wrapText="1"/>
      <protection locked="0"/>
    </xf>
    <xf numFmtId="49" fontId="2" fillId="0" borderId="1" xfId="56" applyNumberFormat="1" applyFont="1" applyFill="1" applyBorder="1" applyAlignment="1" applyProtection="1">
      <alignment horizontal="center" vertical="center" wrapText="1"/>
      <protection locked="0"/>
    </xf>
    <xf numFmtId="176" fontId="2" fillId="0" borderId="1" xfId="56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118" applyFont="1" applyFill="1" applyBorder="1" applyAlignment="1" applyProtection="1">
      <alignment horizontal="center" vertical="center" wrapText="1"/>
      <protection locked="0"/>
    </xf>
    <xf numFmtId="49" fontId="1" fillId="0" borderId="1" xfId="118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1" xfId="139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7" fillId="0" borderId="0" xfId="0" applyFont="1" applyFill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horizontal="center" vertical="center"/>
      <protection locked="0"/>
    </xf>
    <xf numFmtId="49" fontId="4" fillId="0" borderId="0" xfId="0" applyNumberFormat="1" applyFont="1" applyFill="1" applyAlignment="1" applyProtection="1">
      <alignment horizontal="center" vertical="center"/>
      <protection locked="0"/>
    </xf>
    <xf numFmtId="176" fontId="4" fillId="0" borderId="0" xfId="0" applyNumberFormat="1" applyFont="1" applyFill="1" applyAlignment="1" applyProtection="1">
      <alignment horizontal="center" vertical="center"/>
      <protection locked="0"/>
    </xf>
    <xf numFmtId="0" fontId="8" fillId="0" borderId="0" xfId="0" applyFont="1" applyFill="1" applyAlignment="1" applyProtection="1">
      <alignment horizontal="center" vertical="center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113" applyFont="1" applyFill="1" applyBorder="1" applyAlignment="1" applyProtection="1">
      <alignment horizontal="center" vertical="center" wrapText="1"/>
      <protection locked="0"/>
    </xf>
    <xf numFmtId="49" fontId="1" fillId="0" borderId="1" xfId="113" applyNumberFormat="1" applyFont="1" applyFill="1" applyBorder="1" applyAlignment="1" applyProtection="1">
      <alignment horizontal="center" vertical="center" wrapText="1"/>
      <protection locked="0"/>
    </xf>
    <xf numFmtId="49" fontId="1" fillId="0" borderId="1" xfId="107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139" applyFont="1" applyFill="1" applyBorder="1" applyAlignment="1" applyProtection="1">
      <alignment horizontal="center" vertical="center" wrapText="1"/>
      <protection locked="0"/>
    </xf>
    <xf numFmtId="0" fontId="1" fillId="0" borderId="1" xfId="107" applyFont="1" applyFill="1" applyBorder="1" applyAlignment="1" applyProtection="1">
      <alignment horizontal="center" vertical="center" wrapText="1"/>
      <protection locked="0"/>
    </xf>
    <xf numFmtId="0" fontId="1" fillId="0" borderId="1" xfId="139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139" applyFont="1" applyFill="1" applyBorder="1" applyAlignment="1">
      <alignment horizontal="center" vertical="center" wrapText="1"/>
    </xf>
    <xf numFmtId="0" fontId="1" fillId="0" borderId="1" xfId="139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1" xfId="124" applyFont="1" applyFill="1" applyBorder="1" applyAlignment="1" applyProtection="1">
      <alignment horizontal="center" vertical="center" wrapText="1"/>
      <protection locked="0"/>
    </xf>
    <xf numFmtId="49" fontId="1" fillId="0" borderId="1" xfId="124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Alignment="1">
      <alignment horizontal="center" vertical="center"/>
    </xf>
    <xf numFmtId="49" fontId="1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49" applyFont="1" applyFill="1" applyBorder="1" applyAlignment="1" applyProtection="1">
      <alignment horizontal="center" vertical="center" wrapText="1"/>
      <protection locked="0"/>
    </xf>
    <xf numFmtId="0" fontId="1" fillId="0" borderId="1" xfId="133" applyFont="1" applyFill="1" applyBorder="1" applyAlignment="1" applyProtection="1">
      <alignment horizontal="center" vertical="center" wrapText="1"/>
      <protection locked="0"/>
    </xf>
    <xf numFmtId="0" fontId="1" fillId="0" borderId="1" xfId="133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0" applyNumberFormat="1" applyFont="1" applyFill="1" applyBorder="1" applyAlignment="1">
      <alignment horizontal="center" vertical="center" wrapText="1"/>
    </xf>
    <xf numFmtId="0" fontId="1" fillId="0" borderId="1" xfId="121" applyFont="1" applyFill="1" applyBorder="1" applyAlignment="1">
      <alignment horizontal="center" vertical="center" wrapText="1"/>
    </xf>
    <xf numFmtId="0" fontId="1" fillId="0" borderId="1" xfId="22" applyFont="1" applyFill="1" applyBorder="1" applyAlignment="1">
      <alignment horizontal="center" vertical="center" wrapText="1"/>
    </xf>
    <xf numFmtId="49" fontId="1" fillId="0" borderId="1" xfId="22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139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1" fillId="3" borderId="1" xfId="133" applyFont="1" applyFill="1" applyBorder="1" applyAlignment="1" applyProtection="1">
      <alignment horizontal="center" vertical="center" wrapText="1"/>
      <protection locked="0"/>
    </xf>
    <xf numFmtId="49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>
      <alignment horizontal="center" vertical="center"/>
    </xf>
    <xf numFmtId="0" fontId="1" fillId="0" borderId="1" xfId="121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" fillId="0" borderId="1" xfId="22" applyFont="1" applyFill="1" applyBorder="1" applyAlignment="1">
      <alignment horizontal="center" vertical="center"/>
    </xf>
    <xf numFmtId="0" fontId="7" fillId="0" borderId="1" xfId="139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1" xfId="139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130" applyFont="1" applyFill="1" applyBorder="1" applyAlignment="1" applyProtection="1">
      <alignment horizontal="center" vertical="center" wrapText="1"/>
      <protection locked="0"/>
    </xf>
    <xf numFmtId="49" fontId="1" fillId="0" borderId="1" xfId="130" applyNumberFormat="1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>
      <alignment horizontal="center" vertical="center"/>
    </xf>
    <xf numFmtId="0" fontId="1" fillId="0" borderId="1" xfId="103" applyFont="1" applyFill="1" applyBorder="1" applyAlignment="1" applyProtection="1">
      <alignment horizontal="center" vertical="center" wrapText="1"/>
      <protection locked="0"/>
    </xf>
    <xf numFmtId="0" fontId="10" fillId="0" borderId="1" xfId="137" applyFont="1" applyFill="1" applyBorder="1" applyAlignment="1">
      <alignment horizontal="center" vertical="center" wrapText="1"/>
    </xf>
    <xf numFmtId="49" fontId="10" fillId="0" borderId="1" xfId="137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4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138" applyFont="1" applyFill="1" applyBorder="1" applyAlignment="1" applyProtection="1">
      <alignment horizontal="center" vertical="center" wrapText="1"/>
      <protection locked="0"/>
    </xf>
    <xf numFmtId="49" fontId="1" fillId="0" borderId="1" xfId="138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140" applyFont="1" applyFill="1" applyBorder="1" applyAlignment="1" applyProtection="1">
      <alignment horizontal="center" vertical="center" wrapText="1"/>
      <protection locked="0"/>
    </xf>
    <xf numFmtId="176" fontId="1" fillId="0" borderId="1" xfId="139" applyNumberFormat="1" applyFont="1" applyFill="1" applyBorder="1" applyAlignment="1" applyProtection="1">
      <alignment horizontal="center" vertical="center" wrapText="1"/>
      <protection locked="0"/>
    </xf>
    <xf numFmtId="49" fontId="1" fillId="0" borderId="1" xfId="121" applyNumberFormat="1" applyFont="1" applyFill="1" applyBorder="1" applyAlignment="1">
      <alignment horizontal="center" vertical="center" wrapText="1"/>
    </xf>
    <xf numFmtId="0" fontId="10" fillId="0" borderId="1" xfId="12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6" fillId="0" borderId="1" xfId="0" applyNumberFormat="1" applyFont="1" applyFill="1" applyBorder="1" applyAlignment="1" applyProtection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139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134" applyFont="1" applyFill="1" applyBorder="1" applyAlignment="1">
      <alignment horizontal="center" vertical="center" wrapText="1"/>
    </xf>
    <xf numFmtId="0" fontId="1" fillId="0" borderId="1" xfId="106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5" fillId="0" borderId="1" xfId="139" applyFont="1" applyFill="1" applyBorder="1" applyAlignment="1">
      <alignment horizontal="center" vertical="center" wrapText="1"/>
    </xf>
    <xf numFmtId="0" fontId="1" fillId="0" borderId="1" xfId="117" applyFont="1" applyFill="1" applyBorder="1" applyAlignment="1" applyProtection="1">
      <alignment horizontal="center" vertical="center" wrapText="1"/>
      <protection locked="0"/>
    </xf>
    <xf numFmtId="49" fontId="1" fillId="0" borderId="1" xfId="117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122" applyFont="1" applyFill="1" applyBorder="1" applyAlignment="1" applyProtection="1">
      <alignment horizontal="center" vertical="center" wrapText="1"/>
      <protection locked="0"/>
    </xf>
    <xf numFmtId="49" fontId="1" fillId="0" borderId="1" xfId="122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125" applyFont="1" applyFill="1" applyBorder="1" applyAlignment="1" applyProtection="1">
      <alignment horizontal="center" vertical="center" wrapText="1"/>
      <protection locked="0"/>
    </xf>
    <xf numFmtId="49" fontId="1" fillId="0" borderId="1" xfId="125" applyNumberFormat="1" applyFont="1" applyFill="1" applyBorder="1" applyAlignment="1" applyProtection="1">
      <alignment horizontal="center" vertical="center" wrapText="1"/>
      <protection locked="0"/>
    </xf>
    <xf numFmtId="49" fontId="10" fillId="0" borderId="1" xfId="121" applyNumberFormat="1" applyFont="1" applyFill="1" applyBorder="1" applyAlignment="1">
      <alignment horizontal="center" vertical="center"/>
    </xf>
    <xf numFmtId="0" fontId="17" fillId="0" borderId="1" xfId="22" applyFont="1" applyFill="1" applyBorder="1" applyAlignment="1">
      <alignment horizontal="center" vertical="center" wrapText="1"/>
    </xf>
    <xf numFmtId="49" fontId="17" fillId="0" borderId="1" xfId="22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49" fontId="1" fillId="0" borderId="1" xfId="121" applyNumberFormat="1" applyFont="1" applyFill="1" applyBorder="1" applyAlignment="1" applyProtection="1">
      <alignment horizontal="center" vertical="center" wrapText="1"/>
      <protection locked="0"/>
    </xf>
    <xf numFmtId="49" fontId="18" fillId="0" borderId="1" xfId="0" applyNumberFormat="1" applyFont="1" applyFill="1" applyBorder="1" applyAlignment="1">
      <alignment horizontal="center" vertical="center" wrapText="1"/>
    </xf>
    <xf numFmtId="49" fontId="10" fillId="0" borderId="1" xfId="121" applyNumberFormat="1" applyFont="1" applyFill="1" applyBorder="1" applyAlignment="1">
      <alignment horizontal="center" vertical="center" wrapText="1"/>
    </xf>
    <xf numFmtId="0" fontId="10" fillId="0" borderId="1" xfId="121" applyNumberFormat="1" applyFont="1" applyFill="1" applyBorder="1" applyAlignment="1">
      <alignment horizontal="center" vertical="center"/>
    </xf>
    <xf numFmtId="0" fontId="10" fillId="0" borderId="1" xfId="121" applyFont="1" applyFill="1" applyBorder="1" applyAlignment="1">
      <alignment horizontal="center" vertical="center"/>
    </xf>
    <xf numFmtId="0" fontId="1" fillId="0" borderId="1" xfId="123" applyFont="1" applyFill="1" applyBorder="1" applyAlignment="1">
      <alignment horizontal="center" vertical="center"/>
    </xf>
    <xf numFmtId="0" fontId="10" fillId="3" borderId="1" xfId="12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0" fillId="0" borderId="1" xfId="139" applyFont="1" applyFill="1" applyBorder="1" applyAlignment="1">
      <alignment horizontal="center" vertical="center"/>
    </xf>
    <xf numFmtId="0" fontId="10" fillId="0" borderId="1" xfId="139" applyFont="1" applyFill="1" applyBorder="1" applyAlignment="1">
      <alignment horizontal="center" vertical="center" wrapText="1"/>
    </xf>
    <xf numFmtId="0" fontId="1" fillId="3" borderId="1" xfId="113" applyFont="1" applyFill="1" applyBorder="1" applyAlignment="1" applyProtection="1">
      <alignment horizontal="center" vertical="center" wrapText="1"/>
      <protection locked="0"/>
    </xf>
    <xf numFmtId="0" fontId="1" fillId="0" borderId="1" xfId="131" applyFont="1" applyFill="1" applyBorder="1" applyAlignment="1" applyProtection="1">
      <alignment horizontal="center" vertical="center" wrapText="1"/>
      <protection locked="0"/>
    </xf>
    <xf numFmtId="49" fontId="1" fillId="0" borderId="1" xfId="131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126" applyFont="1" applyFill="1" applyBorder="1" applyAlignment="1" applyProtection="1">
      <alignment horizontal="center" vertical="center" wrapText="1"/>
      <protection locked="0"/>
    </xf>
    <xf numFmtId="49" fontId="1" fillId="0" borderId="1" xfId="126" applyNumberFormat="1" applyFont="1" applyFill="1" applyBorder="1" applyAlignment="1" applyProtection="1">
      <alignment horizontal="center" vertical="center" wrapText="1"/>
      <protection locked="0"/>
    </xf>
    <xf numFmtId="0" fontId="10" fillId="0" borderId="1" xfId="139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1" fillId="0" borderId="1" xfId="102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Alignment="1">
      <alignment horizontal="center" vertical="center"/>
    </xf>
    <xf numFmtId="49" fontId="1" fillId="0" borderId="1" xfId="139" applyNumberFormat="1" applyFont="1" applyFill="1" applyBorder="1" applyAlignment="1">
      <alignment horizontal="center" vertical="center" wrapText="1"/>
    </xf>
    <xf numFmtId="0" fontId="1" fillId="0" borderId="1" xfId="136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" fillId="0" borderId="1" xfId="106" applyFont="1" applyFill="1" applyBorder="1" applyAlignment="1" applyProtection="1">
      <alignment horizontal="center" vertical="center" wrapText="1"/>
      <protection locked="0"/>
    </xf>
    <xf numFmtId="0" fontId="1" fillId="0" borderId="1" xfId="116" applyFont="1" applyFill="1" applyBorder="1" applyAlignment="1" applyProtection="1">
      <alignment horizontal="center" vertical="center" wrapText="1"/>
      <protection locked="0"/>
    </xf>
    <xf numFmtId="49" fontId="1" fillId="0" borderId="1" xfId="116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Fill="1" applyBorder="1" applyAlignment="1">
      <alignment horizontal="center" vertical="center"/>
    </xf>
    <xf numFmtId="0" fontId="13" fillId="0" borderId="1" xfId="139" applyFont="1" applyFill="1" applyBorder="1" applyAlignment="1">
      <alignment horizontal="center" vertical="center" wrapText="1"/>
    </xf>
    <xf numFmtId="0" fontId="13" fillId="0" borderId="1" xfId="139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49" fontId="1" fillId="0" borderId="1" xfId="109" applyNumberFormat="1" applyFont="1" applyFill="1" applyBorder="1" applyAlignment="1" applyProtection="1">
      <alignment horizontal="center" vertical="center" wrapText="1"/>
      <protection locked="0"/>
    </xf>
    <xf numFmtId="49" fontId="1" fillId="0" borderId="1" xfId="133" applyNumberFormat="1" applyFont="1" applyFill="1" applyBorder="1" applyAlignment="1" applyProtection="1">
      <alignment horizontal="center" vertical="center" wrapText="1"/>
    </xf>
    <xf numFmtId="0" fontId="1" fillId="0" borderId="1" xfId="128" applyFont="1" applyFill="1" applyBorder="1" applyAlignment="1" applyProtection="1">
      <alignment horizontal="center" vertical="center" wrapText="1"/>
      <protection locked="0"/>
    </xf>
    <xf numFmtId="49" fontId="1" fillId="0" borderId="1" xfId="128" applyNumberFormat="1" applyFont="1" applyFill="1" applyBorder="1" applyAlignment="1" applyProtection="1">
      <alignment horizontal="center" vertical="center" wrapText="1"/>
      <protection locked="0"/>
    </xf>
    <xf numFmtId="0" fontId="1" fillId="3" borderId="1" xfId="139" applyFont="1" applyFill="1" applyBorder="1" applyAlignment="1" applyProtection="1">
      <alignment horizontal="center" vertical="center" wrapText="1"/>
      <protection locked="0"/>
    </xf>
    <xf numFmtId="0" fontId="1" fillId="3" borderId="1" xfId="139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176" fontId="1" fillId="0" borderId="3" xfId="0" applyNumberFormat="1" applyFont="1" applyFill="1" applyBorder="1" applyAlignment="1" applyProtection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49" fontId="1" fillId="0" borderId="1" xfId="132" applyNumberFormat="1" applyFont="1" applyFill="1" applyBorder="1" applyAlignment="1" applyProtection="1">
      <alignment horizontal="center" vertical="center" wrapText="1"/>
      <protection locked="0"/>
    </xf>
    <xf numFmtId="49" fontId="1" fillId="0" borderId="1" xfId="127" applyNumberFormat="1" applyFont="1" applyFill="1" applyBorder="1" applyAlignment="1" applyProtection="1">
      <alignment horizontal="center" vertical="center" wrapText="1"/>
      <protection locked="0"/>
    </xf>
    <xf numFmtId="49" fontId="1" fillId="0" borderId="1" xfId="115" applyNumberFormat="1" applyFont="1" applyFill="1" applyBorder="1" applyAlignment="1" applyProtection="1">
      <alignment horizontal="center" vertical="center" wrapText="1"/>
      <protection locked="0"/>
    </xf>
    <xf numFmtId="49" fontId="1" fillId="0" borderId="1" xfId="111" applyNumberFormat="1" applyFont="1" applyFill="1" applyBorder="1" applyAlignment="1" applyProtection="1">
      <alignment horizontal="center" vertical="center" wrapText="1"/>
      <protection locked="0"/>
    </xf>
    <xf numFmtId="49" fontId="1" fillId="0" borderId="1" xfId="119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137" applyFont="1" applyFill="1" applyBorder="1" applyAlignment="1">
      <alignment horizontal="center" vertical="center" wrapText="1"/>
    </xf>
    <xf numFmtId="49" fontId="1" fillId="0" borderId="1" xfId="114" applyNumberFormat="1" applyFont="1" applyFill="1" applyBorder="1" applyAlignment="1">
      <alignment horizontal="center" vertical="center" wrapText="1"/>
    </xf>
    <xf numFmtId="0" fontId="1" fillId="0" borderId="1" xfId="137" applyNumberFormat="1" applyFont="1" applyFill="1" applyBorder="1" applyAlignment="1">
      <alignment horizontal="center" vertical="center" wrapText="1"/>
    </xf>
    <xf numFmtId="49" fontId="1" fillId="0" borderId="1" xfId="111" applyNumberFormat="1" applyFont="1" applyFill="1" applyBorder="1" applyAlignment="1">
      <alignment horizontal="center" vertical="center" wrapText="1"/>
    </xf>
    <xf numFmtId="49" fontId="1" fillId="0" borderId="1" xfId="135" applyNumberFormat="1" applyFont="1" applyFill="1" applyBorder="1" applyAlignment="1">
      <alignment horizontal="center" vertical="center" wrapText="1"/>
    </xf>
    <xf numFmtId="0" fontId="10" fillId="0" borderId="1" xfId="137" applyNumberFormat="1" applyFont="1" applyFill="1" applyBorder="1" applyAlignment="1">
      <alignment horizontal="center" vertical="center" wrapText="1"/>
    </xf>
    <xf numFmtId="0" fontId="1" fillId="0" borderId="1" xfId="129" applyFont="1" applyFill="1" applyBorder="1" applyAlignment="1" applyProtection="1">
      <alignment horizontal="center" vertical="center" wrapText="1"/>
      <protection locked="0"/>
    </xf>
    <xf numFmtId="49" fontId="1" fillId="0" borderId="1" xfId="129" applyNumberFormat="1" applyFont="1" applyFill="1" applyBorder="1" applyAlignment="1" applyProtection="1">
      <alignment horizontal="center" vertical="center" wrapText="1"/>
      <protection locked="0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1" fillId="0" borderId="1" xfId="120" applyFont="1" applyFill="1" applyBorder="1" applyAlignment="1" applyProtection="1">
      <alignment horizontal="center" vertical="center" wrapText="1"/>
      <protection locked="0"/>
    </xf>
    <xf numFmtId="49" fontId="1" fillId="0" borderId="1" xfId="120" applyNumberFormat="1" applyFont="1" applyFill="1" applyBorder="1" applyAlignment="1" applyProtection="1">
      <alignment horizontal="center" vertical="center" wrapText="1"/>
      <protection locked="0"/>
    </xf>
    <xf numFmtId="49" fontId="1" fillId="0" borderId="1" xfId="106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>
      <alignment vertical="center"/>
    </xf>
    <xf numFmtId="0" fontId="1" fillId="3" borderId="1" xfId="118" applyFont="1" applyFill="1" applyBorder="1" applyAlignment="1" applyProtection="1">
      <alignment horizontal="center" vertical="center" wrapText="1"/>
      <protection locked="0"/>
    </xf>
    <xf numFmtId="49" fontId="1" fillId="3" borderId="1" xfId="118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111" applyNumberFormat="1" applyFont="1" applyFill="1" applyBorder="1" applyAlignment="1" applyProtection="1">
      <alignment horizontal="center" vertical="center" wrapText="1"/>
    </xf>
    <xf numFmtId="49" fontId="1" fillId="0" borderId="1" xfId="112" applyNumberFormat="1" applyFont="1" applyFill="1" applyBorder="1" applyAlignment="1" applyProtection="1">
      <alignment horizontal="center" vertical="center" wrapText="1"/>
    </xf>
    <xf numFmtId="0" fontId="10" fillId="3" borderId="1" xfId="137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19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  <protection locked="0"/>
    </xf>
    <xf numFmtId="49" fontId="4" fillId="0" borderId="3" xfId="0" applyNumberFormat="1" applyFont="1" applyFill="1" applyBorder="1" applyAlignment="1" applyProtection="1">
      <alignment horizontal="center" vertical="center"/>
      <protection locked="0"/>
    </xf>
    <xf numFmtId="176" fontId="0" fillId="0" borderId="3" xfId="0" applyNumberFormat="1" applyFont="1" applyFill="1" applyBorder="1" applyAlignment="1" applyProtection="1">
      <alignment horizontal="center" vertical="center"/>
      <protection locked="0"/>
    </xf>
    <xf numFmtId="0" fontId="0" fillId="0" borderId="3" xfId="0" applyFont="1" applyFill="1" applyBorder="1" applyAlignment="1" applyProtection="1">
      <alignment horizontal="center" vertical="center"/>
      <protection locked="0"/>
    </xf>
    <xf numFmtId="176" fontId="4" fillId="0" borderId="3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57" fontId="21" fillId="0" borderId="4" xfId="0" applyNumberFormat="1" applyFont="1" applyFill="1" applyBorder="1" applyAlignment="1">
      <alignment horizontal="center" vertical="center"/>
    </xf>
    <xf numFmtId="0" fontId="22" fillId="0" borderId="5" xfId="0" applyFont="1" applyFill="1" applyBorder="1" applyAlignment="1">
      <alignment vertical="center"/>
    </xf>
    <xf numFmtId="0" fontId="22" fillId="0" borderId="5" xfId="0" applyFont="1" applyFill="1" applyBorder="1" applyAlignment="1">
      <alignment horizontal="center" vertical="center"/>
    </xf>
    <xf numFmtId="0" fontId="22" fillId="0" borderId="5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22" fillId="0" borderId="6" xfId="0" applyFont="1" applyFill="1" applyBorder="1" applyAlignment="1">
      <alignment vertical="center"/>
    </xf>
    <xf numFmtId="0" fontId="22" fillId="0" borderId="6" xfId="0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vertical="center"/>
    </xf>
    <xf numFmtId="0" fontId="22" fillId="0" borderId="3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/>
    </xf>
    <xf numFmtId="177" fontId="7" fillId="0" borderId="1" xfId="1" applyNumberFormat="1" applyFont="1" applyBorder="1" applyAlignment="1">
      <alignment horizontal="center" vertical="center"/>
    </xf>
    <xf numFmtId="57" fontId="21" fillId="0" borderId="0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vertical="center"/>
    </xf>
    <xf numFmtId="177" fontId="7" fillId="0" borderId="1" xfId="1" applyNumberFormat="1" applyFont="1" applyBorder="1">
      <alignment vertical="center"/>
    </xf>
    <xf numFmtId="49" fontId="1" fillId="0" borderId="1" xfId="107" applyNumberFormat="1" applyFont="1" applyFill="1" applyBorder="1" applyAlignment="1" applyProtection="1" quotePrefix="1">
      <alignment horizontal="center" vertical="center" wrapText="1"/>
      <protection locked="0"/>
    </xf>
    <xf numFmtId="49" fontId="1" fillId="0" borderId="1" xfId="0" applyNumberFormat="1" applyFont="1" applyFill="1" applyBorder="1" applyAlignment="1" applyProtection="1" quotePrefix="1">
      <alignment horizontal="center" vertical="center" wrapText="1"/>
      <protection locked="0"/>
    </xf>
    <xf numFmtId="49" fontId="1" fillId="0" borderId="1" xfId="0" applyNumberFormat="1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  <xf numFmtId="0" fontId="10" fillId="0" borderId="1" xfId="0" applyFont="1" applyFill="1" applyBorder="1" applyAlignment="1" quotePrefix="1">
      <alignment horizontal="center" vertical="center" wrapText="1"/>
    </xf>
    <xf numFmtId="0" fontId="10" fillId="0" borderId="1" xfId="0" applyFont="1" applyFill="1" applyBorder="1" applyAlignment="1" quotePrefix="1">
      <alignment horizontal="center" vertical="center"/>
    </xf>
    <xf numFmtId="49" fontId="1" fillId="0" borderId="1" xfId="49" applyNumberFormat="1" applyFont="1" applyFill="1" applyBorder="1" applyAlignment="1" applyProtection="1" quotePrefix="1">
      <alignment horizontal="center" vertical="center" wrapText="1"/>
      <protection locked="0"/>
    </xf>
    <xf numFmtId="0" fontId="1" fillId="0" borderId="1" xfId="0" applyNumberFormat="1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/>
    </xf>
    <xf numFmtId="0" fontId="7" fillId="0" borderId="1" xfId="0" applyFont="1" applyFill="1" applyBorder="1" applyAlignment="1" quotePrefix="1">
      <alignment horizontal="center" vertical="center"/>
    </xf>
    <xf numFmtId="0" fontId="1" fillId="0" borderId="1" xfId="121" applyNumberFormat="1" applyFont="1" applyFill="1" applyBorder="1" applyAlignment="1" quotePrefix="1">
      <alignment horizontal="center" vertical="center"/>
    </xf>
    <xf numFmtId="0" fontId="1" fillId="0" borderId="1" xfId="0" applyNumberFormat="1" applyFont="1" applyFill="1" applyBorder="1" applyAlignment="1" quotePrefix="1">
      <alignment horizontal="center" vertical="center"/>
    </xf>
    <xf numFmtId="49" fontId="10" fillId="0" borderId="1" xfId="0" applyNumberFormat="1" applyFont="1" applyFill="1" applyBorder="1" applyAlignment="1" quotePrefix="1">
      <alignment horizontal="center" vertical="center" wrapText="1"/>
    </xf>
    <xf numFmtId="0" fontId="15" fillId="0" borderId="1" xfId="0" applyFont="1" applyFill="1" applyBorder="1" applyAlignment="1" quotePrefix="1">
      <alignment horizontal="center" vertical="center" wrapText="1"/>
    </xf>
    <xf numFmtId="49" fontId="1" fillId="0" borderId="1" xfId="138" applyNumberFormat="1" applyFont="1" applyFill="1" applyBorder="1" applyAlignment="1" applyProtection="1" quotePrefix="1">
      <alignment horizontal="center" vertical="center" wrapText="1"/>
      <protection locked="0"/>
    </xf>
    <xf numFmtId="0" fontId="10" fillId="0" borderId="1" xfId="121" applyFont="1" applyFill="1" applyBorder="1" applyAlignment="1" quotePrefix="1">
      <alignment horizontal="center" vertical="center" wrapText="1"/>
    </xf>
    <xf numFmtId="0" fontId="11" fillId="0" borderId="1" xfId="0" applyFont="1" applyFill="1" applyBorder="1" applyAlignment="1" quotePrefix="1">
      <alignment horizontal="center" vertical="center"/>
    </xf>
    <xf numFmtId="0" fontId="5" fillId="0" borderId="1" xfId="0" applyFont="1" applyFill="1" applyBorder="1" applyAlignment="1" quotePrefix="1">
      <alignment horizontal="center" vertical="center"/>
    </xf>
    <xf numFmtId="0" fontId="0" fillId="3" borderId="1" xfId="0" applyFill="1" applyBorder="1" applyAlignment="1" quotePrefix="1">
      <alignment horizontal="center" vertical="center"/>
    </xf>
    <xf numFmtId="0" fontId="0" fillId="0" borderId="1" xfId="0" applyFill="1" applyBorder="1" applyAlignment="1" quotePrefix="1">
      <alignment horizontal="center" vertical="center"/>
    </xf>
    <xf numFmtId="0" fontId="0" fillId="0" borderId="2" xfId="0" applyFont="1" applyFill="1" applyBorder="1" applyAlignment="1" quotePrefix="1">
      <alignment horizontal="center" vertical="center"/>
    </xf>
    <xf numFmtId="49" fontId="1" fillId="0" borderId="1" xfId="117" applyNumberFormat="1" applyFont="1" applyFill="1" applyBorder="1" applyAlignment="1" applyProtection="1" quotePrefix="1">
      <alignment horizontal="center" vertical="center" wrapText="1"/>
      <protection locked="0"/>
    </xf>
    <xf numFmtId="49" fontId="16" fillId="0" borderId="1" xfId="0" applyNumberFormat="1" applyFont="1" applyFill="1" applyBorder="1" applyAlignment="1" quotePrefix="1">
      <alignment horizontal="center" vertical="center" wrapText="1"/>
    </xf>
    <xf numFmtId="0" fontId="0" fillId="0" borderId="2" xfId="0" applyFill="1" applyBorder="1" applyAlignment="1" quotePrefix="1">
      <alignment horizontal="center" vertical="center"/>
    </xf>
    <xf numFmtId="0" fontId="1" fillId="0" borderId="1" xfId="0" applyFont="1" applyFill="1" applyBorder="1" applyAlignment="1" applyProtection="1" quotePrefix="1">
      <alignment horizontal="center" vertical="center" wrapText="1"/>
      <protection locked="0"/>
    </xf>
    <xf numFmtId="0" fontId="7" fillId="0" borderId="2" xfId="0" applyFont="1" applyFill="1" applyBorder="1" applyAlignment="1" quotePrefix="1">
      <alignment horizontal="center" vertical="center"/>
    </xf>
    <xf numFmtId="0" fontId="0" fillId="0" borderId="1" xfId="0" applyFont="1" applyFill="1" applyBorder="1" applyAlignment="1" quotePrefix="1">
      <alignment horizontal="center" vertical="center"/>
    </xf>
    <xf numFmtId="0" fontId="7" fillId="3" borderId="1" xfId="0" applyFont="1" applyFill="1" applyBorder="1" applyAlignment="1" quotePrefix="1">
      <alignment horizontal="center" vertical="center"/>
    </xf>
    <xf numFmtId="49" fontId="1" fillId="0" borderId="1" xfId="111" applyNumberFormat="1" applyFont="1" applyFill="1" applyBorder="1" applyAlignment="1" quotePrefix="1">
      <alignment horizontal="center" vertical="center" wrapText="1"/>
    </xf>
    <xf numFmtId="0" fontId="1" fillId="3" borderId="1" xfId="0" applyFont="1" applyFill="1" applyBorder="1" applyAlignment="1" quotePrefix="1">
      <alignment horizontal="center" vertical="center"/>
    </xf>
    <xf numFmtId="49" fontId="1" fillId="0" borderId="1" xfId="122" applyNumberFormat="1" applyFont="1" applyFill="1" applyBorder="1" applyAlignment="1" applyProtection="1" quotePrefix="1">
      <alignment horizontal="center" vertical="center" wrapText="1"/>
      <protection locked="0"/>
    </xf>
    <xf numFmtId="0" fontId="0" fillId="0" borderId="1" xfId="0" applyBorder="1" applyAlignment="1" quotePrefix="1">
      <alignment horizontal="center" vertical="center"/>
    </xf>
  </cellXfs>
  <cellStyles count="14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19" xfId="49"/>
    <cellStyle name="20% - 强调文字颜色 4 2 2 8 3" xfId="50"/>
    <cellStyle name="20% - 强调文字颜色 1 2 10 3" xfId="51"/>
    <cellStyle name="40% - 强调文字颜色 2 2 2 3 4 4" xfId="52"/>
    <cellStyle name="20% - 强调文字颜色 6 2 3 8" xfId="53"/>
    <cellStyle name="20% - 强调文字颜色 2 2 2 2 12" xfId="54"/>
    <cellStyle name="20% - 强调文字颜色 4 2 11 3" xfId="55"/>
    <cellStyle name="20% - 强调文字颜色 1 2" xfId="56"/>
    <cellStyle name="20% - 强调文字颜色 3 2 9 2 3" xfId="57"/>
    <cellStyle name="标题 5 3 10" xfId="58"/>
    <cellStyle name="40% - 强调文字颜色 3 2 2 3 3 4" xfId="59"/>
    <cellStyle name="20% - 强调文字颜色 2 3 6" xfId="60"/>
    <cellStyle name="40% - 强调文字颜色 4 2 11 3" xfId="61"/>
    <cellStyle name="40% - 强调文字颜色 3 3 3 2" xfId="62"/>
    <cellStyle name="20% - 强调文字颜色 5 2 2 7 5" xfId="63"/>
    <cellStyle name="强调文字颜色 3 2 3 10" xfId="64"/>
    <cellStyle name="20% - 强调文字颜色 3 2 2 2 4" xfId="65"/>
    <cellStyle name="20% - 强调文字颜色 3 2 5 3 2" xfId="66"/>
    <cellStyle name="20% - 强调文字颜色 5 2 10 2" xfId="67"/>
    <cellStyle name="注释 5" xfId="68"/>
    <cellStyle name="20% - 强调文字颜色 5 2 17" xfId="69"/>
    <cellStyle name="40% - 强调文字颜色 1 2 2 3 4 2" xfId="70"/>
    <cellStyle name="20% - 强调文字颜色 6 3 5" xfId="71"/>
    <cellStyle name="链接单元格 2 2 3 7" xfId="72"/>
    <cellStyle name="标题 2 2 18" xfId="73"/>
    <cellStyle name="输出 2 2 3 7" xfId="74"/>
    <cellStyle name="40% - 强调文字颜色 3 2 2 7" xfId="75"/>
    <cellStyle name="40% - 强调文字颜色 1 2 5 3 2" xfId="76"/>
    <cellStyle name="60% - 强调文字颜色 6 2 2 3 7" xfId="77"/>
    <cellStyle name="20% - 强调文字颜色 1 2 2 7 2 2" xfId="78"/>
    <cellStyle name="40% - 强调文字颜色 2 2 9" xfId="79"/>
    <cellStyle name="40% - 强调文字颜色 1 2 9 5" xfId="80"/>
    <cellStyle name="60% - 强调文字颜色 4 2 18" xfId="81"/>
    <cellStyle name="警告文本 2 3 10" xfId="82"/>
    <cellStyle name="强调文字颜色 5 2 2 15" xfId="83"/>
    <cellStyle name="40% - 强调文字颜色 4 2 2 7" xfId="84"/>
    <cellStyle name="20% - 强调文字颜色 2 2 9 2 2" xfId="85"/>
    <cellStyle name="强调文字颜色 2 3 8" xfId="86"/>
    <cellStyle name="40% - 强调文字颜色 2 3 7" xfId="87"/>
    <cellStyle name="20% - 强调文字颜色 6 2 2 7" xfId="88"/>
    <cellStyle name="输入 2 2 4 6" xfId="89"/>
    <cellStyle name="计算 2 2 15" xfId="90"/>
    <cellStyle name="好 2 4 7" xfId="91"/>
    <cellStyle name="40% - 强调文字颜色 6 2 20" xfId="92"/>
    <cellStyle name="60% - 强调文字颜色 1 2 2 3 7" xfId="93"/>
    <cellStyle name="适中 2 18" xfId="94"/>
    <cellStyle name="标题 3 2 2 15" xfId="95"/>
    <cellStyle name="汇总 2 2 15" xfId="96"/>
    <cellStyle name="60% - 强调文字颜色 2 2 18" xfId="97"/>
    <cellStyle name="差 5" xfId="98"/>
    <cellStyle name="标题 1 2 3 10" xfId="99"/>
    <cellStyle name="标题 4 2 18" xfId="100"/>
    <cellStyle name="60% - 强调文字颜色 3 3 8" xfId="101"/>
    <cellStyle name="常规 24" xfId="102"/>
    <cellStyle name="常规 25" xfId="103"/>
    <cellStyle name="强调文字颜色 1 2 18" xfId="104"/>
    <cellStyle name="强调文字颜色 6 3 8" xfId="105"/>
    <cellStyle name="常规 2" xfId="106"/>
    <cellStyle name="常规 14 6" xfId="107"/>
    <cellStyle name="解释性文本 2 2 2 9" xfId="108"/>
    <cellStyle name="常规 4 3" xfId="109"/>
    <cellStyle name="检查单元格 2 3 10" xfId="110"/>
    <cellStyle name="常规 10" xfId="111"/>
    <cellStyle name="常规 11" xfId="112"/>
    <cellStyle name="解释性文本 6" xfId="113"/>
    <cellStyle name="常规 16" xfId="114"/>
    <cellStyle name="常规 22" xfId="115"/>
    <cellStyle name="常规 42" xfId="116"/>
    <cellStyle name="常规 2 2 2 2 10" xfId="117"/>
    <cellStyle name="常规 27" xfId="118"/>
    <cellStyle name="常规 28" xfId="119"/>
    <cellStyle name="常规 34" xfId="120"/>
    <cellStyle name="常规 3" xfId="121"/>
    <cellStyle name="常规 3 20" xfId="122"/>
    <cellStyle name="常规 3 2" xfId="123"/>
    <cellStyle name="常规 40" xfId="124"/>
    <cellStyle name="常规 35" xfId="125"/>
    <cellStyle name="常规 45" xfId="126"/>
    <cellStyle name="常规 51" xfId="127"/>
    <cellStyle name="常规 46" xfId="128"/>
    <cellStyle name="常规 52" xfId="129"/>
    <cellStyle name="常规 47" xfId="130"/>
    <cellStyle name="常规 53" xfId="131"/>
    <cellStyle name="常规 49" xfId="132"/>
    <cellStyle name="常规 5" xfId="133"/>
    <cellStyle name="常规 63" xfId="134"/>
    <cellStyle name="常规 6" xfId="135"/>
    <cellStyle name="常规 65" xfId="136"/>
    <cellStyle name="常规 7" xfId="137"/>
    <cellStyle name="常规 9 12" xfId="138"/>
    <cellStyle name="常规_Sheet1" xfId="139"/>
    <cellStyle name="常规_Sheet1 3" xfId="140"/>
  </cellStyles>
  <dxfs count="2"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0092D05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3</xdr:row>
      <xdr:rowOff>0</xdr:rowOff>
    </xdr:from>
    <xdr:to>
      <xdr:col>1</xdr:col>
      <xdr:colOff>9525</xdr:colOff>
      <xdr:row>7</xdr:row>
      <xdr:rowOff>30480</xdr:rowOff>
    </xdr:to>
    <xdr:sp>
      <xdr:nvSpPr>
        <xdr:cNvPr id="2" name="Line 1"/>
        <xdr:cNvSpPr/>
      </xdr:nvSpPr>
      <xdr:spPr>
        <a:xfrm>
          <a:off x="0" y="1762125"/>
          <a:ext cx="962025" cy="1183005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S10"/>
  <sheetViews>
    <sheetView workbookViewId="0">
      <selection activeCell="F13" sqref="F13"/>
    </sheetView>
  </sheetViews>
  <sheetFormatPr defaultColWidth="9" defaultRowHeight="14.25"/>
  <cols>
    <col min="1" max="1" width="12.5" style="197" customWidth="1"/>
    <col min="2" max="2" width="8.75" style="197" customWidth="1"/>
    <col min="3" max="3" width="7.875" style="197" customWidth="1"/>
    <col min="4" max="4" width="9.375" style="197" customWidth="1"/>
    <col min="5" max="5" width="4.875" style="197" customWidth="1"/>
    <col min="6" max="6" width="4.625" style="197" customWidth="1"/>
    <col min="7" max="7" width="7" style="197" customWidth="1"/>
    <col min="8" max="8" width="4.75" style="197" customWidth="1"/>
    <col min="9" max="9" width="7.5" style="197" customWidth="1"/>
    <col min="10" max="10" width="7.75" style="197" customWidth="1"/>
    <col min="11" max="11" width="5.25" style="197" customWidth="1"/>
    <col min="12" max="12" width="5.5" style="197" customWidth="1"/>
    <col min="13" max="13" width="9.5" style="197" customWidth="1"/>
    <col min="14" max="14" width="8.375" style="197" customWidth="1"/>
    <col min="15" max="15" width="6.375" style="197" customWidth="1"/>
    <col min="16" max="16" width="10.625" style="197" customWidth="1"/>
    <col min="17" max="17" width="5" style="197" customWidth="1"/>
    <col min="18" max="18" width="5.875" style="197" customWidth="1"/>
    <col min="19" max="19" width="9.5" style="197" customWidth="1"/>
    <col min="20" max="16384" width="9" style="197"/>
  </cols>
  <sheetData>
    <row r="1" s="197" customFormat="1" ht="56.25" customHeight="1"/>
    <row r="2" s="197" customFormat="1" ht="44.25" customHeight="1" spans="1:19">
      <c r="A2" s="198" t="s">
        <v>0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</row>
    <row r="3" s="197" customFormat="1" ht="38.25" customHeight="1" spans="1:19">
      <c r="A3" s="197" t="s">
        <v>1</v>
      </c>
      <c r="D3" s="199" t="s">
        <v>2</v>
      </c>
      <c r="E3" s="199"/>
      <c r="F3" s="199"/>
      <c r="G3" s="199"/>
      <c r="H3" s="199"/>
      <c r="I3" s="199"/>
      <c r="J3" s="199"/>
      <c r="K3" s="199"/>
      <c r="L3" s="199"/>
      <c r="M3" s="199"/>
      <c r="N3" s="212"/>
      <c r="O3" s="212"/>
      <c r="P3" s="212"/>
      <c r="S3" s="197" t="s">
        <v>3</v>
      </c>
    </row>
    <row r="4" s="197" customFormat="1" ht="25.5" customHeight="1" spans="1:19">
      <c r="A4" s="200" t="s">
        <v>4</v>
      </c>
      <c r="B4" s="201" t="s">
        <v>5</v>
      </c>
      <c r="C4" s="201" t="s">
        <v>6</v>
      </c>
      <c r="D4" s="202" t="s">
        <v>7</v>
      </c>
      <c r="E4" s="203" t="s">
        <v>8</v>
      </c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</row>
    <row r="5" s="197" customFormat="1" ht="20.25" customHeight="1" spans="1:19">
      <c r="A5" s="204"/>
      <c r="B5" s="205"/>
      <c r="C5" s="205"/>
      <c r="D5" s="205"/>
      <c r="E5" s="203" t="s">
        <v>9</v>
      </c>
      <c r="F5" s="203"/>
      <c r="G5" s="203"/>
      <c r="H5" s="203" t="s">
        <v>10</v>
      </c>
      <c r="I5" s="203"/>
      <c r="J5" s="203"/>
      <c r="K5" s="203"/>
      <c r="L5" s="203"/>
      <c r="M5" s="203"/>
      <c r="N5" s="203" t="s">
        <v>11</v>
      </c>
      <c r="O5" s="203"/>
      <c r="P5" s="203"/>
      <c r="Q5" s="203"/>
      <c r="R5" s="203"/>
      <c r="S5" s="203"/>
    </row>
    <row r="6" s="197" customFormat="1" ht="20.25" customHeight="1" spans="1:19">
      <c r="A6" s="204"/>
      <c r="B6" s="205"/>
      <c r="C6" s="205"/>
      <c r="D6" s="205"/>
      <c r="E6" s="203"/>
      <c r="F6" s="203"/>
      <c r="G6" s="203"/>
      <c r="H6" s="203" t="s">
        <v>12</v>
      </c>
      <c r="I6" s="203"/>
      <c r="J6" s="203"/>
      <c r="K6" s="203" t="s">
        <v>13</v>
      </c>
      <c r="L6" s="203"/>
      <c r="M6" s="203"/>
      <c r="N6" s="203" t="s">
        <v>14</v>
      </c>
      <c r="O6" s="203"/>
      <c r="P6" s="203"/>
      <c r="Q6" s="203" t="s">
        <v>15</v>
      </c>
      <c r="R6" s="203"/>
      <c r="S6" s="203"/>
    </row>
    <row r="7" s="197" customFormat="1" ht="24.75" customHeight="1" spans="1:19">
      <c r="A7" s="206" t="s">
        <v>16</v>
      </c>
      <c r="B7" s="207"/>
      <c r="C7" s="207"/>
      <c r="D7" s="207"/>
      <c r="E7" s="203" t="s">
        <v>17</v>
      </c>
      <c r="F7" s="203" t="s">
        <v>6</v>
      </c>
      <c r="G7" s="203" t="s">
        <v>18</v>
      </c>
      <c r="H7" s="203" t="s">
        <v>17</v>
      </c>
      <c r="I7" s="203" t="s">
        <v>6</v>
      </c>
      <c r="J7" s="203" t="s">
        <v>18</v>
      </c>
      <c r="K7" s="203" t="s">
        <v>17</v>
      </c>
      <c r="L7" s="203" t="s">
        <v>6</v>
      </c>
      <c r="M7" s="203" t="s">
        <v>18</v>
      </c>
      <c r="N7" s="203" t="s">
        <v>17</v>
      </c>
      <c r="O7" s="203" t="s">
        <v>6</v>
      </c>
      <c r="P7" s="213" t="s">
        <v>18</v>
      </c>
      <c r="Q7" s="203" t="s">
        <v>17</v>
      </c>
      <c r="R7" s="203" t="s">
        <v>6</v>
      </c>
      <c r="S7" s="213" t="s">
        <v>18</v>
      </c>
    </row>
    <row r="8" s="197" customFormat="1" ht="87.75" customHeight="1" spans="1:19">
      <c r="A8" s="208" t="s">
        <v>19</v>
      </c>
      <c r="B8" s="209">
        <f>(E8+H8+K8+N8+Q8)</f>
        <v>2989</v>
      </c>
      <c r="C8" s="209">
        <f>(F8+I8+L8+O8+R8)</f>
        <v>5102</v>
      </c>
      <c r="D8" s="210">
        <f>(G8+J8+M8+P8+S8)</f>
        <v>1867050</v>
      </c>
      <c r="E8" s="49">
        <v>5</v>
      </c>
      <c r="F8" s="49">
        <v>5</v>
      </c>
      <c r="G8" s="211">
        <f>F8*395</f>
        <v>1975</v>
      </c>
      <c r="H8" s="211">
        <v>143</v>
      </c>
      <c r="I8" s="211">
        <v>235</v>
      </c>
      <c r="J8" s="211">
        <f>385*I8</f>
        <v>90475</v>
      </c>
      <c r="K8" s="49">
        <v>614</v>
      </c>
      <c r="L8" s="49">
        <v>1068</v>
      </c>
      <c r="M8" s="211">
        <f>L8*375</f>
        <v>400500</v>
      </c>
      <c r="N8" s="211">
        <v>1580</v>
      </c>
      <c r="O8" s="211">
        <v>2723</v>
      </c>
      <c r="P8" s="211">
        <f>O8*365</f>
        <v>993895</v>
      </c>
      <c r="Q8" s="49">
        <v>647</v>
      </c>
      <c r="R8" s="49">
        <v>1071</v>
      </c>
      <c r="S8" s="214">
        <f>R8*355</f>
        <v>380205</v>
      </c>
    </row>
    <row r="9" s="197" customFormat="1" spans="4:11">
      <c r="D9" s="197" t="s">
        <v>20</v>
      </c>
      <c r="K9" s="197" t="s">
        <v>20</v>
      </c>
    </row>
    <row r="10" s="197" customFormat="1" spans="4:13">
      <c r="D10" s="197" t="s">
        <v>21</v>
      </c>
      <c r="M10" s="197" t="s">
        <v>22</v>
      </c>
    </row>
  </sheetData>
  <mergeCells count="13">
    <mergeCell ref="A2:S2"/>
    <mergeCell ref="D3:M3"/>
    <mergeCell ref="E4:S4"/>
    <mergeCell ref="E5:G5"/>
    <mergeCell ref="H5:M5"/>
    <mergeCell ref="N5:S5"/>
    <mergeCell ref="H6:J6"/>
    <mergeCell ref="K6:M6"/>
    <mergeCell ref="N6:P6"/>
    <mergeCell ref="Q6:S6"/>
    <mergeCell ref="B4:B7"/>
    <mergeCell ref="C4:C7"/>
    <mergeCell ref="D4:D7"/>
  </mergeCell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UA2993"/>
  <sheetViews>
    <sheetView tabSelected="1" topLeftCell="A325" workbookViewId="0">
      <selection activeCell="K331" sqref="K331"/>
    </sheetView>
  </sheetViews>
  <sheetFormatPr defaultColWidth="9" defaultRowHeight="24.95" customHeight="1"/>
  <cols>
    <col min="1" max="1" width="5.125" style="28" customWidth="1"/>
    <col min="2" max="2" width="10.375" style="29" customWidth="1"/>
    <col min="3" max="3" width="12.375" style="29" customWidth="1"/>
    <col min="4" max="4" width="20.375" style="30" customWidth="1"/>
    <col min="5" max="5" width="6.875" style="31" customWidth="1"/>
    <col min="6" max="6" width="9.25" style="29" customWidth="1"/>
    <col min="7" max="7" width="9.625" style="29" customWidth="1"/>
    <col min="8" max="8" width="7.625" style="29" customWidth="1"/>
    <col min="9" max="9" width="9.625" style="31" customWidth="1"/>
    <col min="10" max="10" width="21.25" style="29" customWidth="1"/>
    <col min="11" max="11" width="20.25" style="29" customWidth="1"/>
    <col min="12" max="13" width="9" style="26"/>
    <col min="14" max="16381" width="9" style="24"/>
  </cols>
  <sheetData>
    <row r="1" s="24" customFormat="1" ht="33" customHeight="1" spans="1:13">
      <c r="A1" s="32" t="s">
        <v>23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26"/>
      <c r="M1" s="26"/>
    </row>
    <row r="2" s="24" customFormat="1" ht="33" customHeight="1" spans="1:13">
      <c r="A2" s="33" t="s">
        <v>24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26"/>
      <c r="M2" s="26"/>
    </row>
    <row r="3" s="24" customFormat="1" ht="32.1" customHeight="1" spans="1:13">
      <c r="A3" s="1" t="s">
        <v>25</v>
      </c>
      <c r="B3" s="2" t="s">
        <v>26</v>
      </c>
      <c r="C3" s="2" t="s">
        <v>27</v>
      </c>
      <c r="D3" s="3" t="s">
        <v>28</v>
      </c>
      <c r="E3" s="4" t="s">
        <v>29</v>
      </c>
      <c r="F3" s="2" t="s">
        <v>30</v>
      </c>
      <c r="G3" s="2" t="s">
        <v>31</v>
      </c>
      <c r="H3" s="2" t="s">
        <v>32</v>
      </c>
      <c r="I3" s="4" t="s">
        <v>33</v>
      </c>
      <c r="J3" s="2" t="s">
        <v>34</v>
      </c>
      <c r="K3" s="2"/>
      <c r="L3" s="15" t="s">
        <v>35</v>
      </c>
      <c r="M3" s="26"/>
    </row>
    <row r="4" s="25" customFormat="1" customHeight="1" spans="1:13">
      <c r="A4" s="5">
        <v>1</v>
      </c>
      <c r="B4" s="5" t="s">
        <v>36</v>
      </c>
      <c r="C4" s="6" t="s">
        <v>37</v>
      </c>
      <c r="D4" s="7" t="s">
        <v>38</v>
      </c>
      <c r="E4" s="8">
        <v>1</v>
      </c>
      <c r="F4" s="5" t="s">
        <v>39</v>
      </c>
      <c r="G4" s="5">
        <v>375</v>
      </c>
      <c r="H4" s="5"/>
      <c r="I4" s="16">
        <f t="shared" ref="I4:I34" si="0">G4*E4</f>
        <v>375</v>
      </c>
      <c r="J4" s="5" t="s">
        <v>40</v>
      </c>
      <c r="K4" s="5" t="s">
        <v>41</v>
      </c>
      <c r="L4" s="10"/>
      <c r="M4" s="52"/>
    </row>
    <row r="5" s="25" customFormat="1" customHeight="1" spans="1:13">
      <c r="A5" s="5">
        <v>2</v>
      </c>
      <c r="B5" s="5" t="s">
        <v>36</v>
      </c>
      <c r="C5" s="5" t="s">
        <v>42</v>
      </c>
      <c r="D5" s="9" t="s">
        <v>43</v>
      </c>
      <c r="E5" s="8">
        <v>2</v>
      </c>
      <c r="F5" s="5" t="s">
        <v>44</v>
      </c>
      <c r="G5" s="5">
        <v>365</v>
      </c>
      <c r="H5" s="5"/>
      <c r="I5" s="16">
        <f t="shared" si="0"/>
        <v>730</v>
      </c>
      <c r="J5" s="5" t="s">
        <v>40</v>
      </c>
      <c r="K5" s="5"/>
      <c r="L5" s="10"/>
      <c r="M5" s="52"/>
    </row>
    <row r="6" s="25" customFormat="1" customHeight="1" spans="1:13">
      <c r="A6" s="5">
        <v>3</v>
      </c>
      <c r="B6" s="5" t="s">
        <v>36</v>
      </c>
      <c r="C6" s="10" t="s">
        <v>45</v>
      </c>
      <c r="D6" s="10" t="s">
        <v>46</v>
      </c>
      <c r="E6" s="8">
        <v>1</v>
      </c>
      <c r="F6" s="5" t="s">
        <v>39</v>
      </c>
      <c r="G6" s="5">
        <v>375</v>
      </c>
      <c r="H6" s="5"/>
      <c r="I6" s="16">
        <f t="shared" si="0"/>
        <v>375</v>
      </c>
      <c r="J6" s="5" t="s">
        <v>40</v>
      </c>
      <c r="K6" s="5" t="s">
        <v>47</v>
      </c>
      <c r="L6" s="10"/>
      <c r="M6" s="52"/>
    </row>
    <row r="7" s="25" customFormat="1" customHeight="1" spans="1:13">
      <c r="A7" s="5">
        <v>4</v>
      </c>
      <c r="B7" s="5" t="s">
        <v>36</v>
      </c>
      <c r="C7" s="5" t="s">
        <v>48</v>
      </c>
      <c r="D7" s="9" t="s">
        <v>49</v>
      </c>
      <c r="E7" s="8">
        <v>2</v>
      </c>
      <c r="F7" s="5" t="s">
        <v>44</v>
      </c>
      <c r="G7" s="5">
        <v>365</v>
      </c>
      <c r="H7" s="5"/>
      <c r="I7" s="16">
        <f t="shared" si="0"/>
        <v>730</v>
      </c>
      <c r="J7" s="5" t="s">
        <v>40</v>
      </c>
      <c r="K7" s="5"/>
      <c r="L7" s="10"/>
      <c r="M7" s="52"/>
    </row>
    <row r="8" s="25" customFormat="1" customHeight="1" spans="1:13">
      <c r="A8" s="5">
        <v>5</v>
      </c>
      <c r="B8" s="5" t="s">
        <v>36</v>
      </c>
      <c r="C8" s="11" t="s">
        <v>50</v>
      </c>
      <c r="D8" s="9" t="s">
        <v>51</v>
      </c>
      <c r="E8" s="8">
        <v>2</v>
      </c>
      <c r="F8" s="5" t="s">
        <v>44</v>
      </c>
      <c r="G8" s="5">
        <v>365</v>
      </c>
      <c r="H8" s="5"/>
      <c r="I8" s="16">
        <f t="shared" si="0"/>
        <v>730</v>
      </c>
      <c r="J8" s="5" t="s">
        <v>40</v>
      </c>
      <c r="K8" s="5" t="s">
        <v>52</v>
      </c>
      <c r="L8" s="10"/>
      <c r="M8" s="52"/>
    </row>
    <row r="9" s="25" customFormat="1" customHeight="1" spans="1:13">
      <c r="A9" s="5">
        <v>6</v>
      </c>
      <c r="B9" s="5" t="s">
        <v>36</v>
      </c>
      <c r="C9" s="12" t="s">
        <v>53</v>
      </c>
      <c r="D9" s="13" t="s">
        <v>54</v>
      </c>
      <c r="E9" s="34">
        <v>1</v>
      </c>
      <c r="F9" s="12" t="s">
        <v>39</v>
      </c>
      <c r="G9" s="5">
        <v>375</v>
      </c>
      <c r="H9" s="5"/>
      <c r="I9" s="16">
        <f t="shared" si="0"/>
        <v>375</v>
      </c>
      <c r="J9" s="12" t="s">
        <v>55</v>
      </c>
      <c r="K9" s="5" t="s">
        <v>56</v>
      </c>
      <c r="L9" s="10"/>
      <c r="M9" s="52"/>
    </row>
    <row r="10" s="25" customFormat="1" customHeight="1" spans="1:13">
      <c r="A10" s="5">
        <v>7</v>
      </c>
      <c r="B10" s="5" t="s">
        <v>36</v>
      </c>
      <c r="C10" s="5" t="s">
        <v>57</v>
      </c>
      <c r="D10" s="9" t="s">
        <v>58</v>
      </c>
      <c r="E10" s="8">
        <v>1</v>
      </c>
      <c r="F10" s="5" t="s">
        <v>59</v>
      </c>
      <c r="G10" s="5">
        <v>355</v>
      </c>
      <c r="H10" s="5"/>
      <c r="I10" s="16">
        <f t="shared" si="0"/>
        <v>355</v>
      </c>
      <c r="J10" s="5" t="s">
        <v>60</v>
      </c>
      <c r="K10" s="5"/>
      <c r="L10" s="10"/>
      <c r="M10" s="52"/>
    </row>
    <row r="11" s="25" customFormat="1" customHeight="1" spans="1:13">
      <c r="A11" s="5">
        <v>8</v>
      </c>
      <c r="B11" s="5" t="s">
        <v>36</v>
      </c>
      <c r="C11" s="5" t="s">
        <v>61</v>
      </c>
      <c r="D11" s="9" t="s">
        <v>62</v>
      </c>
      <c r="E11" s="8">
        <v>1</v>
      </c>
      <c r="F11" s="5" t="s">
        <v>44</v>
      </c>
      <c r="G11" s="5">
        <v>365</v>
      </c>
      <c r="H11" s="5"/>
      <c r="I11" s="16">
        <f t="shared" si="0"/>
        <v>365</v>
      </c>
      <c r="J11" s="5" t="s">
        <v>60</v>
      </c>
      <c r="K11" s="5" t="s">
        <v>63</v>
      </c>
      <c r="L11" s="10"/>
      <c r="M11" s="52"/>
    </row>
    <row r="12" s="25" customFormat="1" customHeight="1" spans="1:13">
      <c r="A12" s="5">
        <v>9</v>
      </c>
      <c r="B12" s="5" t="s">
        <v>36</v>
      </c>
      <c r="C12" s="5" t="s">
        <v>64</v>
      </c>
      <c r="D12" s="9" t="s">
        <v>65</v>
      </c>
      <c r="E12" s="8">
        <v>2</v>
      </c>
      <c r="F12" s="5" t="s">
        <v>44</v>
      </c>
      <c r="G12" s="5">
        <v>365</v>
      </c>
      <c r="H12" s="5"/>
      <c r="I12" s="16">
        <f t="shared" si="0"/>
        <v>730</v>
      </c>
      <c r="J12" s="5" t="s">
        <v>60</v>
      </c>
      <c r="K12" s="5"/>
      <c r="L12" s="10"/>
      <c r="M12" s="52"/>
    </row>
    <row r="13" s="25" customFormat="1" customHeight="1" spans="1:13">
      <c r="A13" s="5">
        <v>10</v>
      </c>
      <c r="B13" s="5" t="s">
        <v>36</v>
      </c>
      <c r="C13" s="5" t="s">
        <v>66</v>
      </c>
      <c r="D13" s="9" t="s">
        <v>67</v>
      </c>
      <c r="E13" s="8">
        <v>2</v>
      </c>
      <c r="F13" s="5" t="s">
        <v>39</v>
      </c>
      <c r="G13" s="5">
        <v>375</v>
      </c>
      <c r="H13" s="5"/>
      <c r="I13" s="16">
        <f t="shared" si="0"/>
        <v>750</v>
      </c>
      <c r="J13" s="5" t="s">
        <v>60</v>
      </c>
      <c r="K13" s="5"/>
      <c r="L13" s="10"/>
      <c r="M13" s="52"/>
    </row>
    <row r="14" s="25" customFormat="1" customHeight="1" spans="1:13">
      <c r="A14" s="5">
        <v>11</v>
      </c>
      <c r="B14" s="5" t="s">
        <v>36</v>
      </c>
      <c r="C14" s="5" t="s">
        <v>68</v>
      </c>
      <c r="D14" s="9" t="s">
        <v>69</v>
      </c>
      <c r="E14" s="8">
        <v>1</v>
      </c>
      <c r="F14" s="5" t="s">
        <v>44</v>
      </c>
      <c r="G14" s="5">
        <v>365</v>
      </c>
      <c r="H14" s="5"/>
      <c r="I14" s="16">
        <f t="shared" si="0"/>
        <v>365</v>
      </c>
      <c r="J14" s="5" t="s">
        <v>60</v>
      </c>
      <c r="K14" s="5"/>
      <c r="L14" s="10"/>
      <c r="M14" s="52"/>
    </row>
    <row r="15" s="25" customFormat="1" customHeight="1" spans="1:13">
      <c r="A15" s="5">
        <v>12</v>
      </c>
      <c r="B15" s="5" t="s">
        <v>36</v>
      </c>
      <c r="C15" s="35" t="s">
        <v>70</v>
      </c>
      <c r="D15" s="36" t="s">
        <v>71</v>
      </c>
      <c r="E15" s="8">
        <v>2</v>
      </c>
      <c r="F15" s="35" t="s">
        <v>39</v>
      </c>
      <c r="G15" s="5">
        <v>375</v>
      </c>
      <c r="H15" s="5"/>
      <c r="I15" s="16">
        <f t="shared" si="0"/>
        <v>750</v>
      </c>
      <c r="J15" s="35" t="s">
        <v>72</v>
      </c>
      <c r="K15" s="5"/>
      <c r="L15" s="10"/>
      <c r="M15" s="52"/>
    </row>
    <row r="16" s="25" customFormat="1" customHeight="1" spans="1:13">
      <c r="A16" s="5">
        <v>13</v>
      </c>
      <c r="B16" s="5" t="s">
        <v>36</v>
      </c>
      <c r="C16" s="10" t="s">
        <v>73</v>
      </c>
      <c r="D16" s="37" t="s">
        <v>74</v>
      </c>
      <c r="E16" s="8">
        <v>1</v>
      </c>
      <c r="F16" s="38" t="s">
        <v>39</v>
      </c>
      <c r="G16" s="5">
        <v>375</v>
      </c>
      <c r="H16" s="5"/>
      <c r="I16" s="16">
        <f t="shared" si="0"/>
        <v>375</v>
      </c>
      <c r="J16" s="38" t="s">
        <v>75</v>
      </c>
      <c r="K16" s="5"/>
      <c r="L16" s="10"/>
      <c r="M16" s="52"/>
    </row>
    <row r="17" s="25" customFormat="1" customHeight="1" spans="1:13">
      <c r="A17" s="5">
        <v>14</v>
      </c>
      <c r="B17" s="5" t="s">
        <v>36</v>
      </c>
      <c r="C17" s="39" t="s">
        <v>76</v>
      </c>
      <c r="D17" s="215" t="s">
        <v>77</v>
      </c>
      <c r="E17" s="8">
        <v>1</v>
      </c>
      <c r="F17" s="5" t="s">
        <v>39</v>
      </c>
      <c r="G17" s="5">
        <v>375</v>
      </c>
      <c r="H17" s="5"/>
      <c r="I17" s="16">
        <f t="shared" si="0"/>
        <v>375</v>
      </c>
      <c r="J17" s="38" t="s">
        <v>75</v>
      </c>
      <c r="K17" s="5" t="s">
        <v>78</v>
      </c>
      <c r="L17" s="10"/>
      <c r="M17" s="52"/>
    </row>
    <row r="18" s="25" customFormat="1" customHeight="1" spans="1:13">
      <c r="A18" s="5">
        <v>15</v>
      </c>
      <c r="B18" s="5" t="s">
        <v>36</v>
      </c>
      <c r="C18" s="5" t="s">
        <v>79</v>
      </c>
      <c r="D18" s="216" t="s">
        <v>80</v>
      </c>
      <c r="E18" s="40">
        <v>1</v>
      </c>
      <c r="F18" s="5" t="s">
        <v>39</v>
      </c>
      <c r="G18" s="5">
        <v>375</v>
      </c>
      <c r="H18" s="5"/>
      <c r="I18" s="16">
        <f t="shared" si="0"/>
        <v>375</v>
      </c>
      <c r="J18" s="5" t="s">
        <v>81</v>
      </c>
      <c r="K18" s="5"/>
      <c r="L18" s="10"/>
      <c r="M18" s="52"/>
    </row>
    <row r="19" s="25" customFormat="1" customHeight="1" spans="1:13">
      <c r="A19" s="5">
        <v>16</v>
      </c>
      <c r="B19" s="5" t="s">
        <v>36</v>
      </c>
      <c r="C19" s="41" t="s">
        <v>82</v>
      </c>
      <c r="D19" s="217" t="s">
        <v>83</v>
      </c>
      <c r="E19" s="42">
        <v>1</v>
      </c>
      <c r="F19" s="12" t="s">
        <v>44</v>
      </c>
      <c r="G19" s="5">
        <v>365</v>
      </c>
      <c r="H19" s="5"/>
      <c r="I19" s="16">
        <f t="shared" si="0"/>
        <v>365</v>
      </c>
      <c r="J19" s="12" t="s">
        <v>55</v>
      </c>
      <c r="K19" s="5"/>
      <c r="L19" s="10"/>
      <c r="M19" s="52"/>
    </row>
    <row r="20" s="25" customFormat="1" customHeight="1" spans="1:13">
      <c r="A20" s="5">
        <v>17</v>
      </c>
      <c r="B20" s="5" t="s">
        <v>36</v>
      </c>
      <c r="C20" s="41" t="s">
        <v>84</v>
      </c>
      <c r="D20" s="217" t="s">
        <v>85</v>
      </c>
      <c r="E20" s="42">
        <v>2</v>
      </c>
      <c r="F20" s="41" t="s">
        <v>44</v>
      </c>
      <c r="G20" s="5">
        <v>365</v>
      </c>
      <c r="H20" s="5"/>
      <c r="I20" s="16">
        <f t="shared" si="0"/>
        <v>730</v>
      </c>
      <c r="J20" s="12" t="s">
        <v>55</v>
      </c>
      <c r="K20" s="5"/>
      <c r="L20" s="10"/>
      <c r="M20" s="52"/>
    </row>
    <row r="21" s="25" customFormat="1" customHeight="1" spans="1:13">
      <c r="A21" s="5">
        <v>18</v>
      </c>
      <c r="B21" s="5" t="s">
        <v>36</v>
      </c>
      <c r="C21" s="43" t="s">
        <v>86</v>
      </c>
      <c r="D21" s="218" t="s">
        <v>87</v>
      </c>
      <c r="E21" s="42">
        <v>1</v>
      </c>
      <c r="F21" s="12" t="s">
        <v>39</v>
      </c>
      <c r="G21" s="5">
        <v>375</v>
      </c>
      <c r="H21" s="5"/>
      <c r="I21" s="16">
        <f t="shared" si="0"/>
        <v>375</v>
      </c>
      <c r="J21" s="12" t="s">
        <v>88</v>
      </c>
      <c r="K21" s="5"/>
      <c r="L21" s="10"/>
      <c r="M21" s="52"/>
    </row>
    <row r="22" s="25" customFormat="1" customHeight="1" spans="1:13">
      <c r="A22" s="5">
        <v>19</v>
      </c>
      <c r="B22" s="5" t="s">
        <v>36</v>
      </c>
      <c r="C22" s="44" t="s">
        <v>89</v>
      </c>
      <c r="D22" s="219" t="s">
        <v>90</v>
      </c>
      <c r="E22" s="8">
        <v>2</v>
      </c>
      <c r="F22" s="5" t="s">
        <v>44</v>
      </c>
      <c r="G22" s="5">
        <v>365</v>
      </c>
      <c r="H22" s="5"/>
      <c r="I22" s="16">
        <f t="shared" si="0"/>
        <v>730</v>
      </c>
      <c r="J22" s="12" t="s">
        <v>91</v>
      </c>
      <c r="K22" s="5"/>
      <c r="L22" s="10"/>
      <c r="M22" s="52"/>
    </row>
    <row r="23" s="25" customFormat="1" customHeight="1" spans="1:13">
      <c r="A23" s="5">
        <v>20</v>
      </c>
      <c r="B23" s="5" t="s">
        <v>36</v>
      </c>
      <c r="C23" s="41" t="s">
        <v>92</v>
      </c>
      <c r="D23" s="13" t="s">
        <v>93</v>
      </c>
      <c r="E23" s="44">
        <v>1</v>
      </c>
      <c r="F23" s="44" t="s">
        <v>39</v>
      </c>
      <c r="G23" s="5">
        <v>375</v>
      </c>
      <c r="H23" s="5"/>
      <c r="I23" s="16">
        <f t="shared" si="0"/>
        <v>375</v>
      </c>
      <c r="J23" s="12" t="s">
        <v>94</v>
      </c>
      <c r="K23" s="5"/>
      <c r="L23" s="10"/>
      <c r="M23" s="52"/>
    </row>
    <row r="24" s="25" customFormat="1" customHeight="1" spans="1:13">
      <c r="A24" s="5">
        <v>21</v>
      </c>
      <c r="B24" s="5" t="s">
        <v>36</v>
      </c>
      <c r="C24" s="44" t="s">
        <v>95</v>
      </c>
      <c r="D24" s="219" t="s">
        <v>96</v>
      </c>
      <c r="E24" s="8">
        <v>4</v>
      </c>
      <c r="F24" s="5" t="s">
        <v>44</v>
      </c>
      <c r="G24" s="5">
        <v>365</v>
      </c>
      <c r="H24" s="5"/>
      <c r="I24" s="16">
        <f t="shared" si="0"/>
        <v>1460</v>
      </c>
      <c r="J24" s="12" t="s">
        <v>94</v>
      </c>
      <c r="K24" s="5"/>
      <c r="L24" s="10"/>
      <c r="M24" s="52"/>
    </row>
    <row r="25" s="25" customFormat="1" customHeight="1" spans="1:13">
      <c r="A25" s="5">
        <v>22</v>
      </c>
      <c r="B25" s="5" t="s">
        <v>36</v>
      </c>
      <c r="C25" s="12" t="s">
        <v>97</v>
      </c>
      <c r="D25" s="10" t="s">
        <v>98</v>
      </c>
      <c r="E25" s="44">
        <v>1</v>
      </c>
      <c r="F25" s="44" t="s">
        <v>44</v>
      </c>
      <c r="G25" s="5">
        <v>365</v>
      </c>
      <c r="H25" s="5"/>
      <c r="I25" s="16">
        <f t="shared" si="0"/>
        <v>365</v>
      </c>
      <c r="J25" s="12" t="s">
        <v>99</v>
      </c>
      <c r="K25" s="5" t="s">
        <v>100</v>
      </c>
      <c r="L25" s="10"/>
      <c r="M25" s="52"/>
    </row>
    <row r="26" s="25" customFormat="1" customHeight="1" spans="1:13">
      <c r="A26" s="5">
        <v>23</v>
      </c>
      <c r="B26" s="5" t="s">
        <v>36</v>
      </c>
      <c r="C26" s="45" t="s">
        <v>101</v>
      </c>
      <c r="D26" s="220" t="s">
        <v>102</v>
      </c>
      <c r="E26" s="44">
        <v>2</v>
      </c>
      <c r="F26" s="44" t="s">
        <v>39</v>
      </c>
      <c r="G26" s="5">
        <v>375</v>
      </c>
      <c r="H26" s="5"/>
      <c r="I26" s="16">
        <f t="shared" si="0"/>
        <v>750</v>
      </c>
      <c r="J26" s="12" t="s">
        <v>103</v>
      </c>
      <c r="K26" s="5"/>
      <c r="L26" s="10"/>
      <c r="M26" s="52"/>
    </row>
    <row r="27" s="25" customFormat="1" customHeight="1" spans="1:13">
      <c r="A27" s="5">
        <v>24</v>
      </c>
      <c r="B27" s="5" t="s">
        <v>36</v>
      </c>
      <c r="C27" s="45" t="s">
        <v>104</v>
      </c>
      <c r="D27" s="220" t="s">
        <v>105</v>
      </c>
      <c r="E27" s="44">
        <v>2</v>
      </c>
      <c r="F27" s="44" t="s">
        <v>39</v>
      </c>
      <c r="G27" s="5">
        <v>375</v>
      </c>
      <c r="H27" s="5"/>
      <c r="I27" s="16">
        <f t="shared" si="0"/>
        <v>750</v>
      </c>
      <c r="J27" s="12" t="s">
        <v>103</v>
      </c>
      <c r="K27" s="5"/>
      <c r="L27" s="10"/>
      <c r="M27" s="52"/>
    </row>
    <row r="28" s="25" customFormat="1" customHeight="1" spans="1:13">
      <c r="A28" s="5">
        <v>25</v>
      </c>
      <c r="B28" s="5" t="s">
        <v>36</v>
      </c>
      <c r="C28" s="11" t="s">
        <v>106</v>
      </c>
      <c r="D28" s="44" t="s">
        <v>107</v>
      </c>
      <c r="E28" s="44">
        <v>1</v>
      </c>
      <c r="F28" s="44" t="s">
        <v>44</v>
      </c>
      <c r="G28" s="5">
        <v>365</v>
      </c>
      <c r="H28" s="5"/>
      <c r="I28" s="16">
        <f t="shared" si="0"/>
        <v>365</v>
      </c>
      <c r="J28" s="12" t="s">
        <v>103</v>
      </c>
      <c r="K28" s="5" t="s">
        <v>108</v>
      </c>
      <c r="L28" s="10"/>
      <c r="M28" s="52"/>
    </row>
    <row r="29" s="25" customFormat="1" customHeight="1" spans="1:13">
      <c r="A29" s="5">
        <v>26</v>
      </c>
      <c r="B29" s="5" t="s">
        <v>36</v>
      </c>
      <c r="C29" s="10" t="s">
        <v>109</v>
      </c>
      <c r="D29" s="218" t="s">
        <v>110</v>
      </c>
      <c r="E29" s="10">
        <v>2</v>
      </c>
      <c r="F29" s="10" t="s">
        <v>44</v>
      </c>
      <c r="G29" s="5">
        <v>365</v>
      </c>
      <c r="H29" s="5"/>
      <c r="I29" s="16">
        <f t="shared" si="0"/>
        <v>730</v>
      </c>
      <c r="J29" s="12" t="s">
        <v>111</v>
      </c>
      <c r="K29" s="5"/>
      <c r="L29" s="10"/>
      <c r="M29" s="52"/>
    </row>
    <row r="30" s="25" customFormat="1" customHeight="1" spans="1:13">
      <c r="A30" s="5">
        <v>27</v>
      </c>
      <c r="B30" s="46" t="s">
        <v>36</v>
      </c>
      <c r="C30" s="47" t="s">
        <v>112</v>
      </c>
      <c r="D30" s="47" t="s">
        <v>113</v>
      </c>
      <c r="E30" s="48">
        <v>1</v>
      </c>
      <c r="F30" s="48" t="s">
        <v>59</v>
      </c>
      <c r="G30" s="46">
        <v>355</v>
      </c>
      <c r="H30" s="46"/>
      <c r="I30" s="53">
        <f t="shared" si="0"/>
        <v>355</v>
      </c>
      <c r="J30" s="54" t="s">
        <v>111</v>
      </c>
      <c r="K30" s="46" t="s">
        <v>114</v>
      </c>
      <c r="L30" s="10"/>
      <c r="M30" s="52"/>
    </row>
    <row r="31" s="25" customFormat="1" customHeight="1" spans="1:13">
      <c r="A31" s="5">
        <v>28</v>
      </c>
      <c r="B31" s="5" t="s">
        <v>36</v>
      </c>
      <c r="C31" s="10" t="s">
        <v>115</v>
      </c>
      <c r="D31" s="218" t="s">
        <v>116</v>
      </c>
      <c r="E31" s="10">
        <v>2</v>
      </c>
      <c r="F31" s="10" t="s">
        <v>39</v>
      </c>
      <c r="G31" s="5">
        <v>375</v>
      </c>
      <c r="H31" s="10"/>
      <c r="I31" s="16">
        <f t="shared" si="0"/>
        <v>750</v>
      </c>
      <c r="J31" s="10" t="s">
        <v>117</v>
      </c>
      <c r="K31" s="10"/>
      <c r="L31" s="10"/>
      <c r="M31" s="52"/>
    </row>
    <row r="32" s="25" customFormat="1" customHeight="1" spans="1:13">
      <c r="A32" s="5">
        <v>29</v>
      </c>
      <c r="B32" s="5" t="s">
        <v>36</v>
      </c>
      <c r="C32" s="10" t="s">
        <v>118</v>
      </c>
      <c r="D32" s="218" t="s">
        <v>119</v>
      </c>
      <c r="E32" s="10">
        <v>1</v>
      </c>
      <c r="F32" s="10" t="s">
        <v>39</v>
      </c>
      <c r="G32" s="5">
        <v>375</v>
      </c>
      <c r="H32" s="10"/>
      <c r="I32" s="16">
        <f t="shared" si="0"/>
        <v>375</v>
      </c>
      <c r="J32" s="10" t="s">
        <v>120</v>
      </c>
      <c r="K32" s="10"/>
      <c r="L32" s="10"/>
      <c r="M32" s="52"/>
    </row>
    <row r="33" s="25" customFormat="1" customHeight="1" spans="1:13">
      <c r="A33" s="5">
        <v>30</v>
      </c>
      <c r="B33" s="49" t="s">
        <v>36</v>
      </c>
      <c r="C33" s="44" t="s">
        <v>121</v>
      </c>
      <c r="D33" s="220" t="s">
        <v>122</v>
      </c>
      <c r="E33" s="49">
        <v>2</v>
      </c>
      <c r="F33" s="49" t="s">
        <v>39</v>
      </c>
      <c r="G33" s="5">
        <v>375</v>
      </c>
      <c r="H33" s="49"/>
      <c r="I33" s="16">
        <f t="shared" si="0"/>
        <v>750</v>
      </c>
      <c r="J33" s="49" t="s">
        <v>123</v>
      </c>
      <c r="K33" s="10"/>
      <c r="L33" s="10"/>
      <c r="M33" s="52"/>
    </row>
    <row r="34" s="25" customFormat="1" customHeight="1" spans="1:13">
      <c r="A34" s="5">
        <v>31</v>
      </c>
      <c r="B34" s="49" t="s">
        <v>36</v>
      </c>
      <c r="C34" s="44" t="s">
        <v>66</v>
      </c>
      <c r="D34" s="220" t="s">
        <v>124</v>
      </c>
      <c r="E34" s="49">
        <v>2</v>
      </c>
      <c r="F34" s="49" t="s">
        <v>39</v>
      </c>
      <c r="G34" s="5">
        <v>375</v>
      </c>
      <c r="H34" s="49"/>
      <c r="I34" s="16">
        <f t="shared" si="0"/>
        <v>750</v>
      </c>
      <c r="J34" s="49" t="s">
        <v>123</v>
      </c>
      <c r="K34" s="10"/>
      <c r="L34" s="10"/>
      <c r="M34" s="52"/>
    </row>
    <row r="35" s="25" customFormat="1" customHeight="1" spans="1:13">
      <c r="A35" s="5">
        <v>32</v>
      </c>
      <c r="B35" s="5" t="s">
        <v>125</v>
      </c>
      <c r="C35" s="5" t="s">
        <v>126</v>
      </c>
      <c r="D35" s="9" t="s">
        <v>127</v>
      </c>
      <c r="E35" s="8">
        <v>1</v>
      </c>
      <c r="F35" s="5" t="s">
        <v>44</v>
      </c>
      <c r="G35" s="5">
        <v>365</v>
      </c>
      <c r="H35" s="5"/>
      <c r="I35" s="16">
        <f t="shared" ref="I35:I66" si="1">G35*E35</f>
        <v>365</v>
      </c>
      <c r="J35" s="5" t="s">
        <v>128</v>
      </c>
      <c r="K35" s="5"/>
      <c r="L35" s="10"/>
      <c r="M35" s="52"/>
    </row>
    <row r="36" s="25" customFormat="1" customHeight="1" spans="1:13">
      <c r="A36" s="5">
        <v>33</v>
      </c>
      <c r="B36" s="5" t="s">
        <v>125</v>
      </c>
      <c r="C36" s="5" t="s">
        <v>129</v>
      </c>
      <c r="D36" s="9" t="s">
        <v>130</v>
      </c>
      <c r="E36" s="8">
        <v>2</v>
      </c>
      <c r="F36" s="5" t="s">
        <v>44</v>
      </c>
      <c r="G36" s="5">
        <v>365</v>
      </c>
      <c r="H36" s="5"/>
      <c r="I36" s="16">
        <f t="shared" si="1"/>
        <v>730</v>
      </c>
      <c r="J36" s="5" t="s">
        <v>128</v>
      </c>
      <c r="K36" s="5"/>
      <c r="L36" s="10"/>
      <c r="M36" s="52"/>
    </row>
    <row r="37" s="25" customFormat="1" customHeight="1" spans="1:13">
      <c r="A37" s="5">
        <v>34</v>
      </c>
      <c r="B37" s="5" t="s">
        <v>125</v>
      </c>
      <c r="C37" s="5" t="s">
        <v>131</v>
      </c>
      <c r="D37" s="9" t="s">
        <v>132</v>
      </c>
      <c r="E37" s="8">
        <v>2</v>
      </c>
      <c r="F37" s="5" t="s">
        <v>44</v>
      </c>
      <c r="G37" s="5">
        <v>365</v>
      </c>
      <c r="H37" s="5"/>
      <c r="I37" s="16">
        <f t="shared" si="1"/>
        <v>730</v>
      </c>
      <c r="J37" s="5" t="s">
        <v>128</v>
      </c>
      <c r="K37" s="5"/>
      <c r="L37" s="10"/>
      <c r="M37" s="52"/>
    </row>
    <row r="38" s="25" customFormat="1" customHeight="1" spans="1:13">
      <c r="A38" s="5">
        <v>35</v>
      </c>
      <c r="B38" s="5" t="s">
        <v>125</v>
      </c>
      <c r="C38" s="5" t="s">
        <v>133</v>
      </c>
      <c r="D38" s="9" t="s">
        <v>134</v>
      </c>
      <c r="E38" s="8">
        <v>4</v>
      </c>
      <c r="F38" s="5" t="s">
        <v>44</v>
      </c>
      <c r="G38" s="5">
        <v>365</v>
      </c>
      <c r="H38" s="5"/>
      <c r="I38" s="16">
        <f t="shared" si="1"/>
        <v>1460</v>
      </c>
      <c r="J38" s="5" t="s">
        <v>128</v>
      </c>
      <c r="K38" s="5" t="s">
        <v>135</v>
      </c>
      <c r="L38" s="10"/>
      <c r="M38" s="52"/>
    </row>
    <row r="39" s="25" customFormat="1" customHeight="1" spans="1:13">
      <c r="A39" s="5">
        <v>36</v>
      </c>
      <c r="B39" s="5" t="s">
        <v>125</v>
      </c>
      <c r="C39" s="5" t="s">
        <v>136</v>
      </c>
      <c r="D39" s="9" t="s">
        <v>137</v>
      </c>
      <c r="E39" s="8">
        <v>2</v>
      </c>
      <c r="F39" s="5" t="s">
        <v>44</v>
      </c>
      <c r="G39" s="5">
        <v>365</v>
      </c>
      <c r="H39" s="5"/>
      <c r="I39" s="16">
        <f t="shared" si="1"/>
        <v>730</v>
      </c>
      <c r="J39" s="5" t="s">
        <v>128</v>
      </c>
      <c r="K39" s="5"/>
      <c r="L39" s="10"/>
      <c r="M39" s="52"/>
    </row>
    <row r="40" s="25" customFormat="1" customHeight="1" spans="1:13">
      <c r="A40" s="5">
        <v>37</v>
      </c>
      <c r="B40" s="5" t="s">
        <v>125</v>
      </c>
      <c r="C40" s="5" t="s">
        <v>138</v>
      </c>
      <c r="D40" s="9" t="s">
        <v>139</v>
      </c>
      <c r="E40" s="8">
        <v>2</v>
      </c>
      <c r="F40" s="5" t="s">
        <v>39</v>
      </c>
      <c r="G40" s="5">
        <v>375</v>
      </c>
      <c r="H40" s="5"/>
      <c r="I40" s="16">
        <f t="shared" si="1"/>
        <v>750</v>
      </c>
      <c r="J40" s="5" t="s">
        <v>128</v>
      </c>
      <c r="K40" s="5" t="s">
        <v>140</v>
      </c>
      <c r="L40" s="10"/>
      <c r="M40" s="52"/>
    </row>
    <row r="41" s="25" customFormat="1" customHeight="1" spans="1:13">
      <c r="A41" s="5">
        <v>38</v>
      </c>
      <c r="B41" s="5" t="s">
        <v>125</v>
      </c>
      <c r="C41" s="5" t="s">
        <v>141</v>
      </c>
      <c r="D41" s="9" t="s">
        <v>142</v>
      </c>
      <c r="E41" s="8">
        <v>1</v>
      </c>
      <c r="F41" s="5" t="s">
        <v>39</v>
      </c>
      <c r="G41" s="5">
        <v>375</v>
      </c>
      <c r="H41" s="5"/>
      <c r="I41" s="16">
        <f t="shared" si="1"/>
        <v>375</v>
      </c>
      <c r="J41" s="5" t="s">
        <v>128</v>
      </c>
      <c r="K41" s="5" t="s">
        <v>143</v>
      </c>
      <c r="L41" s="10"/>
      <c r="M41" s="52"/>
    </row>
    <row r="42" s="25" customFormat="1" customHeight="1" spans="1:13">
      <c r="A42" s="5">
        <v>39</v>
      </c>
      <c r="B42" s="5" t="s">
        <v>125</v>
      </c>
      <c r="C42" s="5" t="s">
        <v>144</v>
      </c>
      <c r="D42" s="9" t="s">
        <v>145</v>
      </c>
      <c r="E42" s="8">
        <v>3</v>
      </c>
      <c r="F42" s="5" t="s">
        <v>39</v>
      </c>
      <c r="G42" s="5">
        <v>375</v>
      </c>
      <c r="H42" s="5"/>
      <c r="I42" s="16">
        <f t="shared" si="1"/>
        <v>1125</v>
      </c>
      <c r="J42" s="5" t="s">
        <v>128</v>
      </c>
      <c r="K42" s="5"/>
      <c r="L42" s="10"/>
      <c r="M42" s="52"/>
    </row>
    <row r="43" s="25" customFormat="1" customHeight="1" spans="1:13">
      <c r="A43" s="5">
        <v>40</v>
      </c>
      <c r="B43" s="5" t="s">
        <v>125</v>
      </c>
      <c r="C43" s="5" t="s">
        <v>146</v>
      </c>
      <c r="D43" s="9" t="s">
        <v>147</v>
      </c>
      <c r="E43" s="8">
        <v>1</v>
      </c>
      <c r="F43" s="5" t="s">
        <v>44</v>
      </c>
      <c r="G43" s="5">
        <v>365</v>
      </c>
      <c r="H43" s="5"/>
      <c r="I43" s="16">
        <f t="shared" si="1"/>
        <v>365</v>
      </c>
      <c r="J43" s="5" t="s">
        <v>128</v>
      </c>
      <c r="K43" s="5"/>
      <c r="L43" s="10"/>
      <c r="M43" s="52"/>
    </row>
    <row r="44" s="25" customFormat="1" customHeight="1" spans="1:13">
      <c r="A44" s="5">
        <v>41</v>
      </c>
      <c r="B44" s="5" t="s">
        <v>125</v>
      </c>
      <c r="C44" s="5" t="s">
        <v>148</v>
      </c>
      <c r="D44" s="9" t="s">
        <v>149</v>
      </c>
      <c r="E44" s="8">
        <v>1</v>
      </c>
      <c r="F44" s="5" t="s">
        <v>44</v>
      </c>
      <c r="G44" s="5">
        <v>365</v>
      </c>
      <c r="H44" s="5"/>
      <c r="I44" s="16">
        <f t="shared" si="1"/>
        <v>365</v>
      </c>
      <c r="J44" s="5" t="s">
        <v>128</v>
      </c>
      <c r="K44" s="5" t="s">
        <v>150</v>
      </c>
      <c r="L44" s="10"/>
      <c r="M44" s="52"/>
    </row>
    <row r="45" s="25" customFormat="1" customHeight="1" spans="1:13">
      <c r="A45" s="5">
        <v>42</v>
      </c>
      <c r="B45" s="5" t="s">
        <v>125</v>
      </c>
      <c r="C45" s="5" t="s">
        <v>151</v>
      </c>
      <c r="D45" s="9" t="s">
        <v>152</v>
      </c>
      <c r="E45" s="8">
        <v>2</v>
      </c>
      <c r="F45" s="5" t="s">
        <v>44</v>
      </c>
      <c r="G45" s="5">
        <v>365</v>
      </c>
      <c r="H45" s="5"/>
      <c r="I45" s="16">
        <f t="shared" si="1"/>
        <v>730</v>
      </c>
      <c r="J45" s="5" t="s">
        <v>128</v>
      </c>
      <c r="K45" s="5" t="s">
        <v>153</v>
      </c>
      <c r="L45" s="10"/>
      <c r="M45" s="52"/>
    </row>
    <row r="46" s="25" customFormat="1" customHeight="1" spans="1:13">
      <c r="A46" s="5">
        <v>43</v>
      </c>
      <c r="B46" s="5" t="s">
        <v>125</v>
      </c>
      <c r="C46" s="5" t="s">
        <v>154</v>
      </c>
      <c r="D46" s="9" t="s">
        <v>155</v>
      </c>
      <c r="E46" s="8">
        <v>2</v>
      </c>
      <c r="F46" s="5" t="s">
        <v>44</v>
      </c>
      <c r="G46" s="5">
        <v>365</v>
      </c>
      <c r="H46" s="5"/>
      <c r="I46" s="16">
        <f t="shared" si="1"/>
        <v>730</v>
      </c>
      <c r="J46" s="5" t="s">
        <v>128</v>
      </c>
      <c r="K46" s="5"/>
      <c r="L46" s="10"/>
      <c r="M46" s="52"/>
    </row>
    <row r="47" s="25" customFormat="1" customHeight="1" spans="1:13">
      <c r="A47" s="5">
        <v>44</v>
      </c>
      <c r="B47" s="5" t="s">
        <v>125</v>
      </c>
      <c r="C47" s="5" t="s">
        <v>156</v>
      </c>
      <c r="D47" s="9" t="s">
        <v>157</v>
      </c>
      <c r="E47" s="8">
        <v>1</v>
      </c>
      <c r="F47" s="5" t="s">
        <v>39</v>
      </c>
      <c r="G47" s="5">
        <v>375</v>
      </c>
      <c r="H47" s="5"/>
      <c r="I47" s="16">
        <f t="shared" si="1"/>
        <v>375</v>
      </c>
      <c r="J47" s="5" t="s">
        <v>128</v>
      </c>
      <c r="K47" s="5" t="s">
        <v>158</v>
      </c>
      <c r="L47" s="10"/>
      <c r="M47" s="52"/>
    </row>
    <row r="48" s="25" customFormat="1" customHeight="1" spans="1:13">
      <c r="A48" s="5">
        <v>45</v>
      </c>
      <c r="B48" s="5" t="s">
        <v>125</v>
      </c>
      <c r="C48" s="5" t="s">
        <v>159</v>
      </c>
      <c r="D48" s="9" t="s">
        <v>160</v>
      </c>
      <c r="E48" s="8">
        <v>2</v>
      </c>
      <c r="F48" s="5" t="s">
        <v>44</v>
      </c>
      <c r="G48" s="5">
        <v>365</v>
      </c>
      <c r="H48" s="5"/>
      <c r="I48" s="16">
        <f t="shared" si="1"/>
        <v>730</v>
      </c>
      <c r="J48" s="5" t="s">
        <v>128</v>
      </c>
      <c r="K48" s="5"/>
      <c r="L48" s="10"/>
      <c r="M48" s="52"/>
    </row>
    <row r="49" s="25" customFormat="1" customHeight="1" spans="1:13">
      <c r="A49" s="5">
        <v>46</v>
      </c>
      <c r="B49" s="5" t="s">
        <v>125</v>
      </c>
      <c r="C49" s="5" t="s">
        <v>161</v>
      </c>
      <c r="D49" s="9" t="s">
        <v>162</v>
      </c>
      <c r="E49" s="8">
        <v>1</v>
      </c>
      <c r="F49" s="5" t="s">
        <v>44</v>
      </c>
      <c r="G49" s="5">
        <v>365</v>
      </c>
      <c r="H49" s="5"/>
      <c r="I49" s="16">
        <f t="shared" si="1"/>
        <v>365</v>
      </c>
      <c r="J49" s="5" t="s">
        <v>128</v>
      </c>
      <c r="K49" s="5"/>
      <c r="L49" s="10"/>
      <c r="M49" s="52"/>
    </row>
    <row r="50" s="25" customFormat="1" customHeight="1" spans="1:13">
      <c r="A50" s="5">
        <v>47</v>
      </c>
      <c r="B50" s="5" t="s">
        <v>125</v>
      </c>
      <c r="C50" s="5" t="s">
        <v>163</v>
      </c>
      <c r="D50" s="9" t="s">
        <v>164</v>
      </c>
      <c r="E50" s="8">
        <v>2</v>
      </c>
      <c r="F50" s="5" t="s">
        <v>39</v>
      </c>
      <c r="G50" s="5">
        <v>375</v>
      </c>
      <c r="H50" s="5"/>
      <c r="I50" s="16">
        <f t="shared" si="1"/>
        <v>750</v>
      </c>
      <c r="J50" s="5" t="s">
        <v>128</v>
      </c>
      <c r="K50" s="5"/>
      <c r="L50" s="10"/>
      <c r="M50" s="52"/>
    </row>
    <row r="51" s="25" customFormat="1" customHeight="1" spans="1:13">
      <c r="A51" s="5">
        <v>48</v>
      </c>
      <c r="B51" s="5" t="s">
        <v>125</v>
      </c>
      <c r="C51" s="5" t="s">
        <v>165</v>
      </c>
      <c r="D51" s="9" t="s">
        <v>166</v>
      </c>
      <c r="E51" s="8">
        <v>1</v>
      </c>
      <c r="F51" s="5" t="s">
        <v>44</v>
      </c>
      <c r="G51" s="5">
        <v>365</v>
      </c>
      <c r="H51" s="5"/>
      <c r="I51" s="16">
        <f t="shared" si="1"/>
        <v>365</v>
      </c>
      <c r="J51" s="5" t="s">
        <v>128</v>
      </c>
      <c r="K51" s="5" t="s">
        <v>167</v>
      </c>
      <c r="L51" s="10"/>
      <c r="M51" s="52"/>
    </row>
    <row r="52" s="25" customFormat="1" customHeight="1" spans="1:13">
      <c r="A52" s="5">
        <v>49</v>
      </c>
      <c r="B52" s="5" t="s">
        <v>125</v>
      </c>
      <c r="C52" s="50" t="s">
        <v>168</v>
      </c>
      <c r="D52" s="51" t="s">
        <v>169</v>
      </c>
      <c r="E52" s="8">
        <v>1</v>
      </c>
      <c r="F52" s="5" t="s">
        <v>44</v>
      </c>
      <c r="G52" s="5">
        <v>365</v>
      </c>
      <c r="H52" s="5"/>
      <c r="I52" s="16">
        <f t="shared" si="1"/>
        <v>365</v>
      </c>
      <c r="J52" s="5" t="s">
        <v>128</v>
      </c>
      <c r="K52" s="5" t="s">
        <v>170</v>
      </c>
      <c r="L52" s="10"/>
      <c r="M52" s="52"/>
    </row>
    <row r="53" s="25" customFormat="1" customHeight="1" spans="1:13">
      <c r="A53" s="5">
        <v>50</v>
      </c>
      <c r="B53" s="5" t="s">
        <v>125</v>
      </c>
      <c r="C53" s="5" t="s">
        <v>171</v>
      </c>
      <c r="D53" s="9" t="s">
        <v>172</v>
      </c>
      <c r="E53" s="8">
        <v>2</v>
      </c>
      <c r="F53" s="5" t="s">
        <v>173</v>
      </c>
      <c r="G53" s="5">
        <v>385</v>
      </c>
      <c r="H53" s="5"/>
      <c r="I53" s="16">
        <f t="shared" si="1"/>
        <v>770</v>
      </c>
      <c r="J53" s="5" t="s">
        <v>128</v>
      </c>
      <c r="K53" s="5"/>
      <c r="L53" s="10"/>
      <c r="M53" s="52"/>
    </row>
    <row r="54" s="25" customFormat="1" customHeight="1" spans="1:13">
      <c r="A54" s="5">
        <v>51</v>
      </c>
      <c r="B54" s="5" t="s">
        <v>125</v>
      </c>
      <c r="C54" s="5" t="s">
        <v>174</v>
      </c>
      <c r="D54" s="9" t="s">
        <v>175</v>
      </c>
      <c r="E54" s="8">
        <v>1</v>
      </c>
      <c r="F54" s="5" t="s">
        <v>44</v>
      </c>
      <c r="G54" s="5">
        <v>365</v>
      </c>
      <c r="H54" s="5"/>
      <c r="I54" s="16">
        <f t="shared" si="1"/>
        <v>365</v>
      </c>
      <c r="J54" s="5" t="s">
        <v>128</v>
      </c>
      <c r="K54" s="5"/>
      <c r="L54" s="10"/>
      <c r="M54" s="52"/>
    </row>
    <row r="55" s="25" customFormat="1" customHeight="1" spans="1:13">
      <c r="A55" s="5">
        <v>52</v>
      </c>
      <c r="B55" s="5" t="s">
        <v>125</v>
      </c>
      <c r="C55" s="5" t="s">
        <v>176</v>
      </c>
      <c r="D55" s="9" t="s">
        <v>177</v>
      </c>
      <c r="E55" s="8">
        <v>2</v>
      </c>
      <c r="F55" s="5" t="s">
        <v>44</v>
      </c>
      <c r="G55" s="5">
        <v>365</v>
      </c>
      <c r="H55" s="5"/>
      <c r="I55" s="16">
        <f t="shared" si="1"/>
        <v>730</v>
      </c>
      <c r="J55" s="5" t="s">
        <v>128</v>
      </c>
      <c r="K55" s="5"/>
      <c r="L55" s="10"/>
      <c r="M55" s="52"/>
    </row>
    <row r="56" s="25" customFormat="1" customHeight="1" spans="1:13">
      <c r="A56" s="5">
        <v>53</v>
      </c>
      <c r="B56" s="5" t="s">
        <v>125</v>
      </c>
      <c r="C56" s="5" t="s">
        <v>178</v>
      </c>
      <c r="D56" s="9" t="s">
        <v>179</v>
      </c>
      <c r="E56" s="8">
        <v>1</v>
      </c>
      <c r="F56" s="5" t="s">
        <v>44</v>
      </c>
      <c r="G56" s="5">
        <v>365</v>
      </c>
      <c r="H56" s="5"/>
      <c r="I56" s="16">
        <f t="shared" si="1"/>
        <v>365</v>
      </c>
      <c r="J56" s="5" t="s">
        <v>128</v>
      </c>
      <c r="K56" s="5"/>
      <c r="L56" s="10"/>
      <c r="M56" s="52"/>
    </row>
    <row r="57" s="25" customFormat="1" customHeight="1" spans="1:13">
      <c r="A57" s="5">
        <v>54</v>
      </c>
      <c r="B57" s="5" t="s">
        <v>125</v>
      </c>
      <c r="C57" s="5" t="s">
        <v>180</v>
      </c>
      <c r="D57" s="9" t="s">
        <v>181</v>
      </c>
      <c r="E57" s="8">
        <v>2</v>
      </c>
      <c r="F57" s="5" t="s">
        <v>173</v>
      </c>
      <c r="G57" s="5">
        <v>385</v>
      </c>
      <c r="H57" s="5"/>
      <c r="I57" s="16">
        <f t="shared" si="1"/>
        <v>770</v>
      </c>
      <c r="J57" s="5" t="s">
        <v>128</v>
      </c>
      <c r="K57" s="5"/>
      <c r="L57" s="10"/>
      <c r="M57" s="52"/>
    </row>
    <row r="58" s="25" customFormat="1" customHeight="1" spans="1:13">
      <c r="A58" s="5">
        <v>55</v>
      </c>
      <c r="B58" s="5" t="s">
        <v>125</v>
      </c>
      <c r="C58" s="5" t="s">
        <v>182</v>
      </c>
      <c r="D58" s="9" t="s">
        <v>183</v>
      </c>
      <c r="E58" s="8">
        <v>1</v>
      </c>
      <c r="F58" s="5" t="s">
        <v>44</v>
      </c>
      <c r="G58" s="5">
        <v>365</v>
      </c>
      <c r="H58" s="5"/>
      <c r="I58" s="16">
        <f t="shared" si="1"/>
        <v>365</v>
      </c>
      <c r="J58" s="5" t="s">
        <v>128</v>
      </c>
      <c r="K58" s="5"/>
      <c r="L58" s="10"/>
      <c r="M58" s="52"/>
    </row>
    <row r="59" s="25" customFormat="1" customHeight="1" spans="1:13">
      <c r="A59" s="5">
        <v>56</v>
      </c>
      <c r="B59" s="5" t="s">
        <v>125</v>
      </c>
      <c r="C59" s="5" t="s">
        <v>184</v>
      </c>
      <c r="D59" s="9" t="s">
        <v>185</v>
      </c>
      <c r="E59" s="8">
        <v>1</v>
      </c>
      <c r="F59" s="5" t="s">
        <v>173</v>
      </c>
      <c r="G59" s="5">
        <v>385</v>
      </c>
      <c r="H59" s="5"/>
      <c r="I59" s="16">
        <f t="shared" si="1"/>
        <v>385</v>
      </c>
      <c r="J59" s="5" t="s">
        <v>128</v>
      </c>
      <c r="K59" s="5" t="s">
        <v>186</v>
      </c>
      <c r="L59" s="10"/>
      <c r="M59" s="52"/>
    </row>
    <row r="60" s="25" customFormat="1" customHeight="1" spans="1:13">
      <c r="A60" s="5">
        <v>57</v>
      </c>
      <c r="B60" s="5" t="s">
        <v>125</v>
      </c>
      <c r="C60" s="5" t="s">
        <v>187</v>
      </c>
      <c r="D60" s="9" t="s">
        <v>188</v>
      </c>
      <c r="E60" s="8">
        <v>1</v>
      </c>
      <c r="F60" s="5" t="s">
        <v>44</v>
      </c>
      <c r="G60" s="5">
        <v>365</v>
      </c>
      <c r="H60" s="5"/>
      <c r="I60" s="16">
        <f t="shared" si="1"/>
        <v>365</v>
      </c>
      <c r="J60" s="5" t="s">
        <v>128</v>
      </c>
      <c r="K60" s="5" t="s">
        <v>189</v>
      </c>
      <c r="L60" s="10"/>
      <c r="M60" s="52"/>
    </row>
    <row r="61" s="25" customFormat="1" customHeight="1" spans="1:13">
      <c r="A61" s="5">
        <v>58</v>
      </c>
      <c r="B61" s="5" t="s">
        <v>125</v>
      </c>
      <c r="C61" s="5" t="s">
        <v>190</v>
      </c>
      <c r="D61" s="9" t="s">
        <v>191</v>
      </c>
      <c r="E61" s="8">
        <v>2</v>
      </c>
      <c r="F61" s="5" t="s">
        <v>44</v>
      </c>
      <c r="G61" s="5">
        <v>365</v>
      </c>
      <c r="H61" s="5"/>
      <c r="I61" s="16">
        <f t="shared" si="1"/>
        <v>730</v>
      </c>
      <c r="J61" s="5" t="s">
        <v>128</v>
      </c>
      <c r="K61" s="5"/>
      <c r="L61" s="10"/>
      <c r="M61" s="52"/>
    </row>
    <row r="62" s="25" customFormat="1" customHeight="1" spans="1:13">
      <c r="A62" s="5">
        <v>59</v>
      </c>
      <c r="B62" s="5" t="s">
        <v>125</v>
      </c>
      <c r="C62" s="5" t="s">
        <v>192</v>
      </c>
      <c r="D62" s="9" t="s">
        <v>193</v>
      </c>
      <c r="E62" s="8">
        <v>1</v>
      </c>
      <c r="F62" s="5" t="s">
        <v>44</v>
      </c>
      <c r="G62" s="5">
        <v>365</v>
      </c>
      <c r="H62" s="5"/>
      <c r="I62" s="16">
        <f t="shared" si="1"/>
        <v>365</v>
      </c>
      <c r="J62" s="5" t="s">
        <v>128</v>
      </c>
      <c r="K62" s="5"/>
      <c r="L62" s="10"/>
      <c r="M62" s="52"/>
    </row>
    <row r="63" s="25" customFormat="1" customHeight="1" spans="1:13">
      <c r="A63" s="5">
        <v>60</v>
      </c>
      <c r="B63" s="5" t="s">
        <v>125</v>
      </c>
      <c r="C63" s="5" t="s">
        <v>194</v>
      </c>
      <c r="D63" s="9" t="s">
        <v>195</v>
      </c>
      <c r="E63" s="8">
        <v>2</v>
      </c>
      <c r="F63" s="5" t="s">
        <v>44</v>
      </c>
      <c r="G63" s="5">
        <v>365</v>
      </c>
      <c r="H63" s="5"/>
      <c r="I63" s="16">
        <f t="shared" si="1"/>
        <v>730</v>
      </c>
      <c r="J63" s="5" t="s">
        <v>128</v>
      </c>
      <c r="K63" s="5"/>
      <c r="L63" s="10"/>
      <c r="M63" s="52"/>
    </row>
    <row r="64" s="25" customFormat="1" customHeight="1" spans="1:13">
      <c r="A64" s="5">
        <v>61</v>
      </c>
      <c r="B64" s="5" t="s">
        <v>125</v>
      </c>
      <c r="C64" s="5" t="s">
        <v>196</v>
      </c>
      <c r="D64" s="9" t="s">
        <v>197</v>
      </c>
      <c r="E64" s="8">
        <v>2</v>
      </c>
      <c r="F64" s="5" t="s">
        <v>39</v>
      </c>
      <c r="G64" s="5">
        <v>375</v>
      </c>
      <c r="H64" s="5"/>
      <c r="I64" s="16">
        <f t="shared" si="1"/>
        <v>750</v>
      </c>
      <c r="J64" s="5" t="s">
        <v>128</v>
      </c>
      <c r="K64" s="5" t="s">
        <v>198</v>
      </c>
      <c r="L64" s="10"/>
      <c r="M64" s="52"/>
    </row>
    <row r="65" s="25" customFormat="1" customHeight="1" spans="1:13">
      <c r="A65" s="5">
        <v>62</v>
      </c>
      <c r="B65" s="5" t="s">
        <v>125</v>
      </c>
      <c r="C65" s="5" t="s">
        <v>199</v>
      </c>
      <c r="D65" s="9" t="s">
        <v>200</v>
      </c>
      <c r="E65" s="8">
        <v>1</v>
      </c>
      <c r="F65" s="5" t="s">
        <v>59</v>
      </c>
      <c r="G65" s="5">
        <v>355</v>
      </c>
      <c r="H65" s="5"/>
      <c r="I65" s="16">
        <f t="shared" si="1"/>
        <v>355</v>
      </c>
      <c r="J65" s="5" t="s">
        <v>128</v>
      </c>
      <c r="K65" s="5"/>
      <c r="L65" s="10"/>
      <c r="M65" s="52"/>
    </row>
    <row r="66" s="25" customFormat="1" customHeight="1" spans="1:13">
      <c r="A66" s="5">
        <v>63</v>
      </c>
      <c r="B66" s="38" t="s">
        <v>125</v>
      </c>
      <c r="C66" s="10" t="s">
        <v>201</v>
      </c>
      <c r="D66" s="55" t="s">
        <v>202</v>
      </c>
      <c r="E66" s="8">
        <v>1</v>
      </c>
      <c r="F66" s="38" t="s">
        <v>44</v>
      </c>
      <c r="G66" s="5">
        <v>365</v>
      </c>
      <c r="H66" s="5"/>
      <c r="I66" s="16">
        <f t="shared" si="1"/>
        <v>365</v>
      </c>
      <c r="J66" s="38" t="s">
        <v>75</v>
      </c>
      <c r="K66" s="5"/>
      <c r="L66" s="10"/>
      <c r="M66" s="52"/>
    </row>
    <row r="67" s="25" customFormat="1" customHeight="1" spans="1:13">
      <c r="A67" s="5">
        <v>64</v>
      </c>
      <c r="B67" s="38" t="s">
        <v>125</v>
      </c>
      <c r="C67" s="56" t="s">
        <v>203</v>
      </c>
      <c r="D67" s="55" t="s">
        <v>204</v>
      </c>
      <c r="E67" s="8">
        <v>2</v>
      </c>
      <c r="F67" s="38" t="s">
        <v>39</v>
      </c>
      <c r="G67" s="5">
        <v>375</v>
      </c>
      <c r="H67" s="5"/>
      <c r="I67" s="16">
        <f t="shared" ref="I67:I75" si="2">G67*E67</f>
        <v>750</v>
      </c>
      <c r="J67" s="38" t="s">
        <v>75</v>
      </c>
      <c r="K67" s="5" t="s">
        <v>205</v>
      </c>
      <c r="L67" s="10"/>
      <c r="M67" s="52"/>
    </row>
    <row r="68" s="25" customFormat="1" customHeight="1" spans="1:13">
      <c r="A68" s="5">
        <v>65</v>
      </c>
      <c r="B68" s="38" t="s">
        <v>125</v>
      </c>
      <c r="C68" s="56" t="s">
        <v>206</v>
      </c>
      <c r="D68" s="221" t="s">
        <v>207</v>
      </c>
      <c r="E68" s="8">
        <v>2</v>
      </c>
      <c r="F68" s="38" t="s">
        <v>173</v>
      </c>
      <c r="G68" s="5">
        <v>385</v>
      </c>
      <c r="H68" s="5"/>
      <c r="I68" s="16">
        <f t="shared" si="2"/>
        <v>770</v>
      </c>
      <c r="J68" s="38" t="s">
        <v>75</v>
      </c>
      <c r="K68" s="5"/>
      <c r="L68" s="10"/>
      <c r="M68" s="52"/>
    </row>
    <row r="69" s="25" customFormat="1" customHeight="1" spans="1:13">
      <c r="A69" s="5">
        <v>66</v>
      </c>
      <c r="B69" s="38" t="s">
        <v>125</v>
      </c>
      <c r="C69" s="56" t="s">
        <v>208</v>
      </c>
      <c r="D69" s="55" t="s">
        <v>209</v>
      </c>
      <c r="E69" s="8">
        <v>2</v>
      </c>
      <c r="F69" s="38" t="s">
        <v>44</v>
      </c>
      <c r="G69" s="5">
        <v>365</v>
      </c>
      <c r="H69" s="5"/>
      <c r="I69" s="16">
        <f t="shared" si="2"/>
        <v>730</v>
      </c>
      <c r="J69" s="38" t="s">
        <v>75</v>
      </c>
      <c r="K69" s="5"/>
      <c r="L69" s="10"/>
      <c r="M69" s="52"/>
    </row>
    <row r="70" s="25" customFormat="1" customHeight="1" spans="1:13">
      <c r="A70" s="5">
        <v>67</v>
      </c>
      <c r="B70" s="5" t="s">
        <v>125</v>
      </c>
      <c r="C70" s="5" t="s">
        <v>210</v>
      </c>
      <c r="D70" s="9" t="s">
        <v>211</v>
      </c>
      <c r="E70" s="8">
        <v>1</v>
      </c>
      <c r="F70" s="5" t="s">
        <v>39</v>
      </c>
      <c r="G70" s="5">
        <v>375</v>
      </c>
      <c r="H70" s="5"/>
      <c r="I70" s="16">
        <f t="shared" si="2"/>
        <v>375</v>
      </c>
      <c r="J70" s="5" t="s">
        <v>212</v>
      </c>
      <c r="K70" s="5"/>
      <c r="L70" s="10"/>
      <c r="M70" s="52"/>
    </row>
    <row r="71" s="25" customFormat="1" customHeight="1" spans="1:13">
      <c r="A71" s="5">
        <v>68</v>
      </c>
      <c r="B71" s="5" t="s">
        <v>125</v>
      </c>
      <c r="C71" s="5" t="s">
        <v>213</v>
      </c>
      <c r="D71" s="9" t="s">
        <v>214</v>
      </c>
      <c r="E71" s="8">
        <v>1</v>
      </c>
      <c r="F71" s="5" t="s">
        <v>39</v>
      </c>
      <c r="G71" s="5">
        <v>375</v>
      </c>
      <c r="H71" s="5"/>
      <c r="I71" s="16">
        <f t="shared" si="2"/>
        <v>375</v>
      </c>
      <c r="J71" s="5" t="s">
        <v>212</v>
      </c>
      <c r="K71" s="5"/>
      <c r="L71" s="10"/>
      <c r="M71" s="52"/>
    </row>
    <row r="72" s="25" customFormat="1" customHeight="1" spans="1:13">
      <c r="A72" s="5">
        <v>69</v>
      </c>
      <c r="B72" s="5" t="s">
        <v>125</v>
      </c>
      <c r="C72" s="5" t="s">
        <v>215</v>
      </c>
      <c r="D72" s="9" t="s">
        <v>216</v>
      </c>
      <c r="E72" s="8">
        <v>4</v>
      </c>
      <c r="F72" s="5" t="s">
        <v>44</v>
      </c>
      <c r="G72" s="5">
        <v>365</v>
      </c>
      <c r="H72" s="5"/>
      <c r="I72" s="16">
        <f t="shared" si="2"/>
        <v>1460</v>
      </c>
      <c r="J72" s="5" t="s">
        <v>212</v>
      </c>
      <c r="K72" s="5" t="s">
        <v>217</v>
      </c>
      <c r="L72" s="10"/>
      <c r="M72" s="52"/>
    </row>
    <row r="73" s="25" customFormat="1" customHeight="1" spans="1:13">
      <c r="A73" s="5">
        <v>70</v>
      </c>
      <c r="B73" s="57" t="s">
        <v>125</v>
      </c>
      <c r="C73" s="5" t="s">
        <v>218</v>
      </c>
      <c r="D73" s="9" t="s">
        <v>219</v>
      </c>
      <c r="E73" s="58">
        <v>4</v>
      </c>
      <c r="F73" s="58" t="s">
        <v>44</v>
      </c>
      <c r="G73" s="5">
        <v>365</v>
      </c>
      <c r="H73" s="5"/>
      <c r="I73" s="16">
        <f t="shared" si="2"/>
        <v>1460</v>
      </c>
      <c r="J73" s="5" t="s">
        <v>220</v>
      </c>
      <c r="K73" s="5" t="s">
        <v>221</v>
      </c>
      <c r="L73" s="10"/>
      <c r="M73" s="52"/>
    </row>
    <row r="74" s="25" customFormat="1" customHeight="1" spans="1:13">
      <c r="A74" s="5">
        <v>71</v>
      </c>
      <c r="B74" s="57" t="s">
        <v>125</v>
      </c>
      <c r="C74" s="57" t="s">
        <v>222</v>
      </c>
      <c r="D74" s="9" t="s">
        <v>223</v>
      </c>
      <c r="E74" s="58">
        <v>1</v>
      </c>
      <c r="F74" s="58" t="s">
        <v>44</v>
      </c>
      <c r="G74" s="5">
        <v>365</v>
      </c>
      <c r="H74" s="5"/>
      <c r="I74" s="16">
        <f t="shared" si="2"/>
        <v>365</v>
      </c>
      <c r="J74" s="5" t="s">
        <v>220</v>
      </c>
      <c r="K74" s="5"/>
      <c r="L74" s="10"/>
      <c r="M74" s="52"/>
    </row>
    <row r="75" s="25" customFormat="1" customHeight="1" spans="1:13">
      <c r="A75" s="5">
        <v>72</v>
      </c>
      <c r="B75" s="57" t="s">
        <v>125</v>
      </c>
      <c r="C75" s="5" t="s">
        <v>224</v>
      </c>
      <c r="D75" s="9" t="s">
        <v>225</v>
      </c>
      <c r="E75" s="8">
        <v>4</v>
      </c>
      <c r="F75" s="5" t="s">
        <v>44</v>
      </c>
      <c r="G75" s="5">
        <v>365</v>
      </c>
      <c r="H75" s="5"/>
      <c r="I75" s="16">
        <f t="shared" si="2"/>
        <v>1460</v>
      </c>
      <c r="J75" s="5" t="s">
        <v>226</v>
      </c>
      <c r="K75" s="5"/>
      <c r="L75" s="10"/>
      <c r="M75" s="52"/>
    </row>
    <row r="76" s="25" customFormat="1" customHeight="1" spans="1:13">
      <c r="A76" s="5">
        <v>73</v>
      </c>
      <c r="B76" s="57" t="s">
        <v>125</v>
      </c>
      <c r="C76" s="5" t="s">
        <v>227</v>
      </c>
      <c r="D76" s="9" t="s">
        <v>228</v>
      </c>
      <c r="E76" s="40">
        <v>1</v>
      </c>
      <c r="F76" s="38" t="s">
        <v>39</v>
      </c>
      <c r="G76" s="5">
        <v>375</v>
      </c>
      <c r="H76" s="5"/>
      <c r="I76" s="16">
        <f t="shared" ref="I76:I129" si="3">G76*E76</f>
        <v>375</v>
      </c>
      <c r="J76" s="5" t="s">
        <v>220</v>
      </c>
      <c r="K76" s="5"/>
      <c r="L76" s="10"/>
      <c r="M76" s="52"/>
    </row>
    <row r="77" s="25" customFormat="1" customHeight="1" spans="1:13">
      <c r="A77" s="5">
        <v>74</v>
      </c>
      <c r="B77" s="57" t="s">
        <v>125</v>
      </c>
      <c r="C77" s="5" t="s">
        <v>229</v>
      </c>
      <c r="D77" s="216" t="s">
        <v>230</v>
      </c>
      <c r="E77" s="8">
        <v>2</v>
      </c>
      <c r="F77" s="5" t="s">
        <v>44</v>
      </c>
      <c r="G77" s="5">
        <v>365</v>
      </c>
      <c r="H77" s="5"/>
      <c r="I77" s="16">
        <f t="shared" si="3"/>
        <v>730</v>
      </c>
      <c r="J77" s="5" t="s">
        <v>220</v>
      </c>
      <c r="K77" s="5"/>
      <c r="L77" s="10"/>
      <c r="M77" s="52"/>
    </row>
    <row r="78" s="25" customFormat="1" customHeight="1" spans="1:13">
      <c r="A78" s="5">
        <v>75</v>
      </c>
      <c r="B78" s="57" t="s">
        <v>125</v>
      </c>
      <c r="C78" s="5" t="s">
        <v>231</v>
      </c>
      <c r="D78" s="9" t="s">
        <v>232</v>
      </c>
      <c r="E78" s="40">
        <v>2</v>
      </c>
      <c r="F78" s="38" t="s">
        <v>44</v>
      </c>
      <c r="G78" s="5">
        <v>365</v>
      </c>
      <c r="H78" s="5"/>
      <c r="I78" s="16">
        <f t="shared" si="3"/>
        <v>730</v>
      </c>
      <c r="J78" s="5" t="s">
        <v>220</v>
      </c>
      <c r="K78" s="5"/>
      <c r="L78" s="10"/>
      <c r="M78" s="52"/>
    </row>
    <row r="79" s="25" customFormat="1" customHeight="1" spans="1:13">
      <c r="A79" s="5">
        <v>76</v>
      </c>
      <c r="B79" s="57" t="s">
        <v>125</v>
      </c>
      <c r="C79" s="5" t="s">
        <v>233</v>
      </c>
      <c r="D79" s="216" t="s">
        <v>234</v>
      </c>
      <c r="E79" s="40">
        <v>2</v>
      </c>
      <c r="F79" s="38" t="s">
        <v>39</v>
      </c>
      <c r="G79" s="5">
        <v>375</v>
      </c>
      <c r="H79" s="5"/>
      <c r="I79" s="16">
        <f t="shared" si="3"/>
        <v>750</v>
      </c>
      <c r="J79" s="5" t="s">
        <v>220</v>
      </c>
      <c r="K79" s="5"/>
      <c r="L79" s="10"/>
      <c r="M79" s="52"/>
    </row>
    <row r="80" s="25" customFormat="1" customHeight="1" spans="1:13">
      <c r="A80" s="5">
        <v>77</v>
      </c>
      <c r="B80" s="57" t="s">
        <v>125</v>
      </c>
      <c r="C80" s="5" t="s">
        <v>235</v>
      </c>
      <c r="D80" s="9" t="s">
        <v>236</v>
      </c>
      <c r="E80" s="40">
        <v>5</v>
      </c>
      <c r="F80" s="38" t="s">
        <v>44</v>
      </c>
      <c r="G80" s="5">
        <v>365</v>
      </c>
      <c r="H80" s="5"/>
      <c r="I80" s="16">
        <f t="shared" si="3"/>
        <v>1825</v>
      </c>
      <c r="J80" s="5" t="s">
        <v>220</v>
      </c>
      <c r="K80" s="5"/>
      <c r="L80" s="10"/>
      <c r="M80" s="52"/>
    </row>
    <row r="81" s="25" customFormat="1" customHeight="1" spans="1:13">
      <c r="A81" s="5">
        <v>78</v>
      </c>
      <c r="B81" s="57" t="s">
        <v>125</v>
      </c>
      <c r="C81" s="5" t="s">
        <v>237</v>
      </c>
      <c r="D81" s="9" t="s">
        <v>238</v>
      </c>
      <c r="E81" s="8">
        <v>2</v>
      </c>
      <c r="F81" s="5" t="s">
        <v>44</v>
      </c>
      <c r="G81" s="5">
        <v>365</v>
      </c>
      <c r="H81" s="5"/>
      <c r="I81" s="16">
        <f t="shared" si="3"/>
        <v>730</v>
      </c>
      <c r="J81" s="5" t="s">
        <v>81</v>
      </c>
      <c r="K81" s="5"/>
      <c r="L81" s="10"/>
      <c r="M81" s="52"/>
    </row>
    <row r="82" s="25" customFormat="1" customHeight="1" spans="1:13">
      <c r="A82" s="5">
        <v>79</v>
      </c>
      <c r="B82" s="57" t="s">
        <v>125</v>
      </c>
      <c r="C82" s="5" t="s">
        <v>239</v>
      </c>
      <c r="D82" s="9" t="str">
        <f>"152326198405102576"</f>
        <v>152326198405102576</v>
      </c>
      <c r="E82" s="8">
        <v>4</v>
      </c>
      <c r="F82" s="5" t="s">
        <v>44</v>
      </c>
      <c r="G82" s="5">
        <v>365</v>
      </c>
      <c r="H82" s="5"/>
      <c r="I82" s="16">
        <f t="shared" si="3"/>
        <v>1460</v>
      </c>
      <c r="J82" s="5" t="s">
        <v>81</v>
      </c>
      <c r="K82" s="5"/>
      <c r="L82" s="10"/>
      <c r="M82" s="52"/>
    </row>
    <row r="83" s="25" customFormat="1" customHeight="1" spans="1:13">
      <c r="A83" s="5">
        <v>80</v>
      </c>
      <c r="B83" s="45" t="s">
        <v>125</v>
      </c>
      <c r="C83" s="45" t="s">
        <v>240</v>
      </c>
      <c r="D83" s="222" t="s">
        <v>241</v>
      </c>
      <c r="E83" s="59">
        <v>2</v>
      </c>
      <c r="F83" s="45" t="s">
        <v>44</v>
      </c>
      <c r="G83" s="5">
        <v>365</v>
      </c>
      <c r="H83" s="5"/>
      <c r="I83" s="16">
        <f t="shared" si="3"/>
        <v>730</v>
      </c>
      <c r="J83" s="5" t="s">
        <v>242</v>
      </c>
      <c r="K83" s="74"/>
      <c r="L83" s="10"/>
      <c r="M83" s="52"/>
    </row>
    <row r="84" s="25" customFormat="1" customHeight="1" spans="1:13">
      <c r="A84" s="5">
        <v>81</v>
      </c>
      <c r="B84" s="45" t="s">
        <v>125</v>
      </c>
      <c r="C84" s="45" t="s">
        <v>243</v>
      </c>
      <c r="D84" s="222" t="s">
        <v>244</v>
      </c>
      <c r="E84" s="59">
        <v>2</v>
      </c>
      <c r="F84" s="45" t="s">
        <v>39</v>
      </c>
      <c r="G84" s="5">
        <v>375</v>
      </c>
      <c r="H84" s="5"/>
      <c r="I84" s="16">
        <f t="shared" si="3"/>
        <v>750</v>
      </c>
      <c r="J84" s="5" t="s">
        <v>242</v>
      </c>
      <c r="K84" s="74"/>
      <c r="L84" s="10"/>
      <c r="M84" s="52"/>
    </row>
    <row r="85" s="25" customFormat="1" customHeight="1" spans="1:13">
      <c r="A85" s="5">
        <v>82</v>
      </c>
      <c r="B85" s="45" t="s">
        <v>125</v>
      </c>
      <c r="C85" s="45" t="s">
        <v>245</v>
      </c>
      <c r="D85" s="222" t="s">
        <v>246</v>
      </c>
      <c r="E85" s="59">
        <v>3</v>
      </c>
      <c r="F85" s="45" t="s">
        <v>39</v>
      </c>
      <c r="G85" s="5">
        <v>375</v>
      </c>
      <c r="H85" s="5"/>
      <c r="I85" s="16">
        <f t="shared" si="3"/>
        <v>1125</v>
      </c>
      <c r="J85" s="5" t="s">
        <v>242</v>
      </c>
      <c r="K85" s="74"/>
      <c r="L85" s="10"/>
      <c r="M85" s="52"/>
    </row>
    <row r="86" s="25" customFormat="1" customHeight="1" spans="1:13">
      <c r="A86" s="5">
        <v>83</v>
      </c>
      <c r="B86" s="45" t="s">
        <v>125</v>
      </c>
      <c r="C86" s="45" t="s">
        <v>247</v>
      </c>
      <c r="D86" s="222" t="s">
        <v>248</v>
      </c>
      <c r="E86" s="59">
        <v>2</v>
      </c>
      <c r="F86" s="45" t="s">
        <v>44</v>
      </c>
      <c r="G86" s="5">
        <v>365</v>
      </c>
      <c r="H86" s="5"/>
      <c r="I86" s="16">
        <f t="shared" si="3"/>
        <v>730</v>
      </c>
      <c r="J86" s="5" t="s">
        <v>242</v>
      </c>
      <c r="K86" s="74"/>
      <c r="L86" s="10"/>
      <c r="M86" s="52"/>
    </row>
    <row r="87" s="25" customFormat="1" customHeight="1" spans="1:13">
      <c r="A87" s="5">
        <v>84</v>
      </c>
      <c r="B87" s="45" t="s">
        <v>125</v>
      </c>
      <c r="C87" s="12" t="s">
        <v>249</v>
      </c>
      <c r="D87" s="12" t="s">
        <v>250</v>
      </c>
      <c r="E87" s="59">
        <v>1</v>
      </c>
      <c r="F87" s="45" t="s">
        <v>44</v>
      </c>
      <c r="G87" s="5">
        <v>365</v>
      </c>
      <c r="H87" s="5"/>
      <c r="I87" s="16">
        <f t="shared" si="3"/>
        <v>365</v>
      </c>
      <c r="J87" s="12" t="s">
        <v>88</v>
      </c>
      <c r="K87" s="74"/>
      <c r="L87" s="10"/>
      <c r="M87" s="52"/>
    </row>
    <row r="88" s="25" customFormat="1" customHeight="1" spans="1:13">
      <c r="A88" s="5">
        <v>85</v>
      </c>
      <c r="B88" s="60" t="s">
        <v>125</v>
      </c>
      <c r="C88" s="61" t="s">
        <v>251</v>
      </c>
      <c r="D88" s="62" t="s">
        <v>252</v>
      </c>
      <c r="E88" s="63">
        <v>2</v>
      </c>
      <c r="F88" s="10" t="s">
        <v>59</v>
      </c>
      <c r="G88" s="5">
        <v>355</v>
      </c>
      <c r="H88" s="5"/>
      <c r="I88" s="16">
        <f t="shared" si="3"/>
        <v>710</v>
      </c>
      <c r="J88" s="5" t="s">
        <v>253</v>
      </c>
      <c r="K88" s="60"/>
      <c r="L88" s="49"/>
      <c r="M88" s="52"/>
    </row>
    <row r="89" s="25" customFormat="1" customHeight="1" spans="1:13">
      <c r="A89" s="5">
        <v>86</v>
      </c>
      <c r="B89" s="45" t="s">
        <v>125</v>
      </c>
      <c r="C89" s="41" t="s">
        <v>254</v>
      </c>
      <c r="D89" s="13" t="s">
        <v>255</v>
      </c>
      <c r="E89" s="44">
        <v>2</v>
      </c>
      <c r="F89" s="44" t="s">
        <v>39</v>
      </c>
      <c r="G89" s="5">
        <v>375</v>
      </c>
      <c r="H89" s="5"/>
      <c r="I89" s="16">
        <f t="shared" si="3"/>
        <v>750</v>
      </c>
      <c r="J89" s="5" t="s">
        <v>256</v>
      </c>
      <c r="K89" s="74"/>
      <c r="L89" s="10"/>
      <c r="M89" s="52"/>
    </row>
    <row r="90" s="25" customFormat="1" customHeight="1" spans="1:13">
      <c r="A90" s="5">
        <v>87</v>
      </c>
      <c r="B90" s="45" t="s">
        <v>125</v>
      </c>
      <c r="C90" s="45" t="s">
        <v>257</v>
      </c>
      <c r="D90" s="219" t="s">
        <v>258</v>
      </c>
      <c r="E90" s="44">
        <v>2</v>
      </c>
      <c r="F90" s="44" t="s">
        <v>44</v>
      </c>
      <c r="G90" s="5">
        <v>365</v>
      </c>
      <c r="H90" s="5"/>
      <c r="I90" s="16">
        <f t="shared" si="3"/>
        <v>730</v>
      </c>
      <c r="J90" s="5" t="s">
        <v>256</v>
      </c>
      <c r="K90" s="74"/>
      <c r="L90" s="10"/>
      <c r="M90" s="52"/>
    </row>
    <row r="91" s="25" customFormat="1" customHeight="1" spans="1:13">
      <c r="A91" s="5">
        <v>88</v>
      </c>
      <c r="B91" s="45" t="s">
        <v>125</v>
      </c>
      <c r="C91" s="45" t="s">
        <v>259</v>
      </c>
      <c r="D91" s="219" t="s">
        <v>260</v>
      </c>
      <c r="E91" s="34">
        <v>3</v>
      </c>
      <c r="F91" s="44" t="s">
        <v>59</v>
      </c>
      <c r="G91" s="5">
        <v>355</v>
      </c>
      <c r="H91" s="5"/>
      <c r="I91" s="16">
        <f t="shared" si="3"/>
        <v>1065</v>
      </c>
      <c r="J91" s="5" t="s">
        <v>256</v>
      </c>
      <c r="K91" s="10"/>
      <c r="L91" s="10"/>
      <c r="M91" s="52"/>
    </row>
    <row r="92" s="25" customFormat="1" customHeight="1" spans="1:13">
      <c r="A92" s="5">
        <v>89</v>
      </c>
      <c r="B92" s="45" t="s">
        <v>125</v>
      </c>
      <c r="C92" s="64" t="s">
        <v>261</v>
      </c>
      <c r="D92" s="13" t="s">
        <v>262</v>
      </c>
      <c r="E92" s="44">
        <v>2</v>
      </c>
      <c r="F92" s="44" t="s">
        <v>59</v>
      </c>
      <c r="G92" s="5">
        <v>355</v>
      </c>
      <c r="H92" s="5"/>
      <c r="I92" s="16">
        <f t="shared" si="3"/>
        <v>710</v>
      </c>
      <c r="J92" s="5" t="s">
        <v>94</v>
      </c>
      <c r="K92" s="10"/>
      <c r="L92" s="10"/>
      <c r="M92" s="52"/>
    </row>
    <row r="93" s="25" customFormat="1" customHeight="1" spans="1:13">
      <c r="A93" s="5">
        <v>90</v>
      </c>
      <c r="B93" s="45" t="s">
        <v>125</v>
      </c>
      <c r="C93" s="64" t="s">
        <v>263</v>
      </c>
      <c r="D93" s="13" t="s">
        <v>264</v>
      </c>
      <c r="E93" s="44">
        <v>1</v>
      </c>
      <c r="F93" s="44" t="s">
        <v>59</v>
      </c>
      <c r="G93" s="5">
        <v>355</v>
      </c>
      <c r="H93" s="5"/>
      <c r="I93" s="16">
        <f t="shared" si="3"/>
        <v>355</v>
      </c>
      <c r="J93" s="5" t="s">
        <v>94</v>
      </c>
      <c r="K93" s="10"/>
      <c r="L93" s="10"/>
      <c r="M93" s="52"/>
    </row>
    <row r="94" s="25" customFormat="1" customHeight="1" spans="1:13">
      <c r="A94" s="5">
        <v>91</v>
      </c>
      <c r="B94" s="45" t="s">
        <v>125</v>
      </c>
      <c r="C94" s="64" t="s">
        <v>265</v>
      </c>
      <c r="D94" s="13" t="s">
        <v>266</v>
      </c>
      <c r="E94" s="44">
        <v>1</v>
      </c>
      <c r="F94" s="44" t="s">
        <v>59</v>
      </c>
      <c r="G94" s="5">
        <v>355</v>
      </c>
      <c r="H94" s="5"/>
      <c r="I94" s="16">
        <f t="shared" si="3"/>
        <v>355</v>
      </c>
      <c r="J94" s="5" t="s">
        <v>94</v>
      </c>
      <c r="K94" s="10"/>
      <c r="L94" s="10"/>
      <c r="M94" s="52"/>
    </row>
    <row r="95" s="25" customFormat="1" customHeight="1" spans="1:13">
      <c r="A95" s="5">
        <v>92</v>
      </c>
      <c r="B95" s="45" t="s">
        <v>125</v>
      </c>
      <c r="C95" s="64" t="s">
        <v>267</v>
      </c>
      <c r="D95" s="13" t="s">
        <v>268</v>
      </c>
      <c r="E95" s="44">
        <v>2</v>
      </c>
      <c r="F95" s="44" t="s">
        <v>44</v>
      </c>
      <c r="G95" s="5">
        <v>365</v>
      </c>
      <c r="H95" s="5"/>
      <c r="I95" s="16">
        <f t="shared" si="3"/>
        <v>730</v>
      </c>
      <c r="J95" s="5" t="s">
        <v>94</v>
      </c>
      <c r="K95" s="10"/>
      <c r="L95" s="10"/>
      <c r="M95" s="52"/>
    </row>
    <row r="96" s="25" customFormat="1" customHeight="1" spans="1:13">
      <c r="A96" s="5">
        <v>93</v>
      </c>
      <c r="B96" s="45" t="s">
        <v>125</v>
      </c>
      <c r="C96" s="64" t="s">
        <v>269</v>
      </c>
      <c r="D96" s="13" t="s">
        <v>270</v>
      </c>
      <c r="E96" s="8">
        <v>2</v>
      </c>
      <c r="F96" s="5" t="s">
        <v>44</v>
      </c>
      <c r="G96" s="5">
        <v>365</v>
      </c>
      <c r="H96" s="5"/>
      <c r="I96" s="16">
        <f t="shared" si="3"/>
        <v>730</v>
      </c>
      <c r="J96" s="5" t="s">
        <v>94</v>
      </c>
      <c r="K96" s="10"/>
      <c r="L96" s="10"/>
      <c r="M96" s="52"/>
    </row>
    <row r="97" s="25" customFormat="1" customHeight="1" spans="1:13">
      <c r="A97" s="5">
        <v>94</v>
      </c>
      <c r="B97" s="45" t="s">
        <v>125</v>
      </c>
      <c r="C97" s="64" t="s">
        <v>271</v>
      </c>
      <c r="D97" s="13" t="s">
        <v>272</v>
      </c>
      <c r="E97" s="44">
        <v>2</v>
      </c>
      <c r="F97" s="44" t="s">
        <v>39</v>
      </c>
      <c r="G97" s="5">
        <v>375</v>
      </c>
      <c r="H97" s="5"/>
      <c r="I97" s="16">
        <f t="shared" si="3"/>
        <v>750</v>
      </c>
      <c r="J97" s="5" t="s">
        <v>94</v>
      </c>
      <c r="K97" s="10" t="s">
        <v>273</v>
      </c>
      <c r="L97" s="10"/>
      <c r="M97" s="52"/>
    </row>
    <row r="98" s="25" customFormat="1" customHeight="1" spans="1:13">
      <c r="A98" s="5">
        <v>95</v>
      </c>
      <c r="B98" s="45" t="s">
        <v>125</v>
      </c>
      <c r="C98" s="64" t="s">
        <v>274</v>
      </c>
      <c r="D98" s="13" t="s">
        <v>275</v>
      </c>
      <c r="E98" s="44">
        <v>1</v>
      </c>
      <c r="F98" s="44" t="s">
        <v>59</v>
      </c>
      <c r="G98" s="5">
        <v>355</v>
      </c>
      <c r="H98" s="5"/>
      <c r="I98" s="16">
        <f t="shared" si="3"/>
        <v>355</v>
      </c>
      <c r="J98" s="5" t="s">
        <v>94</v>
      </c>
      <c r="K98" s="10"/>
      <c r="L98" s="10"/>
      <c r="M98" s="52"/>
    </row>
    <row r="99" s="25" customFormat="1" customHeight="1" spans="1:13">
      <c r="A99" s="5">
        <v>96</v>
      </c>
      <c r="B99" s="45" t="s">
        <v>125</v>
      </c>
      <c r="C99" s="64" t="s">
        <v>276</v>
      </c>
      <c r="D99" s="13" t="s">
        <v>277</v>
      </c>
      <c r="E99" s="44">
        <v>1</v>
      </c>
      <c r="F99" s="44" t="s">
        <v>59</v>
      </c>
      <c r="G99" s="5">
        <v>355</v>
      </c>
      <c r="H99" s="5"/>
      <c r="I99" s="16">
        <f t="shared" si="3"/>
        <v>355</v>
      </c>
      <c r="J99" s="5" t="s">
        <v>94</v>
      </c>
      <c r="K99" s="10"/>
      <c r="L99" s="10"/>
      <c r="M99" s="52"/>
    </row>
    <row r="100" s="25" customFormat="1" customHeight="1" spans="1:13">
      <c r="A100" s="5">
        <v>97</v>
      </c>
      <c r="B100" s="45" t="s">
        <v>125</v>
      </c>
      <c r="C100" s="45" t="s">
        <v>278</v>
      </c>
      <c r="D100" s="220" t="s">
        <v>279</v>
      </c>
      <c r="E100" s="44">
        <v>1</v>
      </c>
      <c r="F100" s="44" t="s">
        <v>39</v>
      </c>
      <c r="G100" s="5">
        <v>375</v>
      </c>
      <c r="H100" s="5"/>
      <c r="I100" s="16">
        <f t="shared" si="3"/>
        <v>375</v>
      </c>
      <c r="J100" s="5" t="s">
        <v>280</v>
      </c>
      <c r="K100" s="10"/>
      <c r="L100" s="10"/>
      <c r="M100" s="52"/>
    </row>
    <row r="101" s="25" customFormat="1" customHeight="1" spans="1:13">
      <c r="A101" s="5">
        <v>98</v>
      </c>
      <c r="B101" s="45" t="s">
        <v>125</v>
      </c>
      <c r="C101" s="10" t="s">
        <v>281</v>
      </c>
      <c r="D101" s="223" t="s">
        <v>282</v>
      </c>
      <c r="E101" s="44">
        <v>2</v>
      </c>
      <c r="F101" s="44" t="s">
        <v>59</v>
      </c>
      <c r="G101" s="5">
        <v>355</v>
      </c>
      <c r="H101" s="10"/>
      <c r="I101" s="16">
        <f t="shared" si="3"/>
        <v>710</v>
      </c>
      <c r="J101" s="10" t="s">
        <v>283</v>
      </c>
      <c r="K101" s="10"/>
      <c r="L101" s="10"/>
      <c r="M101" s="52"/>
    </row>
    <row r="102" s="25" customFormat="1" customHeight="1" spans="1:13">
      <c r="A102" s="5">
        <v>99</v>
      </c>
      <c r="B102" s="45" t="s">
        <v>125</v>
      </c>
      <c r="C102" s="64" t="s">
        <v>284</v>
      </c>
      <c r="D102" s="65" t="s">
        <v>285</v>
      </c>
      <c r="E102" s="44">
        <v>1</v>
      </c>
      <c r="F102" s="44" t="s">
        <v>59</v>
      </c>
      <c r="G102" s="5">
        <v>355</v>
      </c>
      <c r="H102" s="10"/>
      <c r="I102" s="16">
        <f t="shared" si="3"/>
        <v>355</v>
      </c>
      <c r="J102" s="10" t="s">
        <v>283</v>
      </c>
      <c r="K102" s="10"/>
      <c r="L102" s="10"/>
      <c r="M102" s="52"/>
    </row>
    <row r="103" s="25" customFormat="1" customHeight="1" spans="1:13">
      <c r="A103" s="5">
        <v>100</v>
      </c>
      <c r="B103" s="45" t="s">
        <v>125</v>
      </c>
      <c r="C103" s="64" t="s">
        <v>286</v>
      </c>
      <c r="D103" s="13" t="s">
        <v>287</v>
      </c>
      <c r="E103" s="44">
        <v>1</v>
      </c>
      <c r="F103" s="44" t="s">
        <v>59</v>
      </c>
      <c r="G103" s="5">
        <v>355</v>
      </c>
      <c r="H103" s="10"/>
      <c r="I103" s="16">
        <f t="shared" si="3"/>
        <v>355</v>
      </c>
      <c r="J103" s="10" t="s">
        <v>283</v>
      </c>
      <c r="K103" s="10"/>
      <c r="L103" s="10"/>
      <c r="M103" s="52"/>
    </row>
    <row r="104" s="25" customFormat="1" customHeight="1" spans="1:13">
      <c r="A104" s="5">
        <v>101</v>
      </c>
      <c r="B104" s="45" t="s">
        <v>125</v>
      </c>
      <c r="C104" s="10" t="s">
        <v>288</v>
      </c>
      <c r="D104" s="65" t="s">
        <v>289</v>
      </c>
      <c r="E104" s="44">
        <v>3</v>
      </c>
      <c r="F104" s="44" t="s">
        <v>44</v>
      </c>
      <c r="G104" s="5">
        <v>365</v>
      </c>
      <c r="H104" s="10"/>
      <c r="I104" s="16">
        <f t="shared" si="3"/>
        <v>1095</v>
      </c>
      <c r="J104" s="10" t="s">
        <v>283</v>
      </c>
      <c r="K104" s="10"/>
      <c r="L104" s="10"/>
      <c r="M104" s="52"/>
    </row>
    <row r="105" s="25" customFormat="1" customHeight="1" spans="1:13">
      <c r="A105" s="5">
        <v>102</v>
      </c>
      <c r="B105" s="45" t="s">
        <v>125</v>
      </c>
      <c r="C105" s="10" t="s">
        <v>290</v>
      </c>
      <c r="D105" s="65" t="s">
        <v>291</v>
      </c>
      <c r="E105" s="44">
        <v>2</v>
      </c>
      <c r="F105" s="44" t="s">
        <v>59</v>
      </c>
      <c r="G105" s="5">
        <v>355</v>
      </c>
      <c r="H105" s="10"/>
      <c r="I105" s="16">
        <f t="shared" si="3"/>
        <v>710</v>
      </c>
      <c r="J105" s="10" t="s">
        <v>283</v>
      </c>
      <c r="K105" s="10"/>
      <c r="L105" s="10"/>
      <c r="M105" s="52"/>
    </row>
    <row r="106" s="25" customFormat="1" customHeight="1" spans="1:13">
      <c r="A106" s="5">
        <v>103</v>
      </c>
      <c r="B106" s="10" t="s">
        <v>125</v>
      </c>
      <c r="C106" s="10" t="s">
        <v>292</v>
      </c>
      <c r="D106" s="218" t="s">
        <v>293</v>
      </c>
      <c r="E106" s="10">
        <v>2</v>
      </c>
      <c r="F106" s="10" t="s">
        <v>44</v>
      </c>
      <c r="G106" s="5">
        <v>365</v>
      </c>
      <c r="H106" s="10"/>
      <c r="I106" s="16">
        <f t="shared" si="3"/>
        <v>730</v>
      </c>
      <c r="J106" s="10" t="s">
        <v>117</v>
      </c>
      <c r="K106" s="10"/>
      <c r="L106" s="10"/>
      <c r="M106" s="52"/>
    </row>
    <row r="107" s="25" customFormat="1" customHeight="1" spans="1:13">
      <c r="A107" s="5">
        <v>104</v>
      </c>
      <c r="B107" s="10" t="s">
        <v>125</v>
      </c>
      <c r="C107" s="10" t="s">
        <v>294</v>
      </c>
      <c r="D107" s="218" t="s">
        <v>295</v>
      </c>
      <c r="E107" s="10">
        <v>2</v>
      </c>
      <c r="F107" s="10" t="s">
        <v>44</v>
      </c>
      <c r="G107" s="5">
        <v>365</v>
      </c>
      <c r="H107" s="10"/>
      <c r="I107" s="16">
        <f t="shared" si="3"/>
        <v>730</v>
      </c>
      <c r="J107" s="10" t="s">
        <v>117</v>
      </c>
      <c r="K107" s="10"/>
      <c r="L107" s="10"/>
      <c r="M107" s="52"/>
    </row>
    <row r="108" s="25" customFormat="1" customHeight="1" spans="1:13">
      <c r="A108" s="5">
        <v>105</v>
      </c>
      <c r="B108" s="10" t="s">
        <v>125</v>
      </c>
      <c r="C108" s="10" t="s">
        <v>296</v>
      </c>
      <c r="D108" s="218" t="s">
        <v>297</v>
      </c>
      <c r="E108" s="44">
        <v>2</v>
      </c>
      <c r="F108" s="44" t="s">
        <v>59</v>
      </c>
      <c r="G108" s="5">
        <v>355</v>
      </c>
      <c r="H108" s="10"/>
      <c r="I108" s="16">
        <f t="shared" si="3"/>
        <v>710</v>
      </c>
      <c r="J108" s="10" t="s">
        <v>117</v>
      </c>
      <c r="K108" s="10"/>
      <c r="L108" s="10"/>
      <c r="M108" s="52"/>
    </row>
    <row r="109" s="25" customFormat="1" customHeight="1" spans="1:13">
      <c r="A109" s="5">
        <v>106</v>
      </c>
      <c r="B109" s="10" t="s">
        <v>125</v>
      </c>
      <c r="C109" s="10" t="s">
        <v>298</v>
      </c>
      <c r="D109" s="218" t="s">
        <v>299</v>
      </c>
      <c r="E109" s="44">
        <v>2</v>
      </c>
      <c r="F109" s="44" t="s">
        <v>59</v>
      </c>
      <c r="G109" s="5">
        <v>355</v>
      </c>
      <c r="H109" s="10"/>
      <c r="I109" s="16">
        <f t="shared" si="3"/>
        <v>710</v>
      </c>
      <c r="J109" s="10" t="s">
        <v>117</v>
      </c>
      <c r="K109" s="10"/>
      <c r="L109" s="10"/>
      <c r="M109" s="52"/>
    </row>
    <row r="110" s="25" customFormat="1" customHeight="1" spans="1:13">
      <c r="A110" s="5">
        <v>107</v>
      </c>
      <c r="B110" s="10" t="s">
        <v>125</v>
      </c>
      <c r="C110" s="10" t="s">
        <v>300</v>
      </c>
      <c r="D110" s="218" t="s">
        <v>301</v>
      </c>
      <c r="E110" s="10">
        <v>1</v>
      </c>
      <c r="F110" s="10" t="s">
        <v>59</v>
      </c>
      <c r="G110" s="5">
        <v>355</v>
      </c>
      <c r="H110" s="10"/>
      <c r="I110" s="16">
        <f t="shared" si="3"/>
        <v>355</v>
      </c>
      <c r="J110" s="10" t="s">
        <v>117</v>
      </c>
      <c r="K110" s="10"/>
      <c r="L110" s="10"/>
      <c r="M110" s="52"/>
    </row>
    <row r="111" s="25" customFormat="1" customHeight="1" spans="1:13">
      <c r="A111" s="5">
        <v>108</v>
      </c>
      <c r="B111" s="5" t="s">
        <v>125</v>
      </c>
      <c r="C111" s="66" t="s">
        <v>302</v>
      </c>
      <c r="D111" s="66" t="s">
        <v>303</v>
      </c>
      <c r="E111" s="8">
        <v>1</v>
      </c>
      <c r="F111" s="5" t="s">
        <v>44</v>
      </c>
      <c r="G111" s="5">
        <v>365</v>
      </c>
      <c r="H111" s="5"/>
      <c r="I111" s="16">
        <f t="shared" si="3"/>
        <v>365</v>
      </c>
      <c r="J111" s="5" t="s">
        <v>128</v>
      </c>
      <c r="K111" s="5" t="s">
        <v>304</v>
      </c>
      <c r="L111" s="10"/>
      <c r="M111" s="52"/>
    </row>
    <row r="112" s="25" customFormat="1" customHeight="1" spans="1:13">
      <c r="A112" s="5">
        <v>109</v>
      </c>
      <c r="B112" s="49" t="s">
        <v>125</v>
      </c>
      <c r="C112" s="49" t="s">
        <v>305</v>
      </c>
      <c r="D112" s="67" t="s">
        <v>306</v>
      </c>
      <c r="E112" s="49">
        <v>1</v>
      </c>
      <c r="F112" s="49" t="s">
        <v>59</v>
      </c>
      <c r="G112" s="5">
        <v>355</v>
      </c>
      <c r="H112" s="49"/>
      <c r="I112" s="16">
        <f t="shared" si="3"/>
        <v>355</v>
      </c>
      <c r="J112" s="49" t="s">
        <v>307</v>
      </c>
      <c r="K112" s="5"/>
      <c r="L112" s="10"/>
      <c r="M112" s="52"/>
    </row>
    <row r="113" s="25" customFormat="1" customHeight="1" spans="1:13">
      <c r="A113" s="5">
        <v>110</v>
      </c>
      <c r="B113" s="49" t="s">
        <v>125</v>
      </c>
      <c r="C113" s="49" t="s">
        <v>308</v>
      </c>
      <c r="D113" s="224" t="s">
        <v>309</v>
      </c>
      <c r="E113" s="49">
        <v>1</v>
      </c>
      <c r="F113" s="49" t="s">
        <v>59</v>
      </c>
      <c r="G113" s="5">
        <v>355</v>
      </c>
      <c r="H113" s="49"/>
      <c r="I113" s="16">
        <f t="shared" si="3"/>
        <v>355</v>
      </c>
      <c r="J113" s="49" t="s">
        <v>307</v>
      </c>
      <c r="K113" s="5"/>
      <c r="L113" s="10"/>
      <c r="M113" s="52"/>
    </row>
    <row r="114" s="25" customFormat="1" customHeight="1" spans="1:13">
      <c r="A114" s="5">
        <v>111</v>
      </c>
      <c r="B114" s="49" t="s">
        <v>125</v>
      </c>
      <c r="C114" s="49" t="s">
        <v>310</v>
      </c>
      <c r="D114" s="224" t="s">
        <v>311</v>
      </c>
      <c r="E114" s="49">
        <v>1</v>
      </c>
      <c r="F114" s="49" t="s">
        <v>44</v>
      </c>
      <c r="G114" s="5">
        <v>365</v>
      </c>
      <c r="H114" s="49"/>
      <c r="I114" s="16">
        <f t="shared" si="3"/>
        <v>365</v>
      </c>
      <c r="J114" s="49" t="s">
        <v>307</v>
      </c>
      <c r="K114" s="5"/>
      <c r="L114" s="10"/>
      <c r="M114" s="52"/>
    </row>
    <row r="115" s="25" customFormat="1" customHeight="1" spans="1:13">
      <c r="A115" s="5">
        <v>112</v>
      </c>
      <c r="B115" s="49" t="s">
        <v>125</v>
      </c>
      <c r="C115" s="49" t="s">
        <v>284</v>
      </c>
      <c r="D115" s="224" t="s">
        <v>312</v>
      </c>
      <c r="E115" s="49">
        <v>1</v>
      </c>
      <c r="F115" s="49" t="s">
        <v>59</v>
      </c>
      <c r="G115" s="5">
        <v>355</v>
      </c>
      <c r="H115" s="49"/>
      <c r="I115" s="16">
        <f t="shared" si="3"/>
        <v>355</v>
      </c>
      <c r="J115" s="49" t="s">
        <v>307</v>
      </c>
      <c r="K115" s="5"/>
      <c r="L115" s="10"/>
      <c r="M115" s="52"/>
    </row>
    <row r="116" s="25" customFormat="1" customHeight="1" spans="1:13">
      <c r="A116" s="5">
        <v>113</v>
      </c>
      <c r="B116" s="49" t="s">
        <v>125</v>
      </c>
      <c r="C116" s="49" t="s">
        <v>313</v>
      </c>
      <c r="D116" s="49" t="s">
        <v>314</v>
      </c>
      <c r="E116" s="49">
        <v>2</v>
      </c>
      <c r="F116" s="49" t="s">
        <v>44</v>
      </c>
      <c r="G116" s="5">
        <v>365</v>
      </c>
      <c r="H116" s="49"/>
      <c r="I116" s="16">
        <f t="shared" si="3"/>
        <v>730</v>
      </c>
      <c r="J116" s="49" t="s">
        <v>307</v>
      </c>
      <c r="K116" s="5"/>
      <c r="L116" s="10"/>
      <c r="M116" s="52"/>
    </row>
    <row r="117" s="25" customFormat="1" customHeight="1" spans="1:13">
      <c r="A117" s="5">
        <v>114</v>
      </c>
      <c r="B117" s="49" t="s">
        <v>125</v>
      </c>
      <c r="C117" s="49" t="s">
        <v>315</v>
      </c>
      <c r="D117" s="49" t="s">
        <v>316</v>
      </c>
      <c r="E117" s="49">
        <v>2</v>
      </c>
      <c r="F117" s="49" t="s">
        <v>44</v>
      </c>
      <c r="G117" s="5">
        <v>365</v>
      </c>
      <c r="H117" s="49"/>
      <c r="I117" s="16">
        <f t="shared" si="3"/>
        <v>730</v>
      </c>
      <c r="J117" s="49" t="s">
        <v>307</v>
      </c>
      <c r="K117" s="5"/>
      <c r="L117" s="10"/>
      <c r="M117" s="52"/>
    </row>
    <row r="118" s="25" customFormat="1" customHeight="1" spans="1:13">
      <c r="A118" s="5">
        <v>115</v>
      </c>
      <c r="B118" s="49" t="s">
        <v>125</v>
      </c>
      <c r="C118" s="49" t="s">
        <v>317</v>
      </c>
      <c r="D118" s="224" t="s">
        <v>318</v>
      </c>
      <c r="E118" s="49">
        <v>1</v>
      </c>
      <c r="F118" s="49" t="s">
        <v>44</v>
      </c>
      <c r="G118" s="5">
        <v>365</v>
      </c>
      <c r="H118" s="49"/>
      <c r="I118" s="16">
        <f t="shared" si="3"/>
        <v>365</v>
      </c>
      <c r="J118" s="49" t="s">
        <v>307</v>
      </c>
      <c r="K118" s="5"/>
      <c r="L118" s="10"/>
      <c r="M118" s="52"/>
    </row>
    <row r="119" s="25" customFormat="1" customHeight="1" spans="1:13">
      <c r="A119" s="5">
        <v>116</v>
      </c>
      <c r="B119" s="49" t="s">
        <v>125</v>
      </c>
      <c r="C119" s="49" t="s">
        <v>319</v>
      </c>
      <c r="D119" s="224" t="s">
        <v>320</v>
      </c>
      <c r="E119" s="49">
        <v>2</v>
      </c>
      <c r="F119" s="49" t="s">
        <v>44</v>
      </c>
      <c r="G119" s="49">
        <v>365</v>
      </c>
      <c r="H119" s="49"/>
      <c r="I119" s="49">
        <f t="shared" si="3"/>
        <v>730</v>
      </c>
      <c r="J119" s="49" t="s">
        <v>321</v>
      </c>
      <c r="K119" s="5"/>
      <c r="L119" s="10"/>
      <c r="M119" s="52"/>
    </row>
    <row r="120" s="25" customFormat="1" customHeight="1" spans="1:13">
      <c r="A120" s="5">
        <v>117</v>
      </c>
      <c r="B120" s="49" t="s">
        <v>125</v>
      </c>
      <c r="C120" s="49" t="s">
        <v>322</v>
      </c>
      <c r="D120" s="224" t="s">
        <v>323</v>
      </c>
      <c r="E120" s="49">
        <v>1</v>
      </c>
      <c r="F120" s="49" t="s">
        <v>44</v>
      </c>
      <c r="G120" s="49">
        <v>365</v>
      </c>
      <c r="H120" s="49"/>
      <c r="I120" s="49">
        <f t="shared" si="3"/>
        <v>365</v>
      </c>
      <c r="J120" s="49" t="s">
        <v>321</v>
      </c>
      <c r="K120" s="5"/>
      <c r="L120" s="10"/>
      <c r="M120" s="52"/>
    </row>
    <row r="121" s="25" customFormat="1" customHeight="1" spans="1:13">
      <c r="A121" s="5">
        <v>118</v>
      </c>
      <c r="B121" s="49" t="s">
        <v>125</v>
      </c>
      <c r="C121" s="49" t="s">
        <v>324</v>
      </c>
      <c r="D121" s="224" t="s">
        <v>325</v>
      </c>
      <c r="E121" s="49">
        <v>1</v>
      </c>
      <c r="F121" s="49" t="s">
        <v>44</v>
      </c>
      <c r="G121" s="49">
        <v>365</v>
      </c>
      <c r="H121" s="49"/>
      <c r="I121" s="49">
        <f t="shared" si="3"/>
        <v>365</v>
      </c>
      <c r="J121" s="49" t="s">
        <v>321</v>
      </c>
      <c r="K121" s="5"/>
      <c r="L121" s="10"/>
      <c r="M121" s="52"/>
    </row>
    <row r="122" s="25" customFormat="1" customHeight="1" spans="1:13">
      <c r="A122" s="5">
        <v>119</v>
      </c>
      <c r="B122" s="49" t="s">
        <v>125</v>
      </c>
      <c r="C122" s="49" t="s">
        <v>326</v>
      </c>
      <c r="D122" s="224" t="s">
        <v>327</v>
      </c>
      <c r="E122" s="49">
        <v>2</v>
      </c>
      <c r="F122" s="49" t="s">
        <v>44</v>
      </c>
      <c r="G122" s="49">
        <v>365</v>
      </c>
      <c r="H122" s="49"/>
      <c r="I122" s="49">
        <f t="shared" si="3"/>
        <v>730</v>
      </c>
      <c r="J122" s="49" t="s">
        <v>321</v>
      </c>
      <c r="K122" s="5"/>
      <c r="L122" s="10"/>
      <c r="M122" s="52"/>
    </row>
    <row r="123" s="25" customFormat="1" customHeight="1" spans="1:13">
      <c r="A123" s="5">
        <v>120</v>
      </c>
      <c r="B123" s="49" t="s">
        <v>125</v>
      </c>
      <c r="C123" s="49" t="s">
        <v>328</v>
      </c>
      <c r="D123" s="224" t="s">
        <v>329</v>
      </c>
      <c r="E123" s="49">
        <v>2</v>
      </c>
      <c r="F123" s="49" t="s">
        <v>44</v>
      </c>
      <c r="G123" s="49">
        <v>365</v>
      </c>
      <c r="H123" s="49"/>
      <c r="I123" s="49">
        <f t="shared" si="3"/>
        <v>730</v>
      </c>
      <c r="J123" s="49" t="s">
        <v>321</v>
      </c>
      <c r="K123" s="5"/>
      <c r="L123" s="10"/>
      <c r="M123" s="52"/>
    </row>
    <row r="124" s="25" customFormat="1" customHeight="1" spans="1:13">
      <c r="A124" s="5">
        <v>121</v>
      </c>
      <c r="B124" s="49" t="s">
        <v>125</v>
      </c>
      <c r="C124" s="49" t="s">
        <v>330</v>
      </c>
      <c r="D124" s="224" t="s">
        <v>331</v>
      </c>
      <c r="E124" s="49">
        <v>1</v>
      </c>
      <c r="F124" s="49" t="s">
        <v>44</v>
      </c>
      <c r="G124" s="49">
        <v>365</v>
      </c>
      <c r="H124" s="49"/>
      <c r="I124" s="49">
        <f t="shared" si="3"/>
        <v>365</v>
      </c>
      <c r="J124" s="49" t="s">
        <v>321</v>
      </c>
      <c r="K124" s="5"/>
      <c r="L124" s="10"/>
      <c r="M124" s="52"/>
    </row>
    <row r="125" s="25" customFormat="1" customHeight="1" spans="1:13">
      <c r="A125" s="5">
        <v>122</v>
      </c>
      <c r="B125" s="49" t="s">
        <v>125</v>
      </c>
      <c r="C125" s="49" t="s">
        <v>332</v>
      </c>
      <c r="D125" s="224" t="s">
        <v>333</v>
      </c>
      <c r="E125" s="49">
        <v>1</v>
      </c>
      <c r="F125" s="49" t="s">
        <v>44</v>
      </c>
      <c r="G125" s="49">
        <v>365</v>
      </c>
      <c r="H125" s="49"/>
      <c r="I125" s="49">
        <f t="shared" si="3"/>
        <v>365</v>
      </c>
      <c r="J125" s="49" t="s">
        <v>321</v>
      </c>
      <c r="K125" s="5"/>
      <c r="L125" s="10"/>
      <c r="M125" s="52"/>
    </row>
    <row r="126" s="25" customFormat="1" customHeight="1" spans="1:13">
      <c r="A126" s="5">
        <v>123</v>
      </c>
      <c r="B126" s="68" t="s">
        <v>125</v>
      </c>
      <c r="C126" s="46" t="s">
        <v>334</v>
      </c>
      <c r="D126" s="69" t="s">
        <v>335</v>
      </c>
      <c r="E126" s="70">
        <v>1</v>
      </c>
      <c r="F126" s="46" t="s">
        <v>39</v>
      </c>
      <c r="G126" s="46">
        <v>375</v>
      </c>
      <c r="H126" s="46"/>
      <c r="I126" s="53">
        <f t="shared" si="3"/>
        <v>375</v>
      </c>
      <c r="J126" s="46" t="s">
        <v>336</v>
      </c>
      <c r="K126" s="46" t="s">
        <v>337</v>
      </c>
      <c r="L126" s="10"/>
      <c r="M126" s="52"/>
    </row>
    <row r="127" s="25" customFormat="1" customHeight="1" spans="1:13">
      <c r="A127" s="5">
        <v>124</v>
      </c>
      <c r="B127" s="5" t="s">
        <v>338</v>
      </c>
      <c r="C127" s="71" t="s">
        <v>339</v>
      </c>
      <c r="D127" s="72" t="s">
        <v>340</v>
      </c>
      <c r="E127" s="73">
        <v>1</v>
      </c>
      <c r="F127" s="71" t="s">
        <v>39</v>
      </c>
      <c r="G127" s="5">
        <v>375</v>
      </c>
      <c r="H127" s="5"/>
      <c r="I127" s="16">
        <f t="shared" si="3"/>
        <v>375</v>
      </c>
      <c r="J127" s="5" t="s">
        <v>341</v>
      </c>
      <c r="K127" s="5"/>
      <c r="L127" s="10"/>
      <c r="M127" s="52"/>
    </row>
    <row r="128" s="25" customFormat="1" customHeight="1" spans="1:13">
      <c r="A128" s="5">
        <v>125</v>
      </c>
      <c r="B128" s="5" t="s">
        <v>338</v>
      </c>
      <c r="C128" s="5" t="s">
        <v>342</v>
      </c>
      <c r="D128" s="9" t="s">
        <v>343</v>
      </c>
      <c r="E128" s="8">
        <v>1</v>
      </c>
      <c r="F128" s="5" t="s">
        <v>39</v>
      </c>
      <c r="G128" s="5">
        <v>375</v>
      </c>
      <c r="H128" s="5"/>
      <c r="I128" s="16">
        <f t="shared" si="3"/>
        <v>375</v>
      </c>
      <c r="J128" s="5" t="s">
        <v>40</v>
      </c>
      <c r="K128" s="5"/>
      <c r="L128" s="10"/>
      <c r="M128" s="52"/>
    </row>
    <row r="129" s="25" customFormat="1" customHeight="1" spans="1:13">
      <c r="A129" s="5">
        <v>126</v>
      </c>
      <c r="B129" s="5" t="s">
        <v>338</v>
      </c>
      <c r="C129" s="5" t="s">
        <v>344</v>
      </c>
      <c r="D129" s="9" t="s">
        <v>345</v>
      </c>
      <c r="E129" s="8">
        <v>3</v>
      </c>
      <c r="F129" s="5" t="s">
        <v>39</v>
      </c>
      <c r="G129" s="5">
        <v>375</v>
      </c>
      <c r="H129" s="5"/>
      <c r="I129" s="16">
        <f t="shared" si="3"/>
        <v>1125</v>
      </c>
      <c r="J129" s="5" t="s">
        <v>40</v>
      </c>
      <c r="K129" s="5" t="s">
        <v>346</v>
      </c>
      <c r="L129" s="10"/>
      <c r="M129" s="52"/>
    </row>
    <row r="130" s="25" customFormat="1" customHeight="1" spans="1:13">
      <c r="A130" s="5">
        <v>127</v>
      </c>
      <c r="B130" s="5" t="s">
        <v>338</v>
      </c>
      <c r="C130" s="5" t="s">
        <v>347</v>
      </c>
      <c r="D130" s="9" t="s">
        <v>348</v>
      </c>
      <c r="E130" s="8">
        <v>2</v>
      </c>
      <c r="F130" s="5" t="s">
        <v>39</v>
      </c>
      <c r="G130" s="5">
        <v>375</v>
      </c>
      <c r="H130" s="5"/>
      <c r="I130" s="16">
        <f t="shared" ref="I130:I137" si="4">G130*E130</f>
        <v>750</v>
      </c>
      <c r="J130" s="5" t="s">
        <v>40</v>
      </c>
      <c r="K130" s="5" t="s">
        <v>349</v>
      </c>
      <c r="L130" s="10"/>
      <c r="M130" s="52"/>
    </row>
    <row r="131" s="25" customFormat="1" customHeight="1" spans="1:13">
      <c r="A131" s="5">
        <v>128</v>
      </c>
      <c r="B131" s="5" t="s">
        <v>338</v>
      </c>
      <c r="C131" s="5" t="s">
        <v>350</v>
      </c>
      <c r="D131" s="9" t="s">
        <v>351</v>
      </c>
      <c r="E131" s="8">
        <v>2</v>
      </c>
      <c r="F131" s="5" t="s">
        <v>44</v>
      </c>
      <c r="G131" s="5">
        <v>365</v>
      </c>
      <c r="H131" s="5"/>
      <c r="I131" s="16">
        <f t="shared" si="4"/>
        <v>730</v>
      </c>
      <c r="J131" s="5" t="s">
        <v>40</v>
      </c>
      <c r="K131" s="5"/>
      <c r="L131" s="10"/>
      <c r="M131" s="52"/>
    </row>
    <row r="132" s="25" customFormat="1" customHeight="1" spans="1:13">
      <c r="A132" s="5">
        <v>129</v>
      </c>
      <c r="B132" s="5" t="s">
        <v>338</v>
      </c>
      <c r="C132" s="10" t="s">
        <v>352</v>
      </c>
      <c r="D132" s="10" t="s">
        <v>353</v>
      </c>
      <c r="E132" s="8">
        <v>1</v>
      </c>
      <c r="F132" s="5" t="s">
        <v>44</v>
      </c>
      <c r="G132" s="5">
        <v>365</v>
      </c>
      <c r="H132" s="5"/>
      <c r="I132" s="16">
        <f t="shared" si="4"/>
        <v>365</v>
      </c>
      <c r="J132" s="5" t="s">
        <v>40</v>
      </c>
      <c r="K132" s="5" t="s">
        <v>354</v>
      </c>
      <c r="L132" s="10"/>
      <c r="M132" s="52"/>
    </row>
    <row r="133" s="25" customFormat="1" customHeight="1" spans="1:13">
      <c r="A133" s="5">
        <v>130</v>
      </c>
      <c r="B133" s="5" t="s">
        <v>338</v>
      </c>
      <c r="C133" s="11" t="s">
        <v>355</v>
      </c>
      <c r="D133" s="10" t="s">
        <v>356</v>
      </c>
      <c r="E133" s="8">
        <v>1</v>
      </c>
      <c r="F133" s="5" t="s">
        <v>44</v>
      </c>
      <c r="G133" s="5">
        <v>365</v>
      </c>
      <c r="H133" s="5"/>
      <c r="I133" s="16">
        <f t="shared" si="4"/>
        <v>365</v>
      </c>
      <c r="J133" s="5" t="s">
        <v>40</v>
      </c>
      <c r="K133" s="5" t="s">
        <v>357</v>
      </c>
      <c r="L133" s="10"/>
      <c r="M133" s="52"/>
    </row>
    <row r="134" s="25" customFormat="1" customHeight="1" spans="1:13">
      <c r="A134" s="5">
        <v>131</v>
      </c>
      <c r="B134" s="5" t="s">
        <v>338</v>
      </c>
      <c r="C134" s="5" t="s">
        <v>358</v>
      </c>
      <c r="D134" s="9" t="s">
        <v>359</v>
      </c>
      <c r="E134" s="8">
        <v>1</v>
      </c>
      <c r="F134" s="5" t="s">
        <v>44</v>
      </c>
      <c r="G134" s="5">
        <v>365</v>
      </c>
      <c r="H134" s="5"/>
      <c r="I134" s="16">
        <f t="shared" si="4"/>
        <v>365</v>
      </c>
      <c r="J134" s="5" t="s">
        <v>40</v>
      </c>
      <c r="K134" s="5" t="s">
        <v>360</v>
      </c>
      <c r="L134" s="10"/>
      <c r="M134" s="52"/>
    </row>
    <row r="135" s="25" customFormat="1" customHeight="1" spans="1:13">
      <c r="A135" s="5">
        <v>132</v>
      </c>
      <c r="B135" s="5" t="s">
        <v>338</v>
      </c>
      <c r="C135" s="5" t="s">
        <v>361</v>
      </c>
      <c r="D135" s="9" t="s">
        <v>362</v>
      </c>
      <c r="E135" s="8">
        <v>1</v>
      </c>
      <c r="F135" s="5" t="s">
        <v>173</v>
      </c>
      <c r="G135" s="5">
        <v>385</v>
      </c>
      <c r="H135" s="5"/>
      <c r="I135" s="16">
        <f t="shared" si="4"/>
        <v>385</v>
      </c>
      <c r="J135" s="5" t="s">
        <v>40</v>
      </c>
      <c r="K135" s="5"/>
      <c r="L135" s="10"/>
      <c r="M135" s="52"/>
    </row>
    <row r="136" s="25" customFormat="1" customHeight="1" spans="1:13">
      <c r="A136" s="5">
        <v>133</v>
      </c>
      <c r="B136" s="5" t="s">
        <v>338</v>
      </c>
      <c r="C136" s="5" t="s">
        <v>363</v>
      </c>
      <c r="D136" s="9" t="s">
        <v>364</v>
      </c>
      <c r="E136" s="8">
        <v>1</v>
      </c>
      <c r="F136" s="5" t="s">
        <v>44</v>
      </c>
      <c r="G136" s="5">
        <v>365</v>
      </c>
      <c r="H136" s="5"/>
      <c r="I136" s="16">
        <f t="shared" si="4"/>
        <v>365</v>
      </c>
      <c r="J136" s="5" t="s">
        <v>40</v>
      </c>
      <c r="K136" s="5"/>
      <c r="L136" s="10"/>
      <c r="M136" s="52"/>
    </row>
    <row r="137" s="25" customFormat="1" customHeight="1" spans="1:13">
      <c r="A137" s="5">
        <v>134</v>
      </c>
      <c r="B137" s="5" t="s">
        <v>338</v>
      </c>
      <c r="C137" s="10" t="s">
        <v>365</v>
      </c>
      <c r="D137" s="10" t="s">
        <v>366</v>
      </c>
      <c r="E137" s="8">
        <v>1</v>
      </c>
      <c r="F137" s="5" t="s">
        <v>44</v>
      </c>
      <c r="G137" s="5">
        <v>365</v>
      </c>
      <c r="H137" s="5"/>
      <c r="I137" s="16">
        <f t="shared" si="4"/>
        <v>365</v>
      </c>
      <c r="J137" s="5" t="s">
        <v>60</v>
      </c>
      <c r="K137" s="5" t="s">
        <v>367</v>
      </c>
      <c r="L137" s="10"/>
      <c r="M137" s="52"/>
    </row>
    <row r="138" s="25" customFormat="1" customHeight="1" spans="1:13">
      <c r="A138" s="5">
        <v>135</v>
      </c>
      <c r="B138" s="5" t="s">
        <v>338</v>
      </c>
      <c r="C138" s="5" t="s">
        <v>368</v>
      </c>
      <c r="D138" s="9" t="s">
        <v>369</v>
      </c>
      <c r="E138" s="8">
        <v>2</v>
      </c>
      <c r="F138" s="5" t="s">
        <v>44</v>
      </c>
      <c r="G138" s="5">
        <v>365</v>
      </c>
      <c r="H138" s="5"/>
      <c r="I138" s="16">
        <f t="shared" ref="I138:I201" si="5">G138*E138</f>
        <v>730</v>
      </c>
      <c r="J138" s="5" t="s">
        <v>60</v>
      </c>
      <c r="K138" s="5"/>
      <c r="L138" s="10"/>
      <c r="M138" s="52"/>
    </row>
    <row r="139" s="25" customFormat="1" customHeight="1" spans="1:13">
      <c r="A139" s="5">
        <v>136</v>
      </c>
      <c r="B139" s="5" t="s">
        <v>338</v>
      </c>
      <c r="C139" s="5" t="s">
        <v>370</v>
      </c>
      <c r="D139" s="9" t="s">
        <v>371</v>
      </c>
      <c r="E139" s="8">
        <v>3</v>
      </c>
      <c r="F139" s="5" t="s">
        <v>44</v>
      </c>
      <c r="G139" s="5">
        <v>365</v>
      </c>
      <c r="H139" s="5"/>
      <c r="I139" s="16">
        <f t="shared" si="5"/>
        <v>1095</v>
      </c>
      <c r="J139" s="5" t="s">
        <v>60</v>
      </c>
      <c r="K139" s="5"/>
      <c r="L139" s="10"/>
      <c r="M139" s="52"/>
    </row>
    <row r="140" s="25" customFormat="1" customHeight="1" spans="1:13">
      <c r="A140" s="5">
        <v>137</v>
      </c>
      <c r="B140" s="5" t="s">
        <v>338</v>
      </c>
      <c r="C140" s="5" t="s">
        <v>372</v>
      </c>
      <c r="D140" s="9" t="s">
        <v>373</v>
      </c>
      <c r="E140" s="8">
        <v>2</v>
      </c>
      <c r="F140" s="5" t="s">
        <v>44</v>
      </c>
      <c r="G140" s="5">
        <v>365</v>
      </c>
      <c r="H140" s="5"/>
      <c r="I140" s="16">
        <f t="shared" si="5"/>
        <v>730</v>
      </c>
      <c r="J140" s="5" t="s">
        <v>60</v>
      </c>
      <c r="K140" s="5"/>
      <c r="L140" s="10"/>
      <c r="M140" s="52"/>
    </row>
    <row r="141" s="25" customFormat="1" customHeight="1" spans="1:13">
      <c r="A141" s="5">
        <v>138</v>
      </c>
      <c r="B141" s="5" t="s">
        <v>338</v>
      </c>
      <c r="C141" s="5" t="s">
        <v>374</v>
      </c>
      <c r="D141" s="9" t="s">
        <v>375</v>
      </c>
      <c r="E141" s="8">
        <v>2</v>
      </c>
      <c r="F141" s="5" t="s">
        <v>44</v>
      </c>
      <c r="G141" s="5">
        <v>365</v>
      </c>
      <c r="H141" s="5"/>
      <c r="I141" s="16">
        <f t="shared" si="5"/>
        <v>730</v>
      </c>
      <c r="J141" s="5" t="s">
        <v>60</v>
      </c>
      <c r="K141" s="5"/>
      <c r="L141" s="10"/>
      <c r="M141" s="52"/>
    </row>
    <row r="142" s="25" customFormat="1" customHeight="1" spans="1:13">
      <c r="A142" s="5">
        <v>139</v>
      </c>
      <c r="B142" s="5" t="s">
        <v>338</v>
      </c>
      <c r="C142" s="5" t="s">
        <v>376</v>
      </c>
      <c r="D142" s="9" t="s">
        <v>377</v>
      </c>
      <c r="E142" s="8">
        <v>1</v>
      </c>
      <c r="F142" s="5" t="s">
        <v>44</v>
      </c>
      <c r="G142" s="5">
        <v>365</v>
      </c>
      <c r="H142" s="5"/>
      <c r="I142" s="16">
        <f t="shared" si="5"/>
        <v>365</v>
      </c>
      <c r="J142" s="5" t="s">
        <v>60</v>
      </c>
      <c r="K142" s="5"/>
      <c r="L142" s="10"/>
      <c r="M142" s="52"/>
    </row>
    <row r="143" s="24" customFormat="1" customHeight="1" spans="1:13">
      <c r="A143" s="5">
        <v>140</v>
      </c>
      <c r="B143" s="5" t="s">
        <v>338</v>
      </c>
      <c r="C143" s="5" t="s">
        <v>378</v>
      </c>
      <c r="D143" s="9" t="s">
        <v>379</v>
      </c>
      <c r="E143" s="8">
        <v>1</v>
      </c>
      <c r="F143" s="5" t="s">
        <v>44</v>
      </c>
      <c r="G143" s="5">
        <v>365</v>
      </c>
      <c r="H143" s="5"/>
      <c r="I143" s="16">
        <f t="shared" si="5"/>
        <v>365</v>
      </c>
      <c r="J143" s="5" t="s">
        <v>60</v>
      </c>
      <c r="K143" s="5"/>
      <c r="L143" s="10"/>
      <c r="M143" s="26"/>
    </row>
    <row r="144" s="24" customFormat="1" customHeight="1" spans="1:13">
      <c r="A144" s="5">
        <v>141</v>
      </c>
      <c r="B144" s="5" t="s">
        <v>338</v>
      </c>
      <c r="C144" s="44" t="s">
        <v>380</v>
      </c>
      <c r="D144" s="220" t="s">
        <v>381</v>
      </c>
      <c r="E144" s="59">
        <v>1</v>
      </c>
      <c r="F144" s="45" t="s">
        <v>44</v>
      </c>
      <c r="G144" s="5">
        <v>365</v>
      </c>
      <c r="H144" s="5"/>
      <c r="I144" s="16">
        <f t="shared" si="5"/>
        <v>365</v>
      </c>
      <c r="J144" s="5" t="s">
        <v>382</v>
      </c>
      <c r="K144" s="5" t="s">
        <v>383</v>
      </c>
      <c r="L144" s="49"/>
      <c r="M144" s="26"/>
    </row>
    <row r="145" s="24" customFormat="1" customHeight="1" spans="1:13">
      <c r="A145" s="5">
        <v>142</v>
      </c>
      <c r="B145" s="5" t="s">
        <v>338</v>
      </c>
      <c r="C145" s="41" t="s">
        <v>384</v>
      </c>
      <c r="D145" s="13" t="s">
        <v>385</v>
      </c>
      <c r="E145" s="59">
        <v>2</v>
      </c>
      <c r="F145" s="45" t="s">
        <v>44</v>
      </c>
      <c r="G145" s="5">
        <v>365</v>
      </c>
      <c r="H145" s="5"/>
      <c r="I145" s="16">
        <f t="shared" si="5"/>
        <v>730</v>
      </c>
      <c r="J145" s="5" t="s">
        <v>382</v>
      </c>
      <c r="K145" s="5" t="s">
        <v>386</v>
      </c>
      <c r="L145" s="49"/>
      <c r="M145" s="26"/>
    </row>
    <row r="146" s="24" customFormat="1" customHeight="1" spans="1:13">
      <c r="A146" s="5">
        <v>143</v>
      </c>
      <c r="B146" s="5" t="s">
        <v>338</v>
      </c>
      <c r="C146" s="5" t="s">
        <v>387</v>
      </c>
      <c r="D146" s="9" t="s">
        <v>388</v>
      </c>
      <c r="E146" s="58">
        <v>5</v>
      </c>
      <c r="F146" s="58" t="s">
        <v>39</v>
      </c>
      <c r="G146" s="5">
        <v>375</v>
      </c>
      <c r="H146" s="5"/>
      <c r="I146" s="16">
        <f t="shared" si="5"/>
        <v>1875</v>
      </c>
      <c r="J146" s="5" t="s">
        <v>220</v>
      </c>
      <c r="K146" s="5"/>
      <c r="L146" s="49"/>
      <c r="M146" s="26"/>
    </row>
    <row r="147" s="24" customFormat="1" customHeight="1" spans="1:13">
      <c r="A147" s="5">
        <v>144</v>
      </c>
      <c r="B147" s="5" t="s">
        <v>338</v>
      </c>
      <c r="C147" s="5" t="s">
        <v>389</v>
      </c>
      <c r="D147" s="9" t="s">
        <v>390</v>
      </c>
      <c r="E147" s="8">
        <v>3</v>
      </c>
      <c r="F147" s="5" t="s">
        <v>39</v>
      </c>
      <c r="G147" s="5">
        <v>375</v>
      </c>
      <c r="H147" s="5"/>
      <c r="I147" s="16">
        <f t="shared" si="5"/>
        <v>1125</v>
      </c>
      <c r="J147" s="5" t="s">
        <v>391</v>
      </c>
      <c r="K147" s="5" t="s">
        <v>392</v>
      </c>
      <c r="L147" s="49"/>
      <c r="M147" s="26"/>
    </row>
    <row r="148" s="24" customFormat="1" customHeight="1" spans="1:13">
      <c r="A148" s="5">
        <v>145</v>
      </c>
      <c r="B148" s="5" t="s">
        <v>338</v>
      </c>
      <c r="C148" s="5" t="s">
        <v>393</v>
      </c>
      <c r="D148" s="9" t="s">
        <v>394</v>
      </c>
      <c r="E148" s="8">
        <v>3</v>
      </c>
      <c r="F148" s="5" t="s">
        <v>44</v>
      </c>
      <c r="G148" s="5">
        <v>365</v>
      </c>
      <c r="H148" s="5"/>
      <c r="I148" s="16">
        <f t="shared" si="5"/>
        <v>1095</v>
      </c>
      <c r="J148" s="5" t="s">
        <v>391</v>
      </c>
      <c r="K148" s="5"/>
      <c r="L148" s="49"/>
      <c r="M148" s="26"/>
    </row>
    <row r="149" s="24" customFormat="1" customHeight="1" spans="1:13">
      <c r="A149" s="5">
        <v>146</v>
      </c>
      <c r="B149" s="5" t="s">
        <v>338</v>
      </c>
      <c r="C149" s="10" t="s">
        <v>395</v>
      </c>
      <c r="D149" s="10" t="s">
        <v>396</v>
      </c>
      <c r="E149" s="8">
        <v>2</v>
      </c>
      <c r="F149" s="5" t="s">
        <v>44</v>
      </c>
      <c r="G149" s="5">
        <v>365</v>
      </c>
      <c r="H149" s="5"/>
      <c r="I149" s="16">
        <f t="shared" si="5"/>
        <v>730</v>
      </c>
      <c r="J149" s="5" t="s">
        <v>391</v>
      </c>
      <c r="K149" s="5" t="s">
        <v>397</v>
      </c>
      <c r="L149" s="49"/>
      <c r="M149" s="26"/>
    </row>
    <row r="150" s="24" customFormat="1" customHeight="1" spans="1:13">
      <c r="A150" s="5">
        <v>147</v>
      </c>
      <c r="B150" s="5" t="s">
        <v>338</v>
      </c>
      <c r="C150" s="5" t="s">
        <v>398</v>
      </c>
      <c r="D150" s="9" t="s">
        <v>399</v>
      </c>
      <c r="E150" s="8">
        <v>1</v>
      </c>
      <c r="F150" s="5" t="s">
        <v>44</v>
      </c>
      <c r="G150" s="5">
        <v>365</v>
      </c>
      <c r="H150" s="5"/>
      <c r="I150" s="16">
        <f t="shared" si="5"/>
        <v>365</v>
      </c>
      <c r="J150" s="5" t="s">
        <v>391</v>
      </c>
      <c r="K150" s="5" t="s">
        <v>400</v>
      </c>
      <c r="L150" s="49"/>
      <c r="M150" s="26"/>
    </row>
    <row r="151" s="24" customFormat="1" customHeight="1" spans="1:13">
      <c r="A151" s="5">
        <v>148</v>
      </c>
      <c r="B151" s="5" t="s">
        <v>338</v>
      </c>
      <c r="C151" s="5" t="s">
        <v>401</v>
      </c>
      <c r="D151" s="9" t="s">
        <v>402</v>
      </c>
      <c r="E151" s="8">
        <v>2</v>
      </c>
      <c r="F151" s="5" t="s">
        <v>44</v>
      </c>
      <c r="G151" s="5">
        <v>365</v>
      </c>
      <c r="H151" s="5"/>
      <c r="I151" s="16">
        <f t="shared" si="5"/>
        <v>730</v>
      </c>
      <c r="J151" s="5" t="s">
        <v>391</v>
      </c>
      <c r="K151" s="5"/>
      <c r="L151" s="49"/>
      <c r="M151" s="26"/>
    </row>
    <row r="152" s="24" customFormat="1" customHeight="1" spans="1:13">
      <c r="A152" s="5">
        <v>149</v>
      </c>
      <c r="B152" s="5" t="s">
        <v>338</v>
      </c>
      <c r="C152" s="5" t="s">
        <v>403</v>
      </c>
      <c r="D152" s="9" t="s">
        <v>404</v>
      </c>
      <c r="E152" s="8">
        <v>2</v>
      </c>
      <c r="F152" s="5" t="s">
        <v>39</v>
      </c>
      <c r="G152" s="5">
        <v>375</v>
      </c>
      <c r="H152" s="5"/>
      <c r="I152" s="16">
        <f t="shared" si="5"/>
        <v>750</v>
      </c>
      <c r="J152" s="5" t="s">
        <v>405</v>
      </c>
      <c r="K152" s="5" t="s">
        <v>198</v>
      </c>
      <c r="L152" s="49"/>
      <c r="M152" s="26"/>
    </row>
    <row r="153" s="24" customFormat="1" customHeight="1" spans="1:13">
      <c r="A153" s="5">
        <v>150</v>
      </c>
      <c r="B153" s="5" t="s">
        <v>338</v>
      </c>
      <c r="C153" s="12" t="s">
        <v>406</v>
      </c>
      <c r="D153" s="65" t="s">
        <v>407</v>
      </c>
      <c r="E153" s="34">
        <v>2</v>
      </c>
      <c r="F153" s="12" t="s">
        <v>39</v>
      </c>
      <c r="G153" s="5">
        <v>375</v>
      </c>
      <c r="H153" s="5"/>
      <c r="I153" s="16">
        <f t="shared" si="5"/>
        <v>750</v>
      </c>
      <c r="J153" s="5" t="s">
        <v>341</v>
      </c>
      <c r="K153" s="5" t="s">
        <v>408</v>
      </c>
      <c r="L153" s="49"/>
      <c r="M153" s="26"/>
    </row>
    <row r="154" s="24" customFormat="1" customHeight="1" spans="1:13">
      <c r="A154" s="5">
        <v>151</v>
      </c>
      <c r="B154" s="5" t="s">
        <v>338</v>
      </c>
      <c r="C154" s="12" t="s">
        <v>409</v>
      </c>
      <c r="D154" s="65" t="s">
        <v>410</v>
      </c>
      <c r="E154" s="34">
        <v>1</v>
      </c>
      <c r="F154" s="12" t="s">
        <v>39</v>
      </c>
      <c r="G154" s="5">
        <v>375</v>
      </c>
      <c r="H154" s="5"/>
      <c r="I154" s="16">
        <f t="shared" si="5"/>
        <v>375</v>
      </c>
      <c r="J154" s="5" t="s">
        <v>341</v>
      </c>
      <c r="K154" s="5"/>
      <c r="L154" s="49"/>
      <c r="M154" s="26"/>
    </row>
    <row r="155" s="24" customFormat="1" customHeight="1" spans="1:13">
      <c r="A155" s="5">
        <v>152</v>
      </c>
      <c r="B155" s="5" t="s">
        <v>338</v>
      </c>
      <c r="C155" s="12" t="s">
        <v>411</v>
      </c>
      <c r="D155" s="65" t="s">
        <v>412</v>
      </c>
      <c r="E155" s="34">
        <v>2</v>
      </c>
      <c r="F155" s="12" t="s">
        <v>44</v>
      </c>
      <c r="G155" s="5">
        <v>365</v>
      </c>
      <c r="H155" s="5"/>
      <c r="I155" s="16">
        <f t="shared" si="5"/>
        <v>730</v>
      </c>
      <c r="J155" s="5" t="s">
        <v>341</v>
      </c>
      <c r="K155" s="5"/>
      <c r="L155" s="49"/>
      <c r="M155" s="26"/>
    </row>
    <row r="156" s="24" customFormat="1" customHeight="1" spans="1:13">
      <c r="A156" s="5">
        <v>153</v>
      </c>
      <c r="B156" s="5" t="s">
        <v>338</v>
      </c>
      <c r="C156" s="12" t="s">
        <v>413</v>
      </c>
      <c r="D156" s="65" t="s">
        <v>414</v>
      </c>
      <c r="E156" s="34">
        <v>2</v>
      </c>
      <c r="F156" s="12" t="s">
        <v>39</v>
      </c>
      <c r="G156" s="5">
        <v>375</v>
      </c>
      <c r="H156" s="5"/>
      <c r="I156" s="16">
        <f t="shared" si="5"/>
        <v>750</v>
      </c>
      <c r="J156" s="5" t="s">
        <v>341</v>
      </c>
      <c r="K156" s="5"/>
      <c r="L156" s="49"/>
      <c r="M156" s="26"/>
    </row>
    <row r="157" s="24" customFormat="1" customHeight="1" spans="1:13">
      <c r="A157" s="5">
        <v>154</v>
      </c>
      <c r="B157" s="5" t="s">
        <v>338</v>
      </c>
      <c r="C157" s="75" t="s">
        <v>415</v>
      </c>
      <c r="D157" s="65" t="s">
        <v>416</v>
      </c>
      <c r="E157" s="34">
        <v>1</v>
      </c>
      <c r="F157" s="12" t="s">
        <v>44</v>
      </c>
      <c r="G157" s="5">
        <v>365</v>
      </c>
      <c r="H157" s="5"/>
      <c r="I157" s="16">
        <f t="shared" si="5"/>
        <v>365</v>
      </c>
      <c r="J157" s="5" t="s">
        <v>341</v>
      </c>
      <c r="K157" s="5" t="s">
        <v>417</v>
      </c>
      <c r="L157" s="49"/>
      <c r="M157" s="26"/>
    </row>
    <row r="158" s="24" customFormat="1" customHeight="1" spans="1:13">
      <c r="A158" s="5">
        <v>155</v>
      </c>
      <c r="B158" s="5" t="s">
        <v>338</v>
      </c>
      <c r="C158" s="12" t="s">
        <v>418</v>
      </c>
      <c r="D158" s="65" t="s">
        <v>419</v>
      </c>
      <c r="E158" s="34">
        <v>2</v>
      </c>
      <c r="F158" s="12" t="s">
        <v>44</v>
      </c>
      <c r="G158" s="5">
        <v>365</v>
      </c>
      <c r="H158" s="5"/>
      <c r="I158" s="16">
        <f t="shared" si="5"/>
        <v>730</v>
      </c>
      <c r="J158" s="5" t="s">
        <v>341</v>
      </c>
      <c r="K158" s="5"/>
      <c r="L158" s="49"/>
      <c r="M158" s="26"/>
    </row>
    <row r="159" s="24" customFormat="1" customHeight="1" spans="1:13">
      <c r="A159" s="5">
        <v>156</v>
      </c>
      <c r="B159" s="5" t="s">
        <v>338</v>
      </c>
      <c r="C159" s="12" t="s">
        <v>420</v>
      </c>
      <c r="D159" s="65" t="s">
        <v>421</v>
      </c>
      <c r="E159" s="34">
        <v>2</v>
      </c>
      <c r="F159" s="12" t="s">
        <v>44</v>
      </c>
      <c r="G159" s="5">
        <v>365</v>
      </c>
      <c r="H159" s="5"/>
      <c r="I159" s="16">
        <f t="shared" si="5"/>
        <v>730</v>
      </c>
      <c r="J159" s="5" t="s">
        <v>341</v>
      </c>
      <c r="K159" s="5"/>
      <c r="L159" s="49"/>
      <c r="M159" s="26"/>
    </row>
    <row r="160" s="24" customFormat="1" customHeight="1" spans="1:13">
      <c r="A160" s="5">
        <v>157</v>
      </c>
      <c r="B160" s="5" t="s">
        <v>338</v>
      </c>
      <c r="C160" s="12" t="s">
        <v>422</v>
      </c>
      <c r="D160" s="65" t="s">
        <v>423</v>
      </c>
      <c r="E160" s="34">
        <v>2</v>
      </c>
      <c r="F160" s="12" t="s">
        <v>44</v>
      </c>
      <c r="G160" s="5">
        <v>365</v>
      </c>
      <c r="H160" s="5"/>
      <c r="I160" s="16">
        <f t="shared" si="5"/>
        <v>730</v>
      </c>
      <c r="J160" s="5" t="s">
        <v>341</v>
      </c>
      <c r="K160" s="5"/>
      <c r="L160" s="49"/>
      <c r="M160" s="26"/>
    </row>
    <row r="161" s="24" customFormat="1" customHeight="1" spans="1:13">
      <c r="A161" s="5">
        <v>158</v>
      </c>
      <c r="B161" s="5" t="s">
        <v>338</v>
      </c>
      <c r="C161" s="12" t="s">
        <v>424</v>
      </c>
      <c r="D161" s="65" t="s">
        <v>425</v>
      </c>
      <c r="E161" s="34">
        <v>2</v>
      </c>
      <c r="F161" s="12" t="s">
        <v>44</v>
      </c>
      <c r="G161" s="5">
        <v>365</v>
      </c>
      <c r="H161" s="5"/>
      <c r="I161" s="16">
        <f t="shared" si="5"/>
        <v>730</v>
      </c>
      <c r="J161" s="5" t="s">
        <v>341</v>
      </c>
      <c r="K161" s="5"/>
      <c r="L161" s="49"/>
      <c r="M161" s="26"/>
    </row>
    <row r="162" s="24" customFormat="1" customHeight="1" spans="1:13">
      <c r="A162" s="5">
        <v>159</v>
      </c>
      <c r="B162" s="5" t="s">
        <v>338</v>
      </c>
      <c r="C162" s="12" t="s">
        <v>426</v>
      </c>
      <c r="D162" s="65" t="s">
        <v>427</v>
      </c>
      <c r="E162" s="34">
        <v>2</v>
      </c>
      <c r="F162" s="12" t="s">
        <v>44</v>
      </c>
      <c r="G162" s="5">
        <v>365</v>
      </c>
      <c r="H162" s="5"/>
      <c r="I162" s="16">
        <f t="shared" si="5"/>
        <v>730</v>
      </c>
      <c r="J162" s="5" t="s">
        <v>341</v>
      </c>
      <c r="K162" s="5"/>
      <c r="L162" s="49"/>
      <c r="M162" s="26"/>
    </row>
    <row r="163" s="24" customFormat="1" customHeight="1" spans="1:13">
      <c r="A163" s="5">
        <v>160</v>
      </c>
      <c r="B163" s="5" t="s">
        <v>338</v>
      </c>
      <c r="C163" s="12" t="s">
        <v>428</v>
      </c>
      <c r="D163" s="65" t="s">
        <v>429</v>
      </c>
      <c r="E163" s="34">
        <v>2</v>
      </c>
      <c r="F163" s="12" t="s">
        <v>44</v>
      </c>
      <c r="G163" s="5">
        <v>365</v>
      </c>
      <c r="H163" s="5"/>
      <c r="I163" s="16">
        <f t="shared" si="5"/>
        <v>730</v>
      </c>
      <c r="J163" s="5" t="s">
        <v>341</v>
      </c>
      <c r="K163" s="5"/>
      <c r="L163" s="49"/>
      <c r="M163" s="26"/>
    </row>
    <row r="164" s="24" customFormat="1" customHeight="1" spans="1:13">
      <c r="A164" s="5">
        <v>161</v>
      </c>
      <c r="B164" s="5" t="s">
        <v>338</v>
      </c>
      <c r="C164" s="12" t="s">
        <v>430</v>
      </c>
      <c r="D164" s="65" t="s">
        <v>431</v>
      </c>
      <c r="E164" s="34">
        <v>2</v>
      </c>
      <c r="F164" s="12" t="s">
        <v>39</v>
      </c>
      <c r="G164" s="5">
        <v>375</v>
      </c>
      <c r="H164" s="5"/>
      <c r="I164" s="16">
        <f t="shared" si="5"/>
        <v>750</v>
      </c>
      <c r="J164" s="5" t="s">
        <v>341</v>
      </c>
      <c r="K164" s="5"/>
      <c r="L164" s="49"/>
      <c r="M164" s="26"/>
    </row>
    <row r="165" s="24" customFormat="1" customHeight="1" spans="1:13">
      <c r="A165" s="5">
        <v>162</v>
      </c>
      <c r="B165" s="5" t="s">
        <v>338</v>
      </c>
      <c r="C165" s="12" t="s">
        <v>432</v>
      </c>
      <c r="D165" s="65" t="s">
        <v>433</v>
      </c>
      <c r="E165" s="34">
        <v>1</v>
      </c>
      <c r="F165" s="12" t="s">
        <v>39</v>
      </c>
      <c r="G165" s="5">
        <v>375</v>
      </c>
      <c r="H165" s="5"/>
      <c r="I165" s="16">
        <f t="shared" si="5"/>
        <v>375</v>
      </c>
      <c r="J165" s="5" t="s">
        <v>341</v>
      </c>
      <c r="K165" s="5" t="s">
        <v>434</v>
      </c>
      <c r="L165" s="49"/>
      <c r="M165" s="26"/>
    </row>
    <row r="166" s="24" customFormat="1" customHeight="1" spans="1:13">
      <c r="A166" s="5">
        <v>163</v>
      </c>
      <c r="B166" s="5" t="s">
        <v>338</v>
      </c>
      <c r="C166" s="12" t="s">
        <v>435</v>
      </c>
      <c r="D166" s="65" t="s">
        <v>436</v>
      </c>
      <c r="E166" s="34">
        <v>4</v>
      </c>
      <c r="F166" s="12" t="s">
        <v>39</v>
      </c>
      <c r="G166" s="5">
        <v>375</v>
      </c>
      <c r="H166" s="5"/>
      <c r="I166" s="16">
        <f t="shared" si="5"/>
        <v>1500</v>
      </c>
      <c r="J166" s="5" t="s">
        <v>341</v>
      </c>
      <c r="K166" s="5"/>
      <c r="L166" s="49"/>
      <c r="M166" s="26"/>
    </row>
    <row r="167" s="24" customFormat="1" customHeight="1" spans="1:13">
      <c r="A167" s="5">
        <v>164</v>
      </c>
      <c r="B167" s="5" t="s">
        <v>338</v>
      </c>
      <c r="C167" s="5" t="s">
        <v>437</v>
      </c>
      <c r="D167" s="216" t="s">
        <v>438</v>
      </c>
      <c r="E167" s="40">
        <v>1</v>
      </c>
      <c r="F167" s="38" t="s">
        <v>44</v>
      </c>
      <c r="G167" s="5">
        <v>365</v>
      </c>
      <c r="H167" s="5"/>
      <c r="I167" s="16">
        <f t="shared" si="5"/>
        <v>365</v>
      </c>
      <c r="J167" s="5" t="s">
        <v>220</v>
      </c>
      <c r="K167" s="5"/>
      <c r="L167" s="49"/>
      <c r="M167" s="26"/>
    </row>
    <row r="168" s="24" customFormat="1" customHeight="1" spans="1:13">
      <c r="A168" s="5">
        <v>165</v>
      </c>
      <c r="B168" s="5" t="s">
        <v>338</v>
      </c>
      <c r="C168" s="5" t="s">
        <v>439</v>
      </c>
      <c r="D168" s="216" t="s">
        <v>440</v>
      </c>
      <c r="E168" s="40">
        <v>1</v>
      </c>
      <c r="F168" s="38" t="s">
        <v>39</v>
      </c>
      <c r="G168" s="5">
        <v>375</v>
      </c>
      <c r="H168" s="5"/>
      <c r="I168" s="16">
        <f t="shared" si="5"/>
        <v>375</v>
      </c>
      <c r="J168" s="5" t="s">
        <v>220</v>
      </c>
      <c r="K168" s="5"/>
      <c r="L168" s="49"/>
      <c r="M168" s="26"/>
    </row>
    <row r="169" s="24" customFormat="1" customHeight="1" spans="1:13">
      <c r="A169" s="5">
        <v>166</v>
      </c>
      <c r="B169" s="5" t="s">
        <v>338</v>
      </c>
      <c r="C169" s="5" t="s">
        <v>441</v>
      </c>
      <c r="D169" s="216" t="s">
        <v>442</v>
      </c>
      <c r="E169" s="40">
        <v>1</v>
      </c>
      <c r="F169" s="38" t="s">
        <v>44</v>
      </c>
      <c r="G169" s="5">
        <v>365</v>
      </c>
      <c r="H169" s="5"/>
      <c r="I169" s="16">
        <f t="shared" si="5"/>
        <v>365</v>
      </c>
      <c r="J169" s="5" t="s">
        <v>220</v>
      </c>
      <c r="K169" s="5"/>
      <c r="L169" s="49"/>
      <c r="M169" s="26"/>
    </row>
    <row r="170" s="24" customFormat="1" customHeight="1" spans="1:13">
      <c r="A170" s="5">
        <v>167</v>
      </c>
      <c r="B170" s="5" t="s">
        <v>338</v>
      </c>
      <c r="C170" s="5" t="s">
        <v>443</v>
      </c>
      <c r="D170" s="216" t="s">
        <v>444</v>
      </c>
      <c r="E170" s="40">
        <v>2</v>
      </c>
      <c r="F170" s="38" t="s">
        <v>39</v>
      </c>
      <c r="G170" s="5">
        <v>375</v>
      </c>
      <c r="H170" s="5"/>
      <c r="I170" s="16">
        <f t="shared" si="5"/>
        <v>750</v>
      </c>
      <c r="J170" s="5" t="s">
        <v>220</v>
      </c>
      <c r="K170" s="5"/>
      <c r="L170" s="49"/>
      <c r="M170" s="26"/>
    </row>
    <row r="171" s="24" customFormat="1" customHeight="1" spans="1:13">
      <c r="A171" s="5">
        <v>168</v>
      </c>
      <c r="B171" s="5" t="s">
        <v>338</v>
      </c>
      <c r="C171" s="5" t="s">
        <v>445</v>
      </c>
      <c r="D171" s="216" t="s">
        <v>446</v>
      </c>
      <c r="E171" s="40">
        <v>2</v>
      </c>
      <c r="F171" s="38" t="s">
        <v>39</v>
      </c>
      <c r="G171" s="5">
        <v>375</v>
      </c>
      <c r="H171" s="5"/>
      <c r="I171" s="16">
        <f t="shared" si="5"/>
        <v>750</v>
      </c>
      <c r="J171" s="5" t="s">
        <v>220</v>
      </c>
      <c r="K171" s="5"/>
      <c r="L171" s="49"/>
      <c r="M171" s="26"/>
    </row>
    <row r="172" s="24" customFormat="1" customHeight="1" spans="1:13">
      <c r="A172" s="5">
        <v>169</v>
      </c>
      <c r="B172" s="5" t="s">
        <v>338</v>
      </c>
      <c r="C172" s="5" t="s">
        <v>447</v>
      </c>
      <c r="D172" s="216" t="s">
        <v>448</v>
      </c>
      <c r="E172" s="40">
        <v>2</v>
      </c>
      <c r="F172" s="38" t="s">
        <v>39</v>
      </c>
      <c r="G172" s="5">
        <v>375</v>
      </c>
      <c r="H172" s="5"/>
      <c r="I172" s="16">
        <f t="shared" si="5"/>
        <v>750</v>
      </c>
      <c r="J172" s="5" t="s">
        <v>220</v>
      </c>
      <c r="K172" s="5"/>
      <c r="L172" s="49"/>
      <c r="M172" s="26"/>
    </row>
    <row r="173" s="24" customFormat="1" customHeight="1" spans="1:13">
      <c r="A173" s="5">
        <v>170</v>
      </c>
      <c r="B173" s="60" t="s">
        <v>338</v>
      </c>
      <c r="C173" s="60" t="s">
        <v>449</v>
      </c>
      <c r="D173" s="225" t="s">
        <v>450</v>
      </c>
      <c r="E173" s="77">
        <v>2</v>
      </c>
      <c r="F173" s="44" t="s">
        <v>44</v>
      </c>
      <c r="G173" s="5">
        <v>365</v>
      </c>
      <c r="H173" s="5"/>
      <c r="I173" s="16">
        <f t="shared" si="5"/>
        <v>730</v>
      </c>
      <c r="J173" s="5" t="s">
        <v>242</v>
      </c>
      <c r="K173" s="60"/>
      <c r="L173" s="49"/>
      <c r="M173" s="26"/>
    </row>
    <row r="174" s="24" customFormat="1" customHeight="1" spans="1:13">
      <c r="A174" s="5">
        <v>171</v>
      </c>
      <c r="B174" s="60" t="s">
        <v>338</v>
      </c>
      <c r="C174" s="60" t="s">
        <v>451</v>
      </c>
      <c r="D174" s="225" t="s">
        <v>452</v>
      </c>
      <c r="E174" s="77">
        <v>2</v>
      </c>
      <c r="F174" s="44" t="s">
        <v>44</v>
      </c>
      <c r="G174" s="5">
        <v>365</v>
      </c>
      <c r="H174" s="5"/>
      <c r="I174" s="16">
        <f t="shared" si="5"/>
        <v>730</v>
      </c>
      <c r="J174" s="5" t="s">
        <v>242</v>
      </c>
      <c r="K174" s="60"/>
      <c r="L174" s="49"/>
      <c r="M174" s="26"/>
    </row>
    <row r="175" s="24" customFormat="1" customHeight="1" spans="1:13">
      <c r="A175" s="5">
        <v>172</v>
      </c>
      <c r="B175" s="60" t="s">
        <v>338</v>
      </c>
      <c r="C175" s="12" t="s">
        <v>453</v>
      </c>
      <c r="D175" s="12" t="s">
        <v>454</v>
      </c>
      <c r="E175" s="77">
        <v>1</v>
      </c>
      <c r="F175" s="44" t="s">
        <v>39</v>
      </c>
      <c r="G175" s="5">
        <v>375</v>
      </c>
      <c r="H175" s="5"/>
      <c r="I175" s="16">
        <f t="shared" si="5"/>
        <v>375</v>
      </c>
      <c r="J175" s="12" t="s">
        <v>88</v>
      </c>
      <c r="K175" s="5"/>
      <c r="L175" s="49"/>
      <c r="M175" s="26"/>
    </row>
    <row r="176" s="24" customFormat="1" customHeight="1" spans="1:13">
      <c r="A176" s="5">
        <v>173</v>
      </c>
      <c r="B176" s="60" t="s">
        <v>338</v>
      </c>
      <c r="C176" s="45" t="s">
        <v>455</v>
      </c>
      <c r="D176" s="219" t="s">
        <v>456</v>
      </c>
      <c r="E176" s="77">
        <v>1</v>
      </c>
      <c r="F176" s="44" t="s">
        <v>44</v>
      </c>
      <c r="G176" s="5">
        <v>365</v>
      </c>
      <c r="H176" s="5"/>
      <c r="I176" s="16">
        <f t="shared" si="5"/>
        <v>365</v>
      </c>
      <c r="J176" s="5" t="s">
        <v>242</v>
      </c>
      <c r="K176" s="5"/>
      <c r="L176" s="49"/>
      <c r="M176" s="26"/>
    </row>
    <row r="177" s="24" customFormat="1" customHeight="1" spans="1:13">
      <c r="A177" s="5">
        <v>174</v>
      </c>
      <c r="B177" s="60" t="s">
        <v>338</v>
      </c>
      <c r="C177" s="45" t="s">
        <v>457</v>
      </c>
      <c r="D177" s="219" t="s">
        <v>458</v>
      </c>
      <c r="E177" s="40">
        <v>2</v>
      </c>
      <c r="F177" s="38" t="s">
        <v>44</v>
      </c>
      <c r="G177" s="5">
        <v>365</v>
      </c>
      <c r="H177" s="5"/>
      <c r="I177" s="16">
        <f t="shared" si="5"/>
        <v>730</v>
      </c>
      <c r="J177" s="5" t="s">
        <v>242</v>
      </c>
      <c r="K177" s="5"/>
      <c r="L177" s="49"/>
      <c r="M177" s="26"/>
    </row>
    <row r="178" s="24" customFormat="1" customHeight="1" spans="1:13">
      <c r="A178" s="5">
        <v>175</v>
      </c>
      <c r="B178" s="60" t="s">
        <v>338</v>
      </c>
      <c r="C178" s="12" t="s">
        <v>459</v>
      </c>
      <c r="D178" s="226" t="s">
        <v>460</v>
      </c>
      <c r="E178" s="40">
        <v>2</v>
      </c>
      <c r="F178" s="38" t="s">
        <v>39</v>
      </c>
      <c r="G178" s="5">
        <v>375</v>
      </c>
      <c r="H178" s="5"/>
      <c r="I178" s="16">
        <f t="shared" si="5"/>
        <v>750</v>
      </c>
      <c r="J178" s="5" t="s">
        <v>242</v>
      </c>
      <c r="K178" s="5"/>
      <c r="L178" s="49"/>
      <c r="M178" s="26"/>
    </row>
    <row r="179" s="24" customFormat="1" customHeight="1" spans="1:13">
      <c r="A179" s="5">
        <v>176</v>
      </c>
      <c r="B179" s="60" t="s">
        <v>338</v>
      </c>
      <c r="C179" s="45" t="s">
        <v>461</v>
      </c>
      <c r="D179" s="219" t="s">
        <v>462</v>
      </c>
      <c r="E179" s="77">
        <v>1</v>
      </c>
      <c r="F179" s="44" t="s">
        <v>44</v>
      </c>
      <c r="G179" s="5">
        <v>365</v>
      </c>
      <c r="H179" s="5"/>
      <c r="I179" s="16">
        <f t="shared" si="5"/>
        <v>365</v>
      </c>
      <c r="J179" s="5" t="s">
        <v>242</v>
      </c>
      <c r="K179" s="5"/>
      <c r="L179" s="49"/>
      <c r="M179" s="26"/>
    </row>
    <row r="180" s="24" customFormat="1" customHeight="1" spans="1:13">
      <c r="A180" s="5">
        <v>177</v>
      </c>
      <c r="B180" s="60" t="s">
        <v>338</v>
      </c>
      <c r="C180" s="45" t="s">
        <v>463</v>
      </c>
      <c r="D180" s="219" t="s">
        <v>464</v>
      </c>
      <c r="E180" s="40">
        <v>4</v>
      </c>
      <c r="F180" s="38" t="s">
        <v>39</v>
      </c>
      <c r="G180" s="5">
        <v>375</v>
      </c>
      <c r="H180" s="5"/>
      <c r="I180" s="16">
        <f t="shared" si="5"/>
        <v>1500</v>
      </c>
      <c r="J180" s="5" t="s">
        <v>242</v>
      </c>
      <c r="K180" s="5"/>
      <c r="L180" s="49"/>
      <c r="M180" s="26"/>
    </row>
    <row r="181" s="24" customFormat="1" customHeight="1" spans="1:13">
      <c r="A181" s="5">
        <v>178</v>
      </c>
      <c r="B181" s="60" t="s">
        <v>338</v>
      </c>
      <c r="C181" s="61" t="s">
        <v>465</v>
      </c>
      <c r="D181" s="62" t="s">
        <v>466</v>
      </c>
      <c r="E181" s="63">
        <v>2</v>
      </c>
      <c r="F181" s="10" t="s">
        <v>59</v>
      </c>
      <c r="G181" s="5">
        <v>355</v>
      </c>
      <c r="H181" s="5"/>
      <c r="I181" s="16">
        <f t="shared" si="5"/>
        <v>710</v>
      </c>
      <c r="J181" s="5" t="s">
        <v>253</v>
      </c>
      <c r="K181" s="10"/>
      <c r="L181" s="49"/>
      <c r="M181" s="26"/>
    </row>
    <row r="182" s="24" customFormat="1" customHeight="1" spans="1:13">
      <c r="A182" s="5">
        <v>179</v>
      </c>
      <c r="B182" s="60" t="s">
        <v>338</v>
      </c>
      <c r="C182" s="78" t="s">
        <v>467</v>
      </c>
      <c r="D182" s="62" t="s">
        <v>468</v>
      </c>
      <c r="E182" s="34">
        <v>2</v>
      </c>
      <c r="F182" s="12" t="s">
        <v>44</v>
      </c>
      <c r="G182" s="5">
        <v>365</v>
      </c>
      <c r="H182" s="5"/>
      <c r="I182" s="16">
        <f t="shared" si="5"/>
        <v>730</v>
      </c>
      <c r="J182" s="5" t="s">
        <v>253</v>
      </c>
      <c r="K182" s="10"/>
      <c r="L182" s="49"/>
      <c r="M182" s="26"/>
    </row>
    <row r="183" s="24" customFormat="1" customHeight="1" spans="1:13">
      <c r="A183" s="5">
        <v>180</v>
      </c>
      <c r="B183" s="60" t="s">
        <v>338</v>
      </c>
      <c r="C183" s="61" t="s">
        <v>469</v>
      </c>
      <c r="D183" s="62" t="s">
        <v>470</v>
      </c>
      <c r="E183" s="34">
        <v>2</v>
      </c>
      <c r="F183" s="12" t="s">
        <v>44</v>
      </c>
      <c r="G183" s="5">
        <v>365</v>
      </c>
      <c r="H183" s="5"/>
      <c r="I183" s="16">
        <f t="shared" si="5"/>
        <v>730</v>
      </c>
      <c r="J183" s="5" t="s">
        <v>253</v>
      </c>
      <c r="K183" s="10"/>
      <c r="L183" s="49"/>
      <c r="M183" s="26"/>
    </row>
    <row r="184" s="24" customFormat="1" customHeight="1" spans="1:13">
      <c r="A184" s="5">
        <v>181</v>
      </c>
      <c r="B184" s="60" t="s">
        <v>338</v>
      </c>
      <c r="C184" s="45" t="s">
        <v>471</v>
      </c>
      <c r="D184" s="219" t="s">
        <v>472</v>
      </c>
      <c r="E184" s="44">
        <v>1</v>
      </c>
      <c r="F184" s="44" t="s">
        <v>44</v>
      </c>
      <c r="G184" s="5">
        <v>365</v>
      </c>
      <c r="H184" s="5"/>
      <c r="I184" s="16">
        <f t="shared" si="5"/>
        <v>365</v>
      </c>
      <c r="J184" s="5" t="s">
        <v>256</v>
      </c>
      <c r="K184" s="10"/>
      <c r="L184" s="49"/>
      <c r="M184" s="26"/>
    </row>
    <row r="185" s="24" customFormat="1" customHeight="1" spans="1:13">
      <c r="A185" s="5">
        <v>182</v>
      </c>
      <c r="B185" s="60" t="s">
        <v>338</v>
      </c>
      <c r="C185" s="64" t="s">
        <v>473</v>
      </c>
      <c r="D185" s="65" t="s">
        <v>474</v>
      </c>
      <c r="E185" s="44">
        <v>1</v>
      </c>
      <c r="F185" s="44" t="s">
        <v>44</v>
      </c>
      <c r="G185" s="5">
        <v>365</v>
      </c>
      <c r="H185" s="5"/>
      <c r="I185" s="16">
        <f t="shared" si="5"/>
        <v>365</v>
      </c>
      <c r="J185" s="5" t="s">
        <v>94</v>
      </c>
      <c r="K185" s="10"/>
      <c r="L185" s="49"/>
      <c r="M185" s="26"/>
    </row>
    <row r="186" s="24" customFormat="1" customHeight="1" spans="1:13">
      <c r="A186" s="5">
        <v>183</v>
      </c>
      <c r="B186" s="60" t="s">
        <v>338</v>
      </c>
      <c r="C186" s="64" t="s">
        <v>475</v>
      </c>
      <c r="D186" s="65" t="s">
        <v>476</v>
      </c>
      <c r="E186" s="44">
        <v>2</v>
      </c>
      <c r="F186" s="44" t="s">
        <v>44</v>
      </c>
      <c r="G186" s="5">
        <v>365</v>
      </c>
      <c r="H186" s="5"/>
      <c r="I186" s="16">
        <f t="shared" si="5"/>
        <v>730</v>
      </c>
      <c r="J186" s="5" t="s">
        <v>94</v>
      </c>
      <c r="K186" s="10"/>
      <c r="L186" s="49"/>
      <c r="M186" s="26"/>
    </row>
    <row r="187" s="24" customFormat="1" customHeight="1" spans="1:13">
      <c r="A187" s="5">
        <v>184</v>
      </c>
      <c r="B187" s="60" t="s">
        <v>338</v>
      </c>
      <c r="C187" s="64" t="s">
        <v>477</v>
      </c>
      <c r="D187" s="65" t="s">
        <v>478</v>
      </c>
      <c r="E187" s="44">
        <v>2</v>
      </c>
      <c r="F187" s="44" t="s">
        <v>39</v>
      </c>
      <c r="G187" s="5">
        <v>375</v>
      </c>
      <c r="H187" s="5"/>
      <c r="I187" s="16">
        <f t="shared" si="5"/>
        <v>750</v>
      </c>
      <c r="J187" s="5" t="s">
        <v>94</v>
      </c>
      <c r="K187" s="10"/>
      <c r="L187" s="49"/>
      <c r="M187" s="26"/>
    </row>
    <row r="188" s="24" customFormat="1" customHeight="1" spans="1:13">
      <c r="A188" s="5">
        <v>185</v>
      </c>
      <c r="B188" s="60" t="s">
        <v>338</v>
      </c>
      <c r="C188" s="64" t="s">
        <v>479</v>
      </c>
      <c r="D188" s="65" t="s">
        <v>480</v>
      </c>
      <c r="E188" s="44">
        <v>1</v>
      </c>
      <c r="F188" s="44" t="s">
        <v>39</v>
      </c>
      <c r="G188" s="5">
        <v>375</v>
      </c>
      <c r="H188" s="5"/>
      <c r="I188" s="16">
        <f t="shared" si="5"/>
        <v>375</v>
      </c>
      <c r="J188" s="5" t="s">
        <v>94</v>
      </c>
      <c r="K188" s="10"/>
      <c r="L188" s="49"/>
      <c r="M188" s="26"/>
    </row>
    <row r="189" s="24" customFormat="1" customHeight="1" spans="1:13">
      <c r="A189" s="5">
        <v>186</v>
      </c>
      <c r="B189" s="60" t="s">
        <v>338</v>
      </c>
      <c r="C189" s="64" t="s">
        <v>481</v>
      </c>
      <c r="D189" s="65" t="s">
        <v>482</v>
      </c>
      <c r="E189" s="44">
        <v>2</v>
      </c>
      <c r="F189" s="44" t="s">
        <v>44</v>
      </c>
      <c r="G189" s="5">
        <v>365</v>
      </c>
      <c r="H189" s="5"/>
      <c r="I189" s="16">
        <f t="shared" si="5"/>
        <v>730</v>
      </c>
      <c r="J189" s="5" t="s">
        <v>94</v>
      </c>
      <c r="K189" s="10"/>
      <c r="L189" s="49"/>
      <c r="M189" s="26"/>
    </row>
    <row r="190" s="24" customFormat="1" customHeight="1" spans="1:13">
      <c r="A190" s="5">
        <v>187</v>
      </c>
      <c r="B190" s="60" t="s">
        <v>338</v>
      </c>
      <c r="C190" s="64" t="s">
        <v>483</v>
      </c>
      <c r="D190" s="65" t="s">
        <v>484</v>
      </c>
      <c r="E190" s="44">
        <v>1</v>
      </c>
      <c r="F190" s="44" t="s">
        <v>39</v>
      </c>
      <c r="G190" s="5">
        <v>375</v>
      </c>
      <c r="H190" s="5"/>
      <c r="I190" s="16">
        <f t="shared" si="5"/>
        <v>375</v>
      </c>
      <c r="J190" s="5" t="s">
        <v>94</v>
      </c>
      <c r="K190" s="10"/>
      <c r="L190" s="49"/>
      <c r="M190" s="26"/>
    </row>
    <row r="191" s="24" customFormat="1" customHeight="1" spans="1:13">
      <c r="A191" s="5">
        <v>188</v>
      </c>
      <c r="B191" s="60" t="s">
        <v>338</v>
      </c>
      <c r="C191" s="12" t="s">
        <v>485</v>
      </c>
      <c r="D191" s="10" t="s">
        <v>486</v>
      </c>
      <c r="E191" s="44">
        <v>2</v>
      </c>
      <c r="F191" s="44" t="s">
        <v>44</v>
      </c>
      <c r="G191" s="5">
        <v>365</v>
      </c>
      <c r="H191" s="5"/>
      <c r="I191" s="16">
        <f t="shared" si="5"/>
        <v>730</v>
      </c>
      <c r="J191" s="5" t="s">
        <v>99</v>
      </c>
      <c r="K191" s="10"/>
      <c r="L191" s="49"/>
      <c r="M191" s="26"/>
    </row>
    <row r="192" s="24" customFormat="1" customHeight="1" spans="1:13">
      <c r="A192" s="5">
        <v>189</v>
      </c>
      <c r="B192" s="60" t="s">
        <v>338</v>
      </c>
      <c r="C192" s="12" t="s">
        <v>487</v>
      </c>
      <c r="D192" s="10" t="s">
        <v>488</v>
      </c>
      <c r="E192" s="44">
        <v>2</v>
      </c>
      <c r="F192" s="44" t="s">
        <v>44</v>
      </c>
      <c r="G192" s="5">
        <v>365</v>
      </c>
      <c r="H192" s="5"/>
      <c r="I192" s="16">
        <f t="shared" si="5"/>
        <v>730</v>
      </c>
      <c r="J192" s="5" t="s">
        <v>99</v>
      </c>
      <c r="K192" s="10"/>
      <c r="L192" s="49"/>
      <c r="M192" s="26"/>
    </row>
    <row r="193" s="24" customFormat="1" customHeight="1" spans="1:13">
      <c r="A193" s="5">
        <v>190</v>
      </c>
      <c r="B193" s="60" t="s">
        <v>338</v>
      </c>
      <c r="C193" s="12" t="s">
        <v>489</v>
      </c>
      <c r="D193" s="10" t="s">
        <v>490</v>
      </c>
      <c r="E193" s="44">
        <v>2</v>
      </c>
      <c r="F193" s="44" t="s">
        <v>44</v>
      </c>
      <c r="G193" s="5">
        <v>365</v>
      </c>
      <c r="H193" s="5"/>
      <c r="I193" s="16">
        <f t="shared" si="5"/>
        <v>730</v>
      </c>
      <c r="J193" s="5" t="s">
        <v>491</v>
      </c>
      <c r="K193" s="10"/>
      <c r="L193" s="49"/>
      <c r="M193" s="26"/>
    </row>
    <row r="194" s="24" customFormat="1" customHeight="1" spans="1:13">
      <c r="A194" s="5">
        <v>191</v>
      </c>
      <c r="B194" s="60" t="s">
        <v>338</v>
      </c>
      <c r="C194" s="12" t="s">
        <v>492</v>
      </c>
      <c r="D194" s="10" t="s">
        <v>493</v>
      </c>
      <c r="E194" s="44">
        <v>2</v>
      </c>
      <c r="F194" s="44" t="s">
        <v>44</v>
      </c>
      <c r="G194" s="5">
        <v>365</v>
      </c>
      <c r="H194" s="5"/>
      <c r="I194" s="16">
        <f t="shared" si="5"/>
        <v>730</v>
      </c>
      <c r="J194" s="5" t="s">
        <v>99</v>
      </c>
      <c r="K194" s="10"/>
      <c r="L194" s="49"/>
      <c r="M194" s="26"/>
    </row>
    <row r="195" s="24" customFormat="1" customHeight="1" spans="1:13">
      <c r="A195" s="5">
        <v>192</v>
      </c>
      <c r="B195" s="60" t="s">
        <v>338</v>
      </c>
      <c r="C195" s="12" t="s">
        <v>494</v>
      </c>
      <c r="D195" s="10" t="s">
        <v>495</v>
      </c>
      <c r="E195" s="44">
        <v>2</v>
      </c>
      <c r="F195" s="44" t="s">
        <v>44</v>
      </c>
      <c r="G195" s="5">
        <v>365</v>
      </c>
      <c r="H195" s="5"/>
      <c r="I195" s="16">
        <f t="shared" si="5"/>
        <v>730</v>
      </c>
      <c r="J195" s="5" t="s">
        <v>99</v>
      </c>
      <c r="K195" s="10"/>
      <c r="L195" s="49"/>
      <c r="M195" s="26"/>
    </row>
    <row r="196" s="24" customFormat="1" customHeight="1" spans="1:13">
      <c r="A196" s="5">
        <v>193</v>
      </c>
      <c r="B196" s="60" t="s">
        <v>338</v>
      </c>
      <c r="C196" s="12" t="s">
        <v>496</v>
      </c>
      <c r="D196" s="10" t="s">
        <v>497</v>
      </c>
      <c r="E196" s="44">
        <v>1</v>
      </c>
      <c r="F196" s="44" t="s">
        <v>44</v>
      </c>
      <c r="G196" s="5">
        <v>365</v>
      </c>
      <c r="H196" s="5"/>
      <c r="I196" s="16">
        <f t="shared" si="5"/>
        <v>365</v>
      </c>
      <c r="J196" s="5" t="s">
        <v>99</v>
      </c>
      <c r="K196" s="10"/>
      <c r="L196" s="49"/>
      <c r="M196" s="26"/>
    </row>
    <row r="197" s="24" customFormat="1" customHeight="1" spans="1:13">
      <c r="A197" s="5">
        <v>194</v>
      </c>
      <c r="B197" s="60" t="s">
        <v>338</v>
      </c>
      <c r="C197" s="12" t="s">
        <v>498</v>
      </c>
      <c r="D197" s="10" t="s">
        <v>499</v>
      </c>
      <c r="E197" s="44">
        <v>2</v>
      </c>
      <c r="F197" s="44" t="s">
        <v>173</v>
      </c>
      <c r="G197" s="5">
        <v>385</v>
      </c>
      <c r="H197" s="5"/>
      <c r="I197" s="16">
        <f t="shared" si="5"/>
        <v>770</v>
      </c>
      <c r="J197" s="5" t="s">
        <v>500</v>
      </c>
      <c r="K197" s="10"/>
      <c r="L197" s="49"/>
      <c r="M197" s="26"/>
    </row>
    <row r="198" s="24" customFormat="1" customHeight="1" spans="1:13">
      <c r="A198" s="5">
        <v>195</v>
      </c>
      <c r="B198" s="60" t="s">
        <v>338</v>
      </c>
      <c r="C198" s="12" t="s">
        <v>501</v>
      </c>
      <c r="D198" s="10" t="s">
        <v>502</v>
      </c>
      <c r="E198" s="44">
        <v>1</v>
      </c>
      <c r="F198" s="44" t="s">
        <v>44</v>
      </c>
      <c r="G198" s="5">
        <v>365</v>
      </c>
      <c r="H198" s="5"/>
      <c r="I198" s="16">
        <f t="shared" si="5"/>
        <v>365</v>
      </c>
      <c r="J198" s="5" t="s">
        <v>99</v>
      </c>
      <c r="K198" s="10"/>
      <c r="L198" s="49"/>
      <c r="M198" s="26"/>
    </row>
    <row r="199" s="24" customFormat="1" customHeight="1" spans="1:13">
      <c r="A199" s="5">
        <v>196</v>
      </c>
      <c r="B199" s="60" t="s">
        <v>338</v>
      </c>
      <c r="C199" s="12" t="s">
        <v>503</v>
      </c>
      <c r="D199" s="10" t="s">
        <v>504</v>
      </c>
      <c r="E199" s="44">
        <v>1</v>
      </c>
      <c r="F199" s="44" t="s">
        <v>39</v>
      </c>
      <c r="G199" s="5">
        <v>375</v>
      </c>
      <c r="H199" s="5"/>
      <c r="I199" s="16">
        <f t="shared" si="5"/>
        <v>375</v>
      </c>
      <c r="J199" s="5" t="s">
        <v>99</v>
      </c>
      <c r="K199" s="10"/>
      <c r="L199" s="49"/>
      <c r="M199" s="26"/>
    </row>
    <row r="200" s="24" customFormat="1" customHeight="1" spans="1:13">
      <c r="A200" s="5">
        <v>197</v>
      </c>
      <c r="B200" s="60" t="s">
        <v>338</v>
      </c>
      <c r="C200" s="10" t="s">
        <v>505</v>
      </c>
      <c r="D200" s="10" t="s">
        <v>506</v>
      </c>
      <c r="E200" s="44">
        <v>1</v>
      </c>
      <c r="F200" s="44" t="s">
        <v>59</v>
      </c>
      <c r="G200" s="5">
        <v>355</v>
      </c>
      <c r="H200" s="5"/>
      <c r="I200" s="16">
        <f t="shared" si="5"/>
        <v>355</v>
      </c>
      <c r="J200" s="5" t="s">
        <v>94</v>
      </c>
      <c r="K200" s="10" t="s">
        <v>507</v>
      </c>
      <c r="L200" s="49"/>
      <c r="M200" s="26"/>
    </row>
    <row r="201" s="24" customFormat="1" customHeight="1" spans="1:13">
      <c r="A201" s="5">
        <v>198</v>
      </c>
      <c r="B201" s="60" t="s">
        <v>338</v>
      </c>
      <c r="C201" s="45" t="s">
        <v>508</v>
      </c>
      <c r="D201" s="220" t="s">
        <v>509</v>
      </c>
      <c r="E201" s="44">
        <v>1</v>
      </c>
      <c r="F201" s="44" t="s">
        <v>59</v>
      </c>
      <c r="G201" s="5">
        <v>355</v>
      </c>
      <c r="H201" s="5"/>
      <c r="I201" s="16">
        <f t="shared" si="5"/>
        <v>355</v>
      </c>
      <c r="J201" s="5" t="s">
        <v>94</v>
      </c>
      <c r="K201" s="10"/>
      <c r="L201" s="49"/>
      <c r="M201" s="26"/>
    </row>
    <row r="202" s="24" customFormat="1" customHeight="1" spans="1:13">
      <c r="A202" s="5">
        <v>199</v>
      </c>
      <c r="B202" s="45" t="s">
        <v>338</v>
      </c>
      <c r="C202" s="64" t="s">
        <v>510</v>
      </c>
      <c r="D202" s="13" t="s">
        <v>511</v>
      </c>
      <c r="E202" s="10">
        <v>3</v>
      </c>
      <c r="F202" s="44" t="s">
        <v>59</v>
      </c>
      <c r="G202" s="5">
        <v>355</v>
      </c>
      <c r="H202" s="5"/>
      <c r="I202" s="16">
        <f t="shared" ref="I202:I235" si="6">G202*E202</f>
        <v>1065</v>
      </c>
      <c r="J202" s="5" t="s">
        <v>103</v>
      </c>
      <c r="K202" s="10" t="s">
        <v>512</v>
      </c>
      <c r="L202" s="49"/>
      <c r="M202" s="26"/>
    </row>
    <row r="203" s="24" customFormat="1" customHeight="1" spans="1:13">
      <c r="A203" s="5">
        <v>200</v>
      </c>
      <c r="B203" s="45" t="s">
        <v>338</v>
      </c>
      <c r="C203" s="10" t="s">
        <v>513</v>
      </c>
      <c r="D203" s="65" t="s">
        <v>514</v>
      </c>
      <c r="E203" s="44">
        <v>1</v>
      </c>
      <c r="F203" s="44" t="s">
        <v>44</v>
      </c>
      <c r="G203" s="5">
        <v>365</v>
      </c>
      <c r="H203" s="5"/>
      <c r="I203" s="16">
        <f t="shared" si="6"/>
        <v>365</v>
      </c>
      <c r="J203" s="5" t="s">
        <v>103</v>
      </c>
      <c r="K203" s="10"/>
      <c r="L203" s="49"/>
      <c r="M203" s="26"/>
    </row>
    <row r="204" s="24" customFormat="1" customHeight="1" spans="1:13">
      <c r="A204" s="5">
        <v>201</v>
      </c>
      <c r="B204" s="45" t="s">
        <v>338</v>
      </c>
      <c r="C204" s="10" t="s">
        <v>515</v>
      </c>
      <c r="D204" s="65" t="s">
        <v>516</v>
      </c>
      <c r="E204" s="44">
        <v>1</v>
      </c>
      <c r="F204" s="44" t="s">
        <v>59</v>
      </c>
      <c r="G204" s="5">
        <v>355</v>
      </c>
      <c r="H204" s="5"/>
      <c r="I204" s="16">
        <f t="shared" si="6"/>
        <v>355</v>
      </c>
      <c r="J204" s="5" t="s">
        <v>103</v>
      </c>
      <c r="K204" s="10"/>
      <c r="L204" s="49"/>
      <c r="M204" s="26"/>
    </row>
    <row r="205" s="24" customFormat="1" customHeight="1" spans="1:13">
      <c r="A205" s="5">
        <v>202</v>
      </c>
      <c r="B205" s="45" t="s">
        <v>338</v>
      </c>
      <c r="C205" s="64" t="s">
        <v>517</v>
      </c>
      <c r="D205" s="13" t="s">
        <v>518</v>
      </c>
      <c r="E205" s="44">
        <v>2</v>
      </c>
      <c r="F205" s="44" t="s">
        <v>59</v>
      </c>
      <c r="G205" s="5">
        <v>355</v>
      </c>
      <c r="H205" s="5"/>
      <c r="I205" s="16">
        <f t="shared" si="6"/>
        <v>710</v>
      </c>
      <c r="J205" s="5" t="s">
        <v>103</v>
      </c>
      <c r="K205" s="10"/>
      <c r="L205" s="49"/>
      <c r="M205" s="26"/>
    </row>
    <row r="206" s="24" customFormat="1" customHeight="1" spans="1:13">
      <c r="A206" s="5">
        <v>203</v>
      </c>
      <c r="B206" s="45" t="s">
        <v>338</v>
      </c>
      <c r="C206" s="64" t="s">
        <v>519</v>
      </c>
      <c r="D206" s="13" t="s">
        <v>520</v>
      </c>
      <c r="E206" s="10">
        <v>1</v>
      </c>
      <c r="F206" s="10" t="s">
        <v>59</v>
      </c>
      <c r="G206" s="5">
        <v>355</v>
      </c>
      <c r="H206" s="5"/>
      <c r="I206" s="16">
        <f t="shared" si="6"/>
        <v>355</v>
      </c>
      <c r="J206" s="5" t="s">
        <v>103</v>
      </c>
      <c r="K206" s="10"/>
      <c r="L206" s="49"/>
      <c r="M206" s="26"/>
    </row>
    <row r="207" s="24" customFormat="1" customHeight="1" spans="1:13">
      <c r="A207" s="5">
        <v>204</v>
      </c>
      <c r="B207" s="45" t="s">
        <v>338</v>
      </c>
      <c r="C207" s="64" t="s">
        <v>521</v>
      </c>
      <c r="D207" s="65" t="s">
        <v>522</v>
      </c>
      <c r="E207" s="10">
        <v>1</v>
      </c>
      <c r="F207" s="10" t="s">
        <v>59</v>
      </c>
      <c r="G207" s="5">
        <v>355</v>
      </c>
      <c r="H207" s="5"/>
      <c r="I207" s="16">
        <f t="shared" si="6"/>
        <v>355</v>
      </c>
      <c r="J207" s="5" t="s">
        <v>103</v>
      </c>
      <c r="K207" s="10"/>
      <c r="L207" s="49"/>
      <c r="M207" s="26"/>
    </row>
    <row r="208" s="24" customFormat="1" customHeight="1" spans="1:13">
      <c r="A208" s="5">
        <v>205</v>
      </c>
      <c r="B208" s="45" t="s">
        <v>338</v>
      </c>
      <c r="C208" s="5" t="s">
        <v>523</v>
      </c>
      <c r="D208" s="9" t="s">
        <v>524</v>
      </c>
      <c r="E208" s="8">
        <v>2</v>
      </c>
      <c r="F208" s="5" t="s">
        <v>59</v>
      </c>
      <c r="G208" s="5">
        <v>355</v>
      </c>
      <c r="H208" s="5"/>
      <c r="I208" s="16">
        <f t="shared" si="6"/>
        <v>710</v>
      </c>
      <c r="J208" s="5" t="s">
        <v>280</v>
      </c>
      <c r="K208" s="10"/>
      <c r="L208" s="49"/>
      <c r="M208" s="26"/>
    </row>
    <row r="209" s="24" customFormat="1" customHeight="1" spans="1:13">
      <c r="A209" s="5">
        <v>206</v>
      </c>
      <c r="B209" s="45" t="s">
        <v>338</v>
      </c>
      <c r="C209" s="10" t="s">
        <v>525</v>
      </c>
      <c r="D209" s="223" t="s">
        <v>526</v>
      </c>
      <c r="E209" s="44">
        <v>2</v>
      </c>
      <c r="F209" s="44" t="s">
        <v>44</v>
      </c>
      <c r="G209" s="5">
        <v>365</v>
      </c>
      <c r="H209" s="5"/>
      <c r="I209" s="16">
        <f t="shared" si="6"/>
        <v>730</v>
      </c>
      <c r="J209" s="5" t="s">
        <v>280</v>
      </c>
      <c r="K209" s="10"/>
      <c r="L209" s="49"/>
      <c r="M209" s="26"/>
    </row>
    <row r="210" s="24" customFormat="1" customHeight="1" spans="1:13">
      <c r="A210" s="5">
        <v>207</v>
      </c>
      <c r="B210" s="45" t="s">
        <v>338</v>
      </c>
      <c r="C210" s="10" t="s">
        <v>527</v>
      </c>
      <c r="D210" s="223" t="s">
        <v>528</v>
      </c>
      <c r="E210" s="44">
        <v>1</v>
      </c>
      <c r="F210" s="44" t="s">
        <v>59</v>
      </c>
      <c r="G210" s="5">
        <v>355</v>
      </c>
      <c r="H210" s="5"/>
      <c r="I210" s="16">
        <f t="shared" si="6"/>
        <v>355</v>
      </c>
      <c r="J210" s="5" t="s">
        <v>280</v>
      </c>
      <c r="K210" s="10"/>
      <c r="L210" s="49"/>
      <c r="M210" s="26"/>
    </row>
    <row r="211" s="24" customFormat="1" customHeight="1" spans="1:13">
      <c r="A211" s="5">
        <v>208</v>
      </c>
      <c r="B211" s="45" t="s">
        <v>338</v>
      </c>
      <c r="C211" s="41" t="s">
        <v>529</v>
      </c>
      <c r="D211" s="13" t="s">
        <v>530</v>
      </c>
      <c r="E211" s="44">
        <v>1</v>
      </c>
      <c r="F211" s="44" t="s">
        <v>59</v>
      </c>
      <c r="G211" s="5">
        <v>355</v>
      </c>
      <c r="H211" s="5"/>
      <c r="I211" s="16">
        <f t="shared" si="6"/>
        <v>355</v>
      </c>
      <c r="J211" s="5" t="s">
        <v>531</v>
      </c>
      <c r="K211" s="10" t="s">
        <v>532</v>
      </c>
      <c r="L211" s="49"/>
      <c r="M211" s="26"/>
    </row>
    <row r="212" s="24" customFormat="1" customHeight="1" spans="1:13">
      <c r="A212" s="5">
        <v>209</v>
      </c>
      <c r="B212" s="45" t="s">
        <v>338</v>
      </c>
      <c r="C212" s="41" t="s">
        <v>533</v>
      </c>
      <c r="D212" s="13" t="s">
        <v>534</v>
      </c>
      <c r="E212" s="44">
        <v>2</v>
      </c>
      <c r="F212" s="44" t="s">
        <v>44</v>
      </c>
      <c r="G212" s="5">
        <v>365</v>
      </c>
      <c r="H212" s="5"/>
      <c r="I212" s="16">
        <f t="shared" si="6"/>
        <v>730</v>
      </c>
      <c r="J212" s="5" t="s">
        <v>531</v>
      </c>
      <c r="K212" s="10"/>
      <c r="L212" s="49"/>
      <c r="M212" s="26"/>
    </row>
    <row r="213" s="24" customFormat="1" customHeight="1" spans="1:13">
      <c r="A213" s="5">
        <v>210</v>
      </c>
      <c r="B213" s="45" t="s">
        <v>338</v>
      </c>
      <c r="C213" s="10" t="s">
        <v>535</v>
      </c>
      <c r="D213" s="223" t="s">
        <v>536</v>
      </c>
      <c r="E213" s="44">
        <v>1</v>
      </c>
      <c r="F213" s="44" t="s">
        <v>59</v>
      </c>
      <c r="G213" s="5">
        <v>355</v>
      </c>
      <c r="H213" s="10"/>
      <c r="I213" s="16">
        <f t="shared" si="6"/>
        <v>355</v>
      </c>
      <c r="J213" s="5" t="s">
        <v>537</v>
      </c>
      <c r="K213" s="10"/>
      <c r="L213" s="49"/>
      <c r="M213" s="26"/>
    </row>
    <row r="214" s="24" customFormat="1" customHeight="1" spans="1:13">
      <c r="A214" s="5">
        <v>211</v>
      </c>
      <c r="B214" s="45" t="s">
        <v>338</v>
      </c>
      <c r="C214" s="64" t="s">
        <v>538</v>
      </c>
      <c r="D214" s="65" t="s">
        <v>539</v>
      </c>
      <c r="E214" s="44">
        <v>1</v>
      </c>
      <c r="F214" s="44" t="s">
        <v>59</v>
      </c>
      <c r="G214" s="5">
        <v>355</v>
      </c>
      <c r="H214" s="10"/>
      <c r="I214" s="16">
        <f t="shared" si="6"/>
        <v>355</v>
      </c>
      <c r="J214" s="5" t="s">
        <v>537</v>
      </c>
      <c r="K214" s="10"/>
      <c r="L214" s="49"/>
      <c r="M214" s="26"/>
    </row>
    <row r="215" s="24" customFormat="1" customHeight="1" spans="1:13">
      <c r="A215" s="5">
        <v>212</v>
      </c>
      <c r="B215" s="45" t="s">
        <v>338</v>
      </c>
      <c r="C215" s="64" t="s">
        <v>540</v>
      </c>
      <c r="D215" s="13" t="s">
        <v>541</v>
      </c>
      <c r="E215" s="44">
        <v>1</v>
      </c>
      <c r="F215" s="44" t="s">
        <v>59</v>
      </c>
      <c r="G215" s="5">
        <v>355</v>
      </c>
      <c r="H215" s="10"/>
      <c r="I215" s="16">
        <f t="shared" si="6"/>
        <v>355</v>
      </c>
      <c r="J215" s="5" t="s">
        <v>537</v>
      </c>
      <c r="K215" s="10"/>
      <c r="L215" s="49"/>
      <c r="M215" s="26"/>
    </row>
    <row r="216" s="24" customFormat="1" customHeight="1" spans="1:13">
      <c r="A216" s="5">
        <v>213</v>
      </c>
      <c r="B216" s="45" t="s">
        <v>338</v>
      </c>
      <c r="C216" s="10" t="s">
        <v>542</v>
      </c>
      <c r="D216" s="65" t="s">
        <v>543</v>
      </c>
      <c r="E216" s="44">
        <v>2</v>
      </c>
      <c r="F216" s="44" t="s">
        <v>59</v>
      </c>
      <c r="G216" s="5">
        <v>355</v>
      </c>
      <c r="H216" s="10"/>
      <c r="I216" s="16">
        <f t="shared" si="6"/>
        <v>710</v>
      </c>
      <c r="J216" s="5" t="s">
        <v>537</v>
      </c>
      <c r="K216" s="10"/>
      <c r="L216" s="49"/>
      <c r="M216" s="26"/>
    </row>
    <row r="217" s="24" customFormat="1" customHeight="1" spans="1:13">
      <c r="A217" s="5">
        <v>214</v>
      </c>
      <c r="B217" s="45" t="s">
        <v>338</v>
      </c>
      <c r="C217" s="10" t="s">
        <v>544</v>
      </c>
      <c r="D217" s="13" t="s">
        <v>545</v>
      </c>
      <c r="E217" s="10">
        <v>2</v>
      </c>
      <c r="F217" s="10" t="s">
        <v>44</v>
      </c>
      <c r="G217" s="5">
        <v>365</v>
      </c>
      <c r="H217" s="10"/>
      <c r="I217" s="16">
        <f t="shared" si="6"/>
        <v>730</v>
      </c>
      <c r="J217" s="5" t="s">
        <v>537</v>
      </c>
      <c r="K217" s="10"/>
      <c r="L217" s="49"/>
      <c r="M217" s="26"/>
    </row>
    <row r="218" s="24" customFormat="1" customHeight="1" spans="1:13">
      <c r="A218" s="5">
        <v>215</v>
      </c>
      <c r="B218" s="45" t="s">
        <v>338</v>
      </c>
      <c r="C218" s="10" t="s">
        <v>546</v>
      </c>
      <c r="D218" s="13" t="s">
        <v>547</v>
      </c>
      <c r="E218" s="10">
        <v>2</v>
      </c>
      <c r="F218" s="10" t="s">
        <v>39</v>
      </c>
      <c r="G218" s="5">
        <v>375</v>
      </c>
      <c r="H218" s="10"/>
      <c r="I218" s="16">
        <f t="shared" si="6"/>
        <v>750</v>
      </c>
      <c r="J218" s="5" t="s">
        <v>537</v>
      </c>
      <c r="K218" s="10"/>
      <c r="L218" s="49"/>
      <c r="M218" s="26"/>
    </row>
    <row r="219" s="24" customFormat="1" customHeight="1" spans="1:13">
      <c r="A219" s="5">
        <v>216</v>
      </c>
      <c r="B219" s="45" t="s">
        <v>338</v>
      </c>
      <c r="C219" s="10" t="s">
        <v>548</v>
      </c>
      <c r="D219" s="218" t="s">
        <v>549</v>
      </c>
      <c r="E219" s="44">
        <v>2</v>
      </c>
      <c r="F219" s="44" t="s">
        <v>59</v>
      </c>
      <c r="G219" s="5">
        <v>355</v>
      </c>
      <c r="H219" s="10"/>
      <c r="I219" s="16">
        <f t="shared" si="6"/>
        <v>710</v>
      </c>
      <c r="J219" s="5" t="s">
        <v>537</v>
      </c>
      <c r="K219" s="10"/>
      <c r="L219" s="49"/>
      <c r="M219" s="26"/>
    </row>
    <row r="220" s="24" customFormat="1" customHeight="1" spans="1:13">
      <c r="A220" s="5">
        <v>217</v>
      </c>
      <c r="B220" s="10" t="s">
        <v>338</v>
      </c>
      <c r="C220" s="10" t="s">
        <v>550</v>
      </c>
      <c r="D220" s="218" t="s">
        <v>551</v>
      </c>
      <c r="E220" s="10">
        <v>2</v>
      </c>
      <c r="F220" s="10" t="s">
        <v>44</v>
      </c>
      <c r="G220" s="5">
        <v>365</v>
      </c>
      <c r="H220" s="10"/>
      <c r="I220" s="16">
        <f t="shared" si="6"/>
        <v>730</v>
      </c>
      <c r="J220" s="10" t="s">
        <v>117</v>
      </c>
      <c r="K220" s="10"/>
      <c r="L220" s="49"/>
      <c r="M220" s="26"/>
    </row>
    <row r="221" s="24" customFormat="1" customHeight="1" spans="1:13">
      <c r="A221" s="5">
        <v>218</v>
      </c>
      <c r="B221" s="10" t="s">
        <v>338</v>
      </c>
      <c r="C221" s="10" t="s">
        <v>552</v>
      </c>
      <c r="D221" s="218" t="s">
        <v>553</v>
      </c>
      <c r="E221" s="10">
        <v>2</v>
      </c>
      <c r="F221" s="10" t="s">
        <v>44</v>
      </c>
      <c r="G221" s="5">
        <v>365</v>
      </c>
      <c r="H221" s="10"/>
      <c r="I221" s="16">
        <f t="shared" si="6"/>
        <v>730</v>
      </c>
      <c r="J221" s="10" t="s">
        <v>117</v>
      </c>
      <c r="K221" s="10"/>
      <c r="L221" s="49"/>
      <c r="M221" s="26"/>
    </row>
    <row r="222" s="24" customFormat="1" customHeight="1" spans="1:13">
      <c r="A222" s="5">
        <v>219</v>
      </c>
      <c r="B222" s="10" t="s">
        <v>338</v>
      </c>
      <c r="C222" s="10" t="s">
        <v>554</v>
      </c>
      <c r="D222" s="218" t="s">
        <v>555</v>
      </c>
      <c r="E222" s="10">
        <v>2</v>
      </c>
      <c r="F222" s="10" t="s">
        <v>44</v>
      </c>
      <c r="G222" s="5">
        <v>365</v>
      </c>
      <c r="H222" s="10"/>
      <c r="I222" s="16">
        <f t="shared" si="6"/>
        <v>730</v>
      </c>
      <c r="J222" s="10" t="s">
        <v>117</v>
      </c>
      <c r="K222" s="10"/>
      <c r="L222" s="49"/>
      <c r="M222" s="26"/>
    </row>
    <row r="223" s="24" customFormat="1" customHeight="1" spans="1:13">
      <c r="A223" s="5">
        <v>220</v>
      </c>
      <c r="B223" s="10" t="s">
        <v>338</v>
      </c>
      <c r="C223" s="66" t="s">
        <v>556</v>
      </c>
      <c r="D223" s="66" t="s">
        <v>557</v>
      </c>
      <c r="E223" s="34">
        <v>1</v>
      </c>
      <c r="F223" s="12" t="s">
        <v>44</v>
      </c>
      <c r="G223" s="5">
        <v>365</v>
      </c>
      <c r="H223" s="5"/>
      <c r="I223" s="16">
        <f t="shared" si="6"/>
        <v>365</v>
      </c>
      <c r="J223" s="5" t="s">
        <v>341</v>
      </c>
      <c r="K223" s="5" t="s">
        <v>558</v>
      </c>
      <c r="L223" s="49"/>
      <c r="M223" s="26"/>
    </row>
    <row r="224" s="24" customFormat="1" customHeight="1" spans="1:13">
      <c r="A224" s="5">
        <v>221</v>
      </c>
      <c r="B224" s="10" t="s">
        <v>338</v>
      </c>
      <c r="C224" s="79" t="s">
        <v>559</v>
      </c>
      <c r="D224" s="80" t="s">
        <v>560</v>
      </c>
      <c r="E224" s="49">
        <v>1</v>
      </c>
      <c r="F224" s="49" t="s">
        <v>59</v>
      </c>
      <c r="G224" s="5">
        <v>355</v>
      </c>
      <c r="H224" s="49"/>
      <c r="I224" s="16">
        <f t="shared" si="6"/>
        <v>355</v>
      </c>
      <c r="J224" s="5" t="s">
        <v>561</v>
      </c>
      <c r="K224" s="5"/>
      <c r="L224" s="49"/>
      <c r="M224" s="26"/>
    </row>
    <row r="225" s="24" customFormat="1" customHeight="1" spans="1:13">
      <c r="A225" s="5">
        <v>222</v>
      </c>
      <c r="B225" s="10" t="s">
        <v>338</v>
      </c>
      <c r="C225" s="79" t="s">
        <v>562</v>
      </c>
      <c r="D225" s="80" t="s">
        <v>563</v>
      </c>
      <c r="E225" s="49">
        <v>1</v>
      </c>
      <c r="F225" s="49" t="s">
        <v>44</v>
      </c>
      <c r="G225" s="5">
        <v>365</v>
      </c>
      <c r="H225" s="49"/>
      <c r="I225" s="16">
        <f t="shared" si="6"/>
        <v>365</v>
      </c>
      <c r="J225" s="5" t="s">
        <v>561</v>
      </c>
      <c r="K225" s="5"/>
      <c r="L225" s="49"/>
      <c r="M225" s="26"/>
    </row>
    <row r="226" s="24" customFormat="1" customHeight="1" spans="1:13">
      <c r="A226" s="5">
        <v>223</v>
      </c>
      <c r="B226" s="10" t="s">
        <v>338</v>
      </c>
      <c r="C226" s="79" t="s">
        <v>564</v>
      </c>
      <c r="D226" s="80" t="s">
        <v>565</v>
      </c>
      <c r="E226" s="49">
        <v>1</v>
      </c>
      <c r="F226" s="49" t="s">
        <v>44</v>
      </c>
      <c r="G226" s="5">
        <v>365</v>
      </c>
      <c r="H226" s="49"/>
      <c r="I226" s="16">
        <f t="shared" si="6"/>
        <v>365</v>
      </c>
      <c r="J226" s="5" t="s">
        <v>561</v>
      </c>
      <c r="K226" s="5" t="s">
        <v>566</v>
      </c>
      <c r="L226" s="49"/>
      <c r="M226" s="26"/>
    </row>
    <row r="227" s="24" customFormat="1" customHeight="1" spans="1:13">
      <c r="A227" s="5">
        <v>224</v>
      </c>
      <c r="B227" s="10" t="s">
        <v>338</v>
      </c>
      <c r="C227" s="79" t="s">
        <v>567</v>
      </c>
      <c r="D227" s="80" t="s">
        <v>568</v>
      </c>
      <c r="E227" s="49">
        <v>1</v>
      </c>
      <c r="F227" s="49" t="s">
        <v>59</v>
      </c>
      <c r="G227" s="5">
        <v>355</v>
      </c>
      <c r="H227" s="49"/>
      <c r="I227" s="16">
        <f t="shared" si="6"/>
        <v>355</v>
      </c>
      <c r="J227" s="5" t="s">
        <v>561</v>
      </c>
      <c r="K227" s="5"/>
      <c r="L227" s="49"/>
      <c r="M227" s="26"/>
    </row>
    <row r="228" s="24" customFormat="1" customHeight="1" spans="1:13">
      <c r="A228" s="5">
        <v>225</v>
      </c>
      <c r="B228" s="10" t="s">
        <v>338</v>
      </c>
      <c r="C228" s="49" t="s">
        <v>569</v>
      </c>
      <c r="D228" s="224" t="s">
        <v>570</v>
      </c>
      <c r="E228" s="49">
        <v>2</v>
      </c>
      <c r="F228" s="49" t="s">
        <v>44</v>
      </c>
      <c r="G228" s="5">
        <v>365</v>
      </c>
      <c r="H228" s="49"/>
      <c r="I228" s="16">
        <f t="shared" si="6"/>
        <v>730</v>
      </c>
      <c r="J228" s="5" t="s">
        <v>561</v>
      </c>
      <c r="K228" s="5"/>
      <c r="L228" s="49"/>
      <c r="M228" s="26"/>
    </row>
    <row r="229" s="24" customFormat="1" customHeight="1" spans="1:13">
      <c r="A229" s="5">
        <v>226</v>
      </c>
      <c r="B229" s="10" t="s">
        <v>338</v>
      </c>
      <c r="C229" s="49" t="s">
        <v>571</v>
      </c>
      <c r="D229" s="224" t="s">
        <v>572</v>
      </c>
      <c r="E229" s="49">
        <v>3</v>
      </c>
      <c r="F229" s="49" t="s">
        <v>44</v>
      </c>
      <c r="G229" s="5">
        <v>365</v>
      </c>
      <c r="H229" s="49"/>
      <c r="I229" s="16">
        <f t="shared" si="6"/>
        <v>1095</v>
      </c>
      <c r="J229" s="49" t="s">
        <v>561</v>
      </c>
      <c r="K229" s="5"/>
      <c r="L229" s="49"/>
      <c r="M229" s="26"/>
    </row>
    <row r="230" s="24" customFormat="1" customHeight="1" spans="1:13">
      <c r="A230" s="5">
        <v>227</v>
      </c>
      <c r="B230" s="10" t="s">
        <v>338</v>
      </c>
      <c r="C230" s="49" t="s">
        <v>573</v>
      </c>
      <c r="D230" s="224" t="s">
        <v>574</v>
      </c>
      <c r="E230" s="49">
        <v>2</v>
      </c>
      <c r="F230" s="49" t="s">
        <v>39</v>
      </c>
      <c r="G230" s="5">
        <v>375</v>
      </c>
      <c r="H230" s="49"/>
      <c r="I230" s="16">
        <f t="shared" si="6"/>
        <v>750</v>
      </c>
      <c r="J230" s="83" t="s">
        <v>575</v>
      </c>
      <c r="K230" s="5"/>
      <c r="L230" s="49"/>
      <c r="M230" s="26"/>
    </row>
    <row r="231" s="24" customFormat="1" customHeight="1" spans="1:13">
      <c r="A231" s="5">
        <v>228</v>
      </c>
      <c r="B231" s="49" t="s">
        <v>338</v>
      </c>
      <c r="C231" s="49" t="s">
        <v>576</v>
      </c>
      <c r="D231" s="224" t="s">
        <v>577</v>
      </c>
      <c r="E231" s="49">
        <v>4</v>
      </c>
      <c r="F231" s="49" t="s">
        <v>39</v>
      </c>
      <c r="G231" s="49">
        <v>375</v>
      </c>
      <c r="H231" s="49"/>
      <c r="I231" s="49">
        <f t="shared" si="6"/>
        <v>1500</v>
      </c>
      <c r="J231" s="49" t="s">
        <v>321</v>
      </c>
      <c r="K231" s="5"/>
      <c r="L231" s="49"/>
      <c r="M231" s="26"/>
    </row>
    <row r="232" s="24" customFormat="1" customHeight="1" spans="1:13">
      <c r="A232" s="5">
        <v>229</v>
      </c>
      <c r="B232" s="49" t="s">
        <v>338</v>
      </c>
      <c r="C232" s="49" t="s">
        <v>578</v>
      </c>
      <c r="D232" s="49" t="s">
        <v>579</v>
      </c>
      <c r="E232" s="49">
        <v>2</v>
      </c>
      <c r="F232" s="49" t="s">
        <v>44</v>
      </c>
      <c r="G232" s="49">
        <v>365</v>
      </c>
      <c r="H232" s="49"/>
      <c r="I232" s="49">
        <f t="shared" si="6"/>
        <v>730</v>
      </c>
      <c r="J232" s="49" t="s">
        <v>321</v>
      </c>
      <c r="K232" s="5"/>
      <c r="L232" s="49"/>
      <c r="M232" s="26"/>
    </row>
    <row r="233" s="24" customFormat="1" customHeight="1" spans="1:13">
      <c r="A233" s="5">
        <v>230</v>
      </c>
      <c r="B233" s="49" t="s">
        <v>338</v>
      </c>
      <c r="C233" s="49" t="s">
        <v>580</v>
      </c>
      <c r="D233" s="224" t="s">
        <v>581</v>
      </c>
      <c r="E233" s="49">
        <v>2</v>
      </c>
      <c r="F233" s="49" t="s">
        <v>44</v>
      </c>
      <c r="G233" s="49">
        <v>365</v>
      </c>
      <c r="H233" s="49"/>
      <c r="I233" s="49">
        <f t="shared" si="6"/>
        <v>730</v>
      </c>
      <c r="J233" s="49" t="s">
        <v>321</v>
      </c>
      <c r="K233" s="5"/>
      <c r="L233" s="49"/>
      <c r="M233" s="26"/>
    </row>
    <row r="234" s="24" customFormat="1" customHeight="1" spans="1:13">
      <c r="A234" s="5">
        <v>231</v>
      </c>
      <c r="B234" s="49" t="s">
        <v>338</v>
      </c>
      <c r="C234" s="49" t="s">
        <v>582</v>
      </c>
      <c r="D234" s="224" t="s">
        <v>583</v>
      </c>
      <c r="E234" s="49">
        <v>2</v>
      </c>
      <c r="F234" s="49" t="s">
        <v>44</v>
      </c>
      <c r="G234" s="49">
        <v>365</v>
      </c>
      <c r="H234" s="49"/>
      <c r="I234" s="49">
        <f t="shared" si="6"/>
        <v>730</v>
      </c>
      <c r="J234" s="49" t="s">
        <v>321</v>
      </c>
      <c r="K234" s="5"/>
      <c r="L234" s="49"/>
      <c r="M234" s="26"/>
    </row>
    <row r="235" s="24" customFormat="1" customHeight="1" spans="1:13">
      <c r="A235" s="5">
        <v>232</v>
      </c>
      <c r="B235" s="49" t="s">
        <v>338</v>
      </c>
      <c r="C235" s="49" t="s">
        <v>584</v>
      </c>
      <c r="D235" s="224" t="s">
        <v>585</v>
      </c>
      <c r="E235" s="49">
        <v>2</v>
      </c>
      <c r="F235" s="49" t="s">
        <v>59</v>
      </c>
      <c r="G235" s="49">
        <v>355</v>
      </c>
      <c r="H235" s="49"/>
      <c r="I235" s="49">
        <f t="shared" si="6"/>
        <v>710</v>
      </c>
      <c r="J235" s="49" t="s">
        <v>321</v>
      </c>
      <c r="K235" s="5"/>
      <c r="L235" s="49"/>
      <c r="M235" s="26"/>
    </row>
    <row r="236" s="24" customFormat="1" customHeight="1" spans="1:13">
      <c r="A236" s="5">
        <v>233</v>
      </c>
      <c r="B236" s="49" t="s">
        <v>338</v>
      </c>
      <c r="C236" s="49" t="s">
        <v>586</v>
      </c>
      <c r="D236" s="224" t="s">
        <v>587</v>
      </c>
      <c r="E236" s="49">
        <v>2</v>
      </c>
      <c r="F236" s="49" t="s">
        <v>44</v>
      </c>
      <c r="G236" s="49">
        <v>365</v>
      </c>
      <c r="H236" s="49"/>
      <c r="I236" s="49">
        <f t="shared" ref="I236:I249" si="7">G236*E236</f>
        <v>730</v>
      </c>
      <c r="J236" s="49" t="s">
        <v>321</v>
      </c>
      <c r="K236" s="5"/>
      <c r="L236" s="49"/>
      <c r="M236" s="26"/>
    </row>
    <row r="237" s="24" customFormat="1" customHeight="1" spans="1:13">
      <c r="A237" s="5">
        <v>234</v>
      </c>
      <c r="B237" s="49" t="s">
        <v>338</v>
      </c>
      <c r="C237" s="49" t="s">
        <v>588</v>
      </c>
      <c r="D237" s="224" t="s">
        <v>589</v>
      </c>
      <c r="E237" s="49">
        <v>2</v>
      </c>
      <c r="F237" s="49" t="s">
        <v>44</v>
      </c>
      <c r="G237" s="49">
        <v>365</v>
      </c>
      <c r="H237" s="49"/>
      <c r="I237" s="49">
        <f t="shared" si="7"/>
        <v>730</v>
      </c>
      <c r="J237" s="49" t="s">
        <v>321</v>
      </c>
      <c r="K237" s="5"/>
      <c r="L237" s="49"/>
      <c r="M237" s="26"/>
    </row>
    <row r="238" s="24" customFormat="1" customHeight="1" spans="1:13">
      <c r="A238" s="5">
        <v>235</v>
      </c>
      <c r="B238" s="49" t="s">
        <v>338</v>
      </c>
      <c r="C238" s="49" t="s">
        <v>590</v>
      </c>
      <c r="D238" s="224" t="s">
        <v>591</v>
      </c>
      <c r="E238" s="49">
        <v>2</v>
      </c>
      <c r="F238" s="49" t="s">
        <v>44</v>
      </c>
      <c r="G238" s="49">
        <v>365</v>
      </c>
      <c r="H238" s="49"/>
      <c r="I238" s="49">
        <f t="shared" si="7"/>
        <v>730</v>
      </c>
      <c r="J238" s="49" t="s">
        <v>321</v>
      </c>
      <c r="K238" s="5"/>
      <c r="L238" s="49"/>
      <c r="M238" s="26"/>
    </row>
    <row r="239" s="24" customFormat="1" customHeight="1" spans="1:13">
      <c r="A239" s="5">
        <v>236</v>
      </c>
      <c r="B239" s="49" t="s">
        <v>338</v>
      </c>
      <c r="C239" s="49" t="s">
        <v>592</v>
      </c>
      <c r="D239" s="49" t="s">
        <v>593</v>
      </c>
      <c r="E239" s="49">
        <v>2</v>
      </c>
      <c r="F239" s="49" t="s">
        <v>59</v>
      </c>
      <c r="G239" s="49">
        <v>355</v>
      </c>
      <c r="H239" s="49"/>
      <c r="I239" s="49">
        <f t="shared" si="7"/>
        <v>710</v>
      </c>
      <c r="J239" s="49" t="s">
        <v>321</v>
      </c>
      <c r="K239" s="5"/>
      <c r="L239" s="49"/>
      <c r="M239" s="26"/>
    </row>
    <row r="240" s="24" customFormat="1" customHeight="1" spans="1:13">
      <c r="A240" s="5">
        <v>237</v>
      </c>
      <c r="B240" s="49" t="s">
        <v>338</v>
      </c>
      <c r="C240" s="49" t="s">
        <v>594</v>
      </c>
      <c r="D240" s="224" t="s">
        <v>595</v>
      </c>
      <c r="E240" s="49">
        <v>1</v>
      </c>
      <c r="F240" s="49" t="s">
        <v>59</v>
      </c>
      <c r="G240" s="49">
        <v>355</v>
      </c>
      <c r="H240" s="49"/>
      <c r="I240" s="49">
        <f t="shared" si="7"/>
        <v>355</v>
      </c>
      <c r="J240" s="49" t="s">
        <v>321</v>
      </c>
      <c r="K240" s="5"/>
      <c r="L240" s="49"/>
      <c r="M240" s="26"/>
    </row>
    <row r="241" s="24" customFormat="1" customHeight="1" spans="1:13">
      <c r="A241" s="5">
        <v>238</v>
      </c>
      <c r="B241" s="49" t="s">
        <v>338</v>
      </c>
      <c r="C241" s="49" t="s">
        <v>596</v>
      </c>
      <c r="D241" s="81" t="s">
        <v>597</v>
      </c>
      <c r="E241" s="49">
        <v>2</v>
      </c>
      <c r="F241" s="49" t="s">
        <v>44</v>
      </c>
      <c r="G241" s="49">
        <v>365</v>
      </c>
      <c r="H241" s="49"/>
      <c r="I241" s="49">
        <f t="shared" si="7"/>
        <v>730</v>
      </c>
      <c r="J241" s="49" t="s">
        <v>321</v>
      </c>
      <c r="K241" s="5"/>
      <c r="L241" s="49"/>
      <c r="M241" s="26"/>
    </row>
    <row r="242" s="24" customFormat="1" customHeight="1" spans="1:13">
      <c r="A242" s="5">
        <v>239</v>
      </c>
      <c r="B242" s="49" t="s">
        <v>338</v>
      </c>
      <c r="C242" s="49" t="s">
        <v>598</v>
      </c>
      <c r="D242" s="224" t="s">
        <v>599</v>
      </c>
      <c r="E242" s="49">
        <v>2</v>
      </c>
      <c r="F242" s="49" t="s">
        <v>44</v>
      </c>
      <c r="G242" s="49">
        <v>365</v>
      </c>
      <c r="H242" s="49"/>
      <c r="I242" s="49">
        <f t="shared" si="7"/>
        <v>730</v>
      </c>
      <c r="J242" s="49" t="s">
        <v>321</v>
      </c>
      <c r="K242" s="5"/>
      <c r="L242" s="49"/>
      <c r="M242" s="26"/>
    </row>
    <row r="243" s="24" customFormat="1" customHeight="1" spans="1:13">
      <c r="A243" s="5">
        <v>240</v>
      </c>
      <c r="B243" s="49" t="s">
        <v>338</v>
      </c>
      <c r="C243" s="82" t="s">
        <v>600</v>
      </c>
      <c r="D243" s="81" t="s">
        <v>601</v>
      </c>
      <c r="E243" s="49">
        <v>2</v>
      </c>
      <c r="F243" s="49" t="s">
        <v>44</v>
      </c>
      <c r="G243" s="49">
        <v>365</v>
      </c>
      <c r="H243" s="49"/>
      <c r="I243" s="49">
        <f t="shared" si="7"/>
        <v>730</v>
      </c>
      <c r="J243" s="49" t="s">
        <v>321</v>
      </c>
      <c r="K243" s="5"/>
      <c r="L243" s="49"/>
      <c r="M243" s="26"/>
    </row>
    <row r="244" s="24" customFormat="1" customHeight="1" spans="1:13">
      <c r="A244" s="5">
        <v>241</v>
      </c>
      <c r="B244" s="49" t="s">
        <v>338</v>
      </c>
      <c r="C244" s="49" t="s">
        <v>602</v>
      </c>
      <c r="D244" s="81" t="s">
        <v>603</v>
      </c>
      <c r="E244" s="49">
        <v>2</v>
      </c>
      <c r="F244" s="49" t="s">
        <v>44</v>
      </c>
      <c r="G244" s="49">
        <v>365</v>
      </c>
      <c r="H244" s="49"/>
      <c r="I244" s="49">
        <f t="shared" si="7"/>
        <v>730</v>
      </c>
      <c r="J244" s="49" t="s">
        <v>321</v>
      </c>
      <c r="K244" s="5"/>
      <c r="L244" s="49"/>
      <c r="M244" s="26"/>
    </row>
    <row r="245" s="24" customFormat="1" customHeight="1" spans="1:13">
      <c r="A245" s="5">
        <v>242</v>
      </c>
      <c r="B245" s="49" t="s">
        <v>338</v>
      </c>
      <c r="C245" s="49" t="s">
        <v>604</v>
      </c>
      <c r="D245" s="224" t="s">
        <v>605</v>
      </c>
      <c r="E245" s="49">
        <v>1</v>
      </c>
      <c r="F245" s="49" t="s">
        <v>44</v>
      </c>
      <c r="G245" s="49">
        <v>365</v>
      </c>
      <c r="H245" s="49"/>
      <c r="I245" s="49">
        <f t="shared" si="7"/>
        <v>365</v>
      </c>
      <c r="J245" s="49" t="s">
        <v>321</v>
      </c>
      <c r="K245" s="5"/>
      <c r="L245" s="49"/>
      <c r="M245" s="26"/>
    </row>
    <row r="246" s="24" customFormat="1" customHeight="1" spans="1:13">
      <c r="A246" s="5">
        <v>243</v>
      </c>
      <c r="B246" s="49" t="s">
        <v>338</v>
      </c>
      <c r="C246" s="82" t="s">
        <v>606</v>
      </c>
      <c r="D246" s="81" t="s">
        <v>607</v>
      </c>
      <c r="E246" s="49">
        <v>1</v>
      </c>
      <c r="F246" s="49" t="s">
        <v>39</v>
      </c>
      <c r="G246" s="49">
        <v>375</v>
      </c>
      <c r="H246" s="49"/>
      <c r="I246" s="49">
        <f t="shared" si="7"/>
        <v>375</v>
      </c>
      <c r="J246" s="49" t="s">
        <v>321</v>
      </c>
      <c r="K246" s="5"/>
      <c r="L246" s="49"/>
      <c r="M246" s="26"/>
    </row>
    <row r="247" s="24" customFormat="1" customHeight="1" spans="1:13">
      <c r="A247" s="5">
        <v>244</v>
      </c>
      <c r="B247" s="49" t="s">
        <v>338</v>
      </c>
      <c r="C247" s="82" t="s">
        <v>608</v>
      </c>
      <c r="D247" s="81" t="s">
        <v>609</v>
      </c>
      <c r="E247" s="49">
        <v>2</v>
      </c>
      <c r="F247" s="49" t="s">
        <v>44</v>
      </c>
      <c r="G247" s="49">
        <v>365</v>
      </c>
      <c r="H247" s="49"/>
      <c r="I247" s="49">
        <f t="shared" si="7"/>
        <v>730</v>
      </c>
      <c r="J247" s="49" t="s">
        <v>321</v>
      </c>
      <c r="K247" s="5"/>
      <c r="L247" s="49"/>
      <c r="M247" s="26"/>
    </row>
    <row r="248" s="24" customFormat="1" customHeight="1" spans="1:13">
      <c r="A248" s="5">
        <v>245</v>
      </c>
      <c r="B248" s="49" t="s">
        <v>338</v>
      </c>
      <c r="C248" s="79" t="s">
        <v>610</v>
      </c>
      <c r="D248" s="81" t="s">
        <v>611</v>
      </c>
      <c r="E248" s="49">
        <v>1</v>
      </c>
      <c r="F248" s="49" t="s">
        <v>39</v>
      </c>
      <c r="G248" s="49">
        <v>375</v>
      </c>
      <c r="H248" s="49"/>
      <c r="I248" s="49">
        <f t="shared" si="7"/>
        <v>375</v>
      </c>
      <c r="J248" s="49" t="s">
        <v>321</v>
      </c>
      <c r="K248" s="5"/>
      <c r="L248" s="49"/>
      <c r="M248" s="26"/>
    </row>
    <row r="249" s="24" customFormat="1" customHeight="1" spans="1:13">
      <c r="A249" s="5">
        <v>246</v>
      </c>
      <c r="B249" s="19" t="s">
        <v>338</v>
      </c>
      <c r="C249" s="20" t="s">
        <v>612</v>
      </c>
      <c r="D249" s="20" t="s">
        <v>613</v>
      </c>
      <c r="E249" s="20">
        <v>2</v>
      </c>
      <c r="F249" s="20" t="s">
        <v>44</v>
      </c>
      <c r="G249" s="20">
        <v>365</v>
      </c>
      <c r="H249" s="49"/>
      <c r="I249" s="49">
        <f t="shared" si="7"/>
        <v>730</v>
      </c>
      <c r="J249" s="49" t="s">
        <v>614</v>
      </c>
      <c r="K249" s="5"/>
      <c r="L249" s="49"/>
      <c r="M249" s="26"/>
    </row>
    <row r="250" s="24" customFormat="1" customHeight="1" spans="1:13">
      <c r="A250" s="5">
        <v>247</v>
      </c>
      <c r="B250" s="5" t="s">
        <v>615</v>
      </c>
      <c r="C250" s="57" t="s">
        <v>616</v>
      </c>
      <c r="D250" s="9" t="s">
        <v>617</v>
      </c>
      <c r="E250" s="58">
        <v>2</v>
      </c>
      <c r="F250" s="58" t="s">
        <v>44</v>
      </c>
      <c r="G250" s="5">
        <v>365</v>
      </c>
      <c r="H250" s="5"/>
      <c r="I250" s="16">
        <f t="shared" ref="I250:I313" si="8">G250*E250</f>
        <v>730</v>
      </c>
      <c r="J250" s="5" t="s">
        <v>220</v>
      </c>
      <c r="K250" s="5"/>
      <c r="L250" s="49"/>
      <c r="M250" s="26"/>
    </row>
    <row r="251" s="24" customFormat="1" customHeight="1" spans="1:13">
      <c r="A251" s="5">
        <v>248</v>
      </c>
      <c r="B251" s="5" t="s">
        <v>615</v>
      </c>
      <c r="C251" s="10" t="s">
        <v>618</v>
      </c>
      <c r="D251" s="10" t="s">
        <v>619</v>
      </c>
      <c r="E251" s="58">
        <v>1</v>
      </c>
      <c r="F251" s="58" t="s">
        <v>44</v>
      </c>
      <c r="G251" s="5">
        <v>365</v>
      </c>
      <c r="H251" s="5"/>
      <c r="I251" s="16">
        <f t="shared" si="8"/>
        <v>365</v>
      </c>
      <c r="J251" s="5" t="s">
        <v>220</v>
      </c>
      <c r="K251" s="5" t="s">
        <v>620</v>
      </c>
      <c r="L251" s="49"/>
      <c r="M251" s="26"/>
    </row>
    <row r="252" s="24" customFormat="1" customHeight="1" spans="1:13">
      <c r="A252" s="5">
        <v>249</v>
      </c>
      <c r="B252" s="5" t="s">
        <v>615</v>
      </c>
      <c r="C252" s="10" t="s">
        <v>621</v>
      </c>
      <c r="D252" s="9" t="s">
        <v>622</v>
      </c>
      <c r="E252" s="58">
        <v>3</v>
      </c>
      <c r="F252" s="58" t="s">
        <v>39</v>
      </c>
      <c r="G252" s="5">
        <v>375</v>
      </c>
      <c r="H252" s="5"/>
      <c r="I252" s="16">
        <f t="shared" si="8"/>
        <v>1125</v>
      </c>
      <c r="J252" s="5" t="s">
        <v>220</v>
      </c>
      <c r="K252" s="5"/>
      <c r="L252" s="49"/>
      <c r="M252" s="26"/>
    </row>
    <row r="253" s="24" customFormat="1" customHeight="1" spans="1:13">
      <c r="A253" s="5">
        <v>250</v>
      </c>
      <c r="B253" s="5" t="s">
        <v>615</v>
      </c>
      <c r="C253" s="66" t="s">
        <v>623</v>
      </c>
      <c r="D253" s="66" t="s">
        <v>624</v>
      </c>
      <c r="E253" s="34">
        <v>1</v>
      </c>
      <c r="F253" s="12" t="s">
        <v>39</v>
      </c>
      <c r="G253" s="5">
        <v>375</v>
      </c>
      <c r="H253" s="5"/>
      <c r="I253" s="16">
        <f t="shared" si="8"/>
        <v>375</v>
      </c>
      <c r="J253" s="12" t="s">
        <v>55</v>
      </c>
      <c r="K253" s="5" t="s">
        <v>625</v>
      </c>
      <c r="L253" s="49"/>
      <c r="M253" s="26"/>
    </row>
    <row r="254" s="24" customFormat="1" customHeight="1" spans="1:13">
      <c r="A254" s="5">
        <v>251</v>
      </c>
      <c r="B254" s="5" t="s">
        <v>615</v>
      </c>
      <c r="C254" s="12" t="s">
        <v>626</v>
      </c>
      <c r="D254" s="217" t="s">
        <v>627</v>
      </c>
      <c r="E254" s="34">
        <v>2</v>
      </c>
      <c r="F254" s="12" t="s">
        <v>44</v>
      </c>
      <c r="G254" s="5">
        <v>365</v>
      </c>
      <c r="H254" s="5"/>
      <c r="I254" s="16">
        <f t="shared" si="8"/>
        <v>730</v>
      </c>
      <c r="J254" s="12" t="s">
        <v>55</v>
      </c>
      <c r="K254" s="5"/>
      <c r="L254" s="49"/>
      <c r="M254" s="26"/>
    </row>
    <row r="255" s="24" customFormat="1" customHeight="1" spans="1:13">
      <c r="A255" s="5">
        <v>252</v>
      </c>
      <c r="B255" s="5" t="s">
        <v>615</v>
      </c>
      <c r="C255" s="45" t="s">
        <v>628</v>
      </c>
      <c r="D255" s="43" t="s">
        <v>629</v>
      </c>
      <c r="E255" s="59">
        <v>1</v>
      </c>
      <c r="F255" s="45" t="s">
        <v>39</v>
      </c>
      <c r="G255" s="5">
        <v>375</v>
      </c>
      <c r="H255" s="5"/>
      <c r="I255" s="16">
        <f t="shared" si="8"/>
        <v>375</v>
      </c>
      <c r="J255" s="5" t="s">
        <v>341</v>
      </c>
      <c r="K255" s="5"/>
      <c r="L255" s="49"/>
      <c r="M255" s="26"/>
    </row>
    <row r="256" s="24" customFormat="1" customHeight="1" spans="1:13">
      <c r="A256" s="5">
        <v>253</v>
      </c>
      <c r="B256" s="5" t="s">
        <v>615</v>
      </c>
      <c r="C256" s="71" t="s">
        <v>630</v>
      </c>
      <c r="D256" s="72" t="s">
        <v>631</v>
      </c>
      <c r="E256" s="73">
        <v>1</v>
      </c>
      <c r="F256" s="71" t="s">
        <v>39</v>
      </c>
      <c r="G256" s="5">
        <v>375</v>
      </c>
      <c r="H256" s="5"/>
      <c r="I256" s="16">
        <f t="shared" si="8"/>
        <v>375</v>
      </c>
      <c r="J256" s="5" t="s">
        <v>341</v>
      </c>
      <c r="K256" s="5"/>
      <c r="L256" s="49"/>
      <c r="M256" s="26"/>
    </row>
    <row r="257" s="24" customFormat="1" customHeight="1" spans="1:13">
      <c r="A257" s="5">
        <v>254</v>
      </c>
      <c r="B257" s="5" t="s">
        <v>615</v>
      </c>
      <c r="C257" s="45" t="s">
        <v>632</v>
      </c>
      <c r="D257" s="227" t="s">
        <v>633</v>
      </c>
      <c r="E257" s="59">
        <v>2</v>
      </c>
      <c r="F257" s="45" t="s">
        <v>39</v>
      </c>
      <c r="G257" s="5">
        <v>375</v>
      </c>
      <c r="H257" s="5"/>
      <c r="I257" s="16">
        <f t="shared" si="8"/>
        <v>750</v>
      </c>
      <c r="J257" s="5" t="s">
        <v>341</v>
      </c>
      <c r="K257" s="5"/>
      <c r="L257" s="49"/>
      <c r="M257" s="26"/>
    </row>
    <row r="258" s="24" customFormat="1" customHeight="1" spans="1:13">
      <c r="A258" s="5">
        <v>255</v>
      </c>
      <c r="B258" s="5" t="s">
        <v>615</v>
      </c>
      <c r="C258" s="45" t="s">
        <v>634</v>
      </c>
      <c r="D258" s="227" t="s">
        <v>635</v>
      </c>
      <c r="E258" s="59">
        <v>3</v>
      </c>
      <c r="F258" s="45" t="s">
        <v>39</v>
      </c>
      <c r="G258" s="5">
        <v>375</v>
      </c>
      <c r="H258" s="5"/>
      <c r="I258" s="16">
        <f t="shared" si="8"/>
        <v>1125</v>
      </c>
      <c r="J258" s="5" t="s">
        <v>341</v>
      </c>
      <c r="K258" s="5"/>
      <c r="L258" s="49"/>
      <c r="M258" s="26"/>
    </row>
    <row r="259" s="24" customFormat="1" customHeight="1" spans="1:13">
      <c r="A259" s="5">
        <v>256</v>
      </c>
      <c r="B259" s="5" t="s">
        <v>615</v>
      </c>
      <c r="C259" s="5" t="s">
        <v>636</v>
      </c>
      <c r="D259" s="9" t="s">
        <v>637</v>
      </c>
      <c r="E259" s="8">
        <v>2</v>
      </c>
      <c r="F259" s="5" t="s">
        <v>638</v>
      </c>
      <c r="G259" s="5">
        <v>365</v>
      </c>
      <c r="H259" s="5"/>
      <c r="I259" s="16">
        <f t="shared" si="8"/>
        <v>730</v>
      </c>
      <c r="J259" s="5" t="s">
        <v>40</v>
      </c>
      <c r="K259" s="5"/>
      <c r="L259" s="49"/>
      <c r="M259" s="26"/>
    </row>
    <row r="260" s="24" customFormat="1" customHeight="1" spans="1:13">
      <c r="A260" s="5">
        <v>257</v>
      </c>
      <c r="B260" s="5" t="s">
        <v>615</v>
      </c>
      <c r="C260" s="5" t="s">
        <v>639</v>
      </c>
      <c r="D260" s="9" t="s">
        <v>640</v>
      </c>
      <c r="E260" s="8">
        <v>1</v>
      </c>
      <c r="F260" s="5" t="s">
        <v>44</v>
      </c>
      <c r="G260" s="5">
        <v>365</v>
      </c>
      <c r="H260" s="5"/>
      <c r="I260" s="16">
        <f t="shared" si="8"/>
        <v>365</v>
      </c>
      <c r="J260" s="5" t="s">
        <v>40</v>
      </c>
      <c r="K260" s="5" t="s">
        <v>641</v>
      </c>
      <c r="L260" s="49"/>
      <c r="M260" s="26"/>
    </row>
    <row r="261" s="24" customFormat="1" customHeight="1" spans="1:13">
      <c r="A261" s="5">
        <v>258</v>
      </c>
      <c r="B261" s="5" t="s">
        <v>615</v>
      </c>
      <c r="C261" s="84" t="s">
        <v>642</v>
      </c>
      <c r="D261" s="85" t="s">
        <v>643</v>
      </c>
      <c r="E261" s="8">
        <v>1</v>
      </c>
      <c r="F261" s="5" t="s">
        <v>39</v>
      </c>
      <c r="G261" s="5">
        <v>375</v>
      </c>
      <c r="H261" s="5"/>
      <c r="I261" s="16">
        <f t="shared" si="8"/>
        <v>375</v>
      </c>
      <c r="J261" s="5" t="s">
        <v>40</v>
      </c>
      <c r="K261" s="5" t="s">
        <v>644</v>
      </c>
      <c r="L261" s="49"/>
      <c r="M261" s="26"/>
    </row>
    <row r="262" s="24" customFormat="1" customHeight="1" spans="1:13">
      <c r="A262" s="5">
        <v>259</v>
      </c>
      <c r="B262" s="5" t="s">
        <v>615</v>
      </c>
      <c r="C262" s="5" t="s">
        <v>645</v>
      </c>
      <c r="D262" s="9" t="s">
        <v>646</v>
      </c>
      <c r="E262" s="8">
        <v>1</v>
      </c>
      <c r="F262" s="5" t="s">
        <v>173</v>
      </c>
      <c r="G262" s="5">
        <v>385</v>
      </c>
      <c r="H262" s="5"/>
      <c r="I262" s="16">
        <f t="shared" si="8"/>
        <v>385</v>
      </c>
      <c r="J262" s="5" t="s">
        <v>40</v>
      </c>
      <c r="K262" s="5"/>
      <c r="L262" s="49"/>
      <c r="M262" s="26"/>
    </row>
    <row r="263" s="24" customFormat="1" customHeight="1" spans="1:13">
      <c r="A263" s="5">
        <v>260</v>
      </c>
      <c r="B263" s="5" t="s">
        <v>615</v>
      </c>
      <c r="C263" s="5" t="s">
        <v>647</v>
      </c>
      <c r="D263" s="9" t="s">
        <v>648</v>
      </c>
      <c r="E263" s="8">
        <v>1</v>
      </c>
      <c r="F263" s="5" t="s">
        <v>44</v>
      </c>
      <c r="G263" s="5">
        <v>365</v>
      </c>
      <c r="H263" s="5"/>
      <c r="I263" s="16">
        <f t="shared" si="8"/>
        <v>365</v>
      </c>
      <c r="J263" s="5" t="s">
        <v>40</v>
      </c>
      <c r="K263" s="5" t="s">
        <v>649</v>
      </c>
      <c r="L263" s="49"/>
      <c r="M263" s="26"/>
    </row>
    <row r="264" s="24" customFormat="1" customHeight="1" spans="1:13">
      <c r="A264" s="5">
        <v>261</v>
      </c>
      <c r="B264" s="5" t="s">
        <v>615</v>
      </c>
      <c r="C264" s="5" t="s">
        <v>650</v>
      </c>
      <c r="D264" s="9" t="s">
        <v>651</v>
      </c>
      <c r="E264" s="8">
        <v>2</v>
      </c>
      <c r="F264" s="5" t="s">
        <v>44</v>
      </c>
      <c r="G264" s="5">
        <v>365</v>
      </c>
      <c r="H264" s="5"/>
      <c r="I264" s="16">
        <f t="shared" si="8"/>
        <v>730</v>
      </c>
      <c r="J264" s="5" t="s">
        <v>40</v>
      </c>
      <c r="K264" s="5"/>
      <c r="L264" s="49"/>
      <c r="M264" s="26"/>
    </row>
    <row r="265" s="24" customFormat="1" customHeight="1" spans="1:13">
      <c r="A265" s="5">
        <v>262</v>
      </c>
      <c r="B265" s="5" t="s">
        <v>615</v>
      </c>
      <c r="C265" s="5" t="s">
        <v>652</v>
      </c>
      <c r="D265" s="9" t="s">
        <v>653</v>
      </c>
      <c r="E265" s="8">
        <v>2</v>
      </c>
      <c r="F265" s="5" t="s">
        <v>44</v>
      </c>
      <c r="G265" s="5">
        <v>365</v>
      </c>
      <c r="H265" s="5"/>
      <c r="I265" s="16">
        <f t="shared" si="8"/>
        <v>730</v>
      </c>
      <c r="J265" s="5" t="s">
        <v>40</v>
      </c>
      <c r="K265" s="5"/>
      <c r="L265" s="49"/>
      <c r="M265" s="26"/>
    </row>
    <row r="266" s="24" customFormat="1" customHeight="1" spans="1:13">
      <c r="A266" s="5">
        <v>263</v>
      </c>
      <c r="B266" s="46" t="s">
        <v>615</v>
      </c>
      <c r="C266" s="86" t="s">
        <v>654</v>
      </c>
      <c r="D266" s="86" t="s">
        <v>655</v>
      </c>
      <c r="E266" s="70">
        <v>1</v>
      </c>
      <c r="F266" s="46" t="s">
        <v>44</v>
      </c>
      <c r="G266" s="46">
        <v>365</v>
      </c>
      <c r="H266" s="46"/>
      <c r="I266" s="53">
        <f t="shared" si="8"/>
        <v>365</v>
      </c>
      <c r="J266" s="46" t="s">
        <v>40</v>
      </c>
      <c r="K266" s="46" t="s">
        <v>656</v>
      </c>
      <c r="L266" s="49"/>
      <c r="M266" s="26"/>
    </row>
    <row r="267" s="24" customFormat="1" customHeight="1" spans="1:13">
      <c r="A267" s="5">
        <v>264</v>
      </c>
      <c r="B267" s="5" t="s">
        <v>615</v>
      </c>
      <c r="C267" s="5" t="s">
        <v>657</v>
      </c>
      <c r="D267" s="9" t="s">
        <v>658</v>
      </c>
      <c r="E267" s="8">
        <v>1</v>
      </c>
      <c r="F267" s="5" t="s">
        <v>44</v>
      </c>
      <c r="G267" s="5">
        <v>365</v>
      </c>
      <c r="H267" s="5"/>
      <c r="I267" s="16">
        <f t="shared" si="8"/>
        <v>365</v>
      </c>
      <c r="J267" s="5" t="s">
        <v>40</v>
      </c>
      <c r="K267" s="5"/>
      <c r="L267" s="49"/>
      <c r="M267" s="26"/>
    </row>
    <row r="268" s="24" customFormat="1" customHeight="1" spans="1:13">
      <c r="A268" s="5">
        <v>265</v>
      </c>
      <c r="B268" s="5" t="s">
        <v>615</v>
      </c>
      <c r="C268" s="5" t="s">
        <v>659</v>
      </c>
      <c r="D268" s="9" t="s">
        <v>660</v>
      </c>
      <c r="E268" s="8">
        <v>1</v>
      </c>
      <c r="F268" s="5" t="s">
        <v>638</v>
      </c>
      <c r="G268" s="5">
        <v>365</v>
      </c>
      <c r="H268" s="5"/>
      <c r="I268" s="16">
        <f t="shared" si="8"/>
        <v>365</v>
      </c>
      <c r="J268" s="5" t="s">
        <v>40</v>
      </c>
      <c r="K268" s="5" t="s">
        <v>661</v>
      </c>
      <c r="L268" s="49"/>
      <c r="M268" s="26"/>
    </row>
    <row r="269" s="24" customFormat="1" customHeight="1" spans="1:13">
      <c r="A269" s="5">
        <v>266</v>
      </c>
      <c r="B269" s="5" t="s">
        <v>615</v>
      </c>
      <c r="C269" s="5" t="s">
        <v>662</v>
      </c>
      <c r="D269" s="9" t="s">
        <v>663</v>
      </c>
      <c r="E269" s="8">
        <v>3</v>
      </c>
      <c r="F269" s="5" t="s">
        <v>173</v>
      </c>
      <c r="G269" s="5">
        <v>385</v>
      </c>
      <c r="H269" s="5"/>
      <c r="I269" s="16">
        <f t="shared" si="8"/>
        <v>1155</v>
      </c>
      <c r="J269" s="5" t="s">
        <v>40</v>
      </c>
      <c r="K269" s="5"/>
      <c r="L269" s="49"/>
      <c r="M269" s="26"/>
    </row>
    <row r="270" s="24" customFormat="1" customHeight="1" spans="1:13">
      <c r="A270" s="5">
        <v>267</v>
      </c>
      <c r="B270" s="5" t="s">
        <v>615</v>
      </c>
      <c r="C270" s="5" t="s">
        <v>664</v>
      </c>
      <c r="D270" s="9" t="s">
        <v>665</v>
      </c>
      <c r="E270" s="8">
        <v>2</v>
      </c>
      <c r="F270" s="5" t="s">
        <v>638</v>
      </c>
      <c r="G270" s="5">
        <v>365</v>
      </c>
      <c r="H270" s="5"/>
      <c r="I270" s="16">
        <f t="shared" si="8"/>
        <v>730</v>
      </c>
      <c r="J270" s="5" t="s">
        <v>40</v>
      </c>
      <c r="K270" s="5"/>
      <c r="L270" s="49"/>
      <c r="M270" s="26"/>
    </row>
    <row r="271" s="24" customFormat="1" customHeight="1" spans="1:13">
      <c r="A271" s="5">
        <v>268</v>
      </c>
      <c r="B271" s="5" t="s">
        <v>615</v>
      </c>
      <c r="C271" s="5" t="s">
        <v>666</v>
      </c>
      <c r="D271" s="9" t="s">
        <v>667</v>
      </c>
      <c r="E271" s="8">
        <v>2</v>
      </c>
      <c r="F271" s="5" t="s">
        <v>173</v>
      </c>
      <c r="G271" s="5">
        <v>385</v>
      </c>
      <c r="H271" s="5"/>
      <c r="I271" s="16">
        <f t="shared" si="8"/>
        <v>770</v>
      </c>
      <c r="J271" s="5" t="s">
        <v>40</v>
      </c>
      <c r="K271" s="5"/>
      <c r="L271" s="49"/>
      <c r="M271" s="26"/>
    </row>
    <row r="272" s="24" customFormat="1" customHeight="1" spans="1:13">
      <c r="A272" s="5">
        <v>269</v>
      </c>
      <c r="B272" s="5" t="s">
        <v>615</v>
      </c>
      <c r="C272" s="5" t="s">
        <v>668</v>
      </c>
      <c r="D272" s="9" t="s">
        <v>669</v>
      </c>
      <c r="E272" s="8">
        <v>2</v>
      </c>
      <c r="F272" s="5" t="s">
        <v>44</v>
      </c>
      <c r="G272" s="5">
        <v>365</v>
      </c>
      <c r="H272" s="5"/>
      <c r="I272" s="16">
        <f t="shared" si="8"/>
        <v>730</v>
      </c>
      <c r="J272" s="5" t="s">
        <v>40</v>
      </c>
      <c r="K272" s="5"/>
      <c r="L272" s="49"/>
      <c r="M272" s="26"/>
    </row>
    <row r="273" s="24" customFormat="1" customHeight="1" spans="1:13">
      <c r="A273" s="5">
        <v>270</v>
      </c>
      <c r="B273" s="5" t="s">
        <v>615</v>
      </c>
      <c r="C273" s="5" t="s">
        <v>670</v>
      </c>
      <c r="D273" s="9" t="s">
        <v>671</v>
      </c>
      <c r="E273" s="8">
        <v>2</v>
      </c>
      <c r="F273" s="5" t="s">
        <v>44</v>
      </c>
      <c r="G273" s="5">
        <v>365</v>
      </c>
      <c r="H273" s="5"/>
      <c r="I273" s="16">
        <f t="shared" si="8"/>
        <v>730</v>
      </c>
      <c r="J273" s="5" t="s">
        <v>40</v>
      </c>
      <c r="K273" s="5"/>
      <c r="L273" s="49"/>
      <c r="M273" s="26"/>
    </row>
    <row r="274" s="24" customFormat="1" customHeight="1" spans="1:13">
      <c r="A274" s="5">
        <v>271</v>
      </c>
      <c r="B274" s="5" t="s">
        <v>615</v>
      </c>
      <c r="C274" s="5" t="s">
        <v>672</v>
      </c>
      <c r="D274" s="9" t="s">
        <v>673</v>
      </c>
      <c r="E274" s="8">
        <v>1</v>
      </c>
      <c r="F274" s="5" t="s">
        <v>173</v>
      </c>
      <c r="G274" s="5">
        <v>385</v>
      </c>
      <c r="H274" s="5"/>
      <c r="I274" s="16">
        <f t="shared" si="8"/>
        <v>385</v>
      </c>
      <c r="J274" s="5" t="s">
        <v>40</v>
      </c>
      <c r="K274" s="5" t="s">
        <v>674</v>
      </c>
      <c r="L274" s="49"/>
      <c r="M274" s="26"/>
    </row>
    <row r="275" s="24" customFormat="1" customHeight="1" spans="1:13">
      <c r="A275" s="5">
        <v>272</v>
      </c>
      <c r="B275" s="5" t="s">
        <v>615</v>
      </c>
      <c r="C275" s="10" t="s">
        <v>675</v>
      </c>
      <c r="D275" s="65" t="s">
        <v>676</v>
      </c>
      <c r="E275" s="8">
        <v>2</v>
      </c>
      <c r="F275" s="5" t="s">
        <v>44</v>
      </c>
      <c r="G275" s="5">
        <v>365</v>
      </c>
      <c r="H275" s="5"/>
      <c r="I275" s="16">
        <f t="shared" si="8"/>
        <v>730</v>
      </c>
      <c r="J275" s="5" t="s">
        <v>40</v>
      </c>
      <c r="K275" s="5"/>
      <c r="L275" s="49"/>
      <c r="M275" s="26"/>
    </row>
    <row r="276" s="24" customFormat="1" customHeight="1" spans="1:13">
      <c r="A276" s="5">
        <v>273</v>
      </c>
      <c r="B276" s="5" t="s">
        <v>615</v>
      </c>
      <c r="C276" s="5" t="s">
        <v>677</v>
      </c>
      <c r="D276" s="9" t="s">
        <v>678</v>
      </c>
      <c r="E276" s="8">
        <v>2</v>
      </c>
      <c r="F276" s="5" t="s">
        <v>44</v>
      </c>
      <c r="G276" s="5">
        <v>365</v>
      </c>
      <c r="H276" s="5"/>
      <c r="I276" s="16">
        <f t="shared" si="8"/>
        <v>730</v>
      </c>
      <c r="J276" s="5" t="s">
        <v>40</v>
      </c>
      <c r="K276" s="5"/>
      <c r="L276" s="49"/>
      <c r="M276" s="26"/>
    </row>
    <row r="277" s="24" customFormat="1" customHeight="1" spans="1:13">
      <c r="A277" s="5">
        <v>274</v>
      </c>
      <c r="B277" s="5" t="s">
        <v>615</v>
      </c>
      <c r="C277" s="5" t="s">
        <v>679</v>
      </c>
      <c r="D277" s="9" t="s">
        <v>680</v>
      </c>
      <c r="E277" s="8">
        <v>1</v>
      </c>
      <c r="F277" s="5" t="s">
        <v>173</v>
      </c>
      <c r="G277" s="5">
        <v>385</v>
      </c>
      <c r="H277" s="5"/>
      <c r="I277" s="16">
        <f t="shared" si="8"/>
        <v>385</v>
      </c>
      <c r="J277" s="5" t="s">
        <v>40</v>
      </c>
      <c r="K277" s="5"/>
      <c r="L277" s="49"/>
      <c r="M277" s="26"/>
    </row>
    <row r="278" s="24" customFormat="1" customHeight="1" spans="1:13">
      <c r="A278" s="5">
        <v>275</v>
      </c>
      <c r="B278" s="5" t="s">
        <v>615</v>
      </c>
      <c r="C278" s="44" t="s">
        <v>681</v>
      </c>
      <c r="D278" s="43" t="s">
        <v>682</v>
      </c>
      <c r="E278" s="8">
        <v>1</v>
      </c>
      <c r="F278" s="5" t="s">
        <v>39</v>
      </c>
      <c r="G278" s="5">
        <v>375</v>
      </c>
      <c r="H278" s="5"/>
      <c r="I278" s="16">
        <f t="shared" si="8"/>
        <v>375</v>
      </c>
      <c r="J278" s="5" t="s">
        <v>40</v>
      </c>
      <c r="K278" s="5" t="s">
        <v>683</v>
      </c>
      <c r="L278" s="49"/>
      <c r="M278" s="26"/>
    </row>
    <row r="279" s="24" customFormat="1" customHeight="1" spans="1:13">
      <c r="A279" s="5">
        <v>276</v>
      </c>
      <c r="B279" s="5" t="s">
        <v>615</v>
      </c>
      <c r="C279" s="5" t="s">
        <v>684</v>
      </c>
      <c r="D279" s="9" t="s">
        <v>685</v>
      </c>
      <c r="E279" s="8">
        <v>1</v>
      </c>
      <c r="F279" s="5" t="s">
        <v>44</v>
      </c>
      <c r="G279" s="5">
        <v>365</v>
      </c>
      <c r="H279" s="5"/>
      <c r="I279" s="16">
        <f t="shared" si="8"/>
        <v>365</v>
      </c>
      <c r="J279" s="5" t="s">
        <v>40</v>
      </c>
      <c r="K279" s="5" t="s">
        <v>686</v>
      </c>
      <c r="L279" s="49"/>
      <c r="M279" s="26"/>
    </row>
    <row r="280" s="24" customFormat="1" customHeight="1" spans="1:13">
      <c r="A280" s="5">
        <v>277</v>
      </c>
      <c r="B280" s="5" t="s">
        <v>615</v>
      </c>
      <c r="C280" s="5" t="s">
        <v>616</v>
      </c>
      <c r="D280" s="9" t="s">
        <v>687</v>
      </c>
      <c r="E280" s="8">
        <v>2</v>
      </c>
      <c r="F280" s="5" t="s">
        <v>44</v>
      </c>
      <c r="G280" s="5">
        <v>365</v>
      </c>
      <c r="H280" s="5"/>
      <c r="I280" s="16">
        <f t="shared" si="8"/>
        <v>730</v>
      </c>
      <c r="J280" s="5" t="s">
        <v>40</v>
      </c>
      <c r="K280" s="5"/>
      <c r="L280" s="49"/>
      <c r="M280" s="26"/>
    </row>
    <row r="281" s="24" customFormat="1" customHeight="1" spans="1:13">
      <c r="A281" s="5">
        <v>278</v>
      </c>
      <c r="B281" s="5" t="s">
        <v>615</v>
      </c>
      <c r="C281" s="5" t="s">
        <v>688</v>
      </c>
      <c r="D281" s="9" t="s">
        <v>689</v>
      </c>
      <c r="E281" s="8">
        <v>1</v>
      </c>
      <c r="F281" s="5" t="s">
        <v>173</v>
      </c>
      <c r="G281" s="5">
        <v>385</v>
      </c>
      <c r="H281" s="5"/>
      <c r="I281" s="16">
        <f t="shared" si="8"/>
        <v>385</v>
      </c>
      <c r="J281" s="5" t="s">
        <v>40</v>
      </c>
      <c r="K281" s="5" t="s">
        <v>690</v>
      </c>
      <c r="L281" s="49"/>
      <c r="M281" s="26"/>
    </row>
    <row r="282" s="24" customFormat="1" customHeight="1" spans="1:13">
      <c r="A282" s="5">
        <v>279</v>
      </c>
      <c r="B282" s="5" t="s">
        <v>615</v>
      </c>
      <c r="C282" s="5" t="s">
        <v>691</v>
      </c>
      <c r="D282" s="9" t="s">
        <v>692</v>
      </c>
      <c r="E282" s="8">
        <v>1</v>
      </c>
      <c r="F282" s="5" t="s">
        <v>44</v>
      </c>
      <c r="G282" s="5">
        <v>365</v>
      </c>
      <c r="H282" s="5"/>
      <c r="I282" s="16">
        <f t="shared" si="8"/>
        <v>365</v>
      </c>
      <c r="J282" s="5" t="s">
        <v>40</v>
      </c>
      <c r="K282" s="5" t="s">
        <v>693</v>
      </c>
      <c r="L282" s="49"/>
      <c r="M282" s="26"/>
    </row>
    <row r="283" s="24" customFormat="1" customHeight="1" spans="1:13">
      <c r="A283" s="5">
        <v>280</v>
      </c>
      <c r="B283" s="5" t="s">
        <v>615</v>
      </c>
      <c r="C283" s="5" t="s">
        <v>694</v>
      </c>
      <c r="D283" s="9" t="s">
        <v>695</v>
      </c>
      <c r="E283" s="8">
        <v>1</v>
      </c>
      <c r="F283" s="5" t="s">
        <v>44</v>
      </c>
      <c r="G283" s="5">
        <v>365</v>
      </c>
      <c r="H283" s="5"/>
      <c r="I283" s="16">
        <f t="shared" si="8"/>
        <v>365</v>
      </c>
      <c r="J283" s="5" t="s">
        <v>40</v>
      </c>
      <c r="K283" s="5"/>
      <c r="L283" s="49"/>
      <c r="M283" s="26"/>
    </row>
    <row r="284" s="24" customFormat="1" customHeight="1" spans="1:13">
      <c r="A284" s="5">
        <v>281</v>
      </c>
      <c r="B284" s="5" t="s">
        <v>615</v>
      </c>
      <c r="C284" s="5" t="s">
        <v>696</v>
      </c>
      <c r="D284" s="9" t="s">
        <v>697</v>
      </c>
      <c r="E284" s="8">
        <v>1</v>
      </c>
      <c r="F284" s="5" t="s">
        <v>44</v>
      </c>
      <c r="G284" s="5">
        <v>365</v>
      </c>
      <c r="H284" s="5"/>
      <c r="I284" s="16">
        <f t="shared" si="8"/>
        <v>365</v>
      </c>
      <c r="J284" s="5" t="s">
        <v>40</v>
      </c>
      <c r="K284" s="5" t="s">
        <v>698</v>
      </c>
      <c r="L284" s="49"/>
      <c r="M284" s="26"/>
    </row>
    <row r="285" s="24" customFormat="1" customHeight="1" spans="1:13">
      <c r="A285" s="5">
        <v>282</v>
      </c>
      <c r="B285" s="5" t="s">
        <v>615</v>
      </c>
      <c r="C285" s="5" t="s">
        <v>699</v>
      </c>
      <c r="D285" s="9" t="s">
        <v>700</v>
      </c>
      <c r="E285" s="8">
        <v>1</v>
      </c>
      <c r="F285" s="5" t="s">
        <v>44</v>
      </c>
      <c r="G285" s="5">
        <v>365</v>
      </c>
      <c r="H285" s="5"/>
      <c r="I285" s="16">
        <f t="shared" si="8"/>
        <v>365</v>
      </c>
      <c r="J285" s="5" t="s">
        <v>40</v>
      </c>
      <c r="K285" s="5"/>
      <c r="L285" s="49"/>
      <c r="M285" s="26"/>
    </row>
    <row r="286" s="24" customFormat="1" customHeight="1" spans="1:13">
      <c r="A286" s="5">
        <v>283</v>
      </c>
      <c r="B286" s="5" t="s">
        <v>615</v>
      </c>
      <c r="C286" s="5" t="s">
        <v>701</v>
      </c>
      <c r="D286" s="9" t="s">
        <v>702</v>
      </c>
      <c r="E286" s="8">
        <v>2</v>
      </c>
      <c r="F286" s="5" t="s">
        <v>44</v>
      </c>
      <c r="G286" s="5">
        <v>365</v>
      </c>
      <c r="H286" s="5"/>
      <c r="I286" s="16">
        <f t="shared" si="8"/>
        <v>730</v>
      </c>
      <c r="J286" s="5" t="s">
        <v>40</v>
      </c>
      <c r="K286" s="5"/>
      <c r="L286" s="49"/>
      <c r="M286" s="26"/>
    </row>
    <row r="287" s="24" customFormat="1" customHeight="1" spans="1:13">
      <c r="A287" s="5">
        <v>284</v>
      </c>
      <c r="B287" s="5" t="s">
        <v>615</v>
      </c>
      <c r="C287" s="5" t="s">
        <v>703</v>
      </c>
      <c r="D287" s="9" t="s">
        <v>704</v>
      </c>
      <c r="E287" s="8">
        <v>2</v>
      </c>
      <c r="F287" s="5" t="s">
        <v>39</v>
      </c>
      <c r="G287" s="5">
        <v>375</v>
      </c>
      <c r="H287" s="5"/>
      <c r="I287" s="16">
        <f t="shared" si="8"/>
        <v>750</v>
      </c>
      <c r="J287" s="5" t="s">
        <v>40</v>
      </c>
      <c r="K287" s="5"/>
      <c r="L287" s="49"/>
      <c r="M287" s="26"/>
    </row>
    <row r="288" s="24" customFormat="1" customHeight="1" spans="1:13">
      <c r="A288" s="5">
        <v>285</v>
      </c>
      <c r="B288" s="87" t="s">
        <v>615</v>
      </c>
      <c r="C288" s="35" t="s">
        <v>705</v>
      </c>
      <c r="D288" s="36" t="s">
        <v>706</v>
      </c>
      <c r="E288" s="8">
        <v>2</v>
      </c>
      <c r="F288" s="35" t="s">
        <v>44</v>
      </c>
      <c r="G288" s="5">
        <v>365</v>
      </c>
      <c r="H288" s="5"/>
      <c r="I288" s="16">
        <f t="shared" si="8"/>
        <v>730</v>
      </c>
      <c r="J288" s="35" t="s">
        <v>72</v>
      </c>
      <c r="K288" s="5"/>
      <c r="L288" s="49"/>
      <c r="M288" s="26"/>
    </row>
    <row r="289" s="24" customFormat="1" customHeight="1" spans="1:13">
      <c r="A289" s="5">
        <v>286</v>
      </c>
      <c r="B289" s="5" t="s">
        <v>615</v>
      </c>
      <c r="C289" s="5" t="s">
        <v>707</v>
      </c>
      <c r="D289" s="9" t="s">
        <v>708</v>
      </c>
      <c r="E289" s="8">
        <v>2</v>
      </c>
      <c r="F289" s="5" t="s">
        <v>44</v>
      </c>
      <c r="G289" s="5">
        <v>365</v>
      </c>
      <c r="H289" s="5"/>
      <c r="I289" s="16">
        <f t="shared" si="8"/>
        <v>730</v>
      </c>
      <c r="J289" s="5" t="s">
        <v>81</v>
      </c>
      <c r="K289" s="5"/>
      <c r="L289" s="49"/>
      <c r="M289" s="26"/>
    </row>
    <row r="290" s="24" customFormat="1" customHeight="1" spans="1:13">
      <c r="A290" s="5">
        <v>287</v>
      </c>
      <c r="B290" s="38" t="s">
        <v>615</v>
      </c>
      <c r="C290" s="38" t="s">
        <v>709</v>
      </c>
      <c r="D290" s="9" t="s">
        <v>710</v>
      </c>
      <c r="E290" s="40">
        <v>2</v>
      </c>
      <c r="F290" s="38" t="s">
        <v>44</v>
      </c>
      <c r="G290" s="5">
        <v>365</v>
      </c>
      <c r="H290" s="5"/>
      <c r="I290" s="16">
        <f t="shared" si="8"/>
        <v>730</v>
      </c>
      <c r="J290" s="5" t="s">
        <v>81</v>
      </c>
      <c r="K290" s="5"/>
      <c r="L290" s="49"/>
      <c r="M290" s="26"/>
    </row>
    <row r="291" s="24" customFormat="1" customHeight="1" spans="1:13">
      <c r="A291" s="5">
        <v>288</v>
      </c>
      <c r="B291" s="38" t="s">
        <v>615</v>
      </c>
      <c r="C291" s="5" t="s">
        <v>711</v>
      </c>
      <c r="D291" s="9" t="s">
        <v>712</v>
      </c>
      <c r="E291" s="8">
        <v>2</v>
      </c>
      <c r="F291" s="5" t="s">
        <v>44</v>
      </c>
      <c r="G291" s="5">
        <v>365</v>
      </c>
      <c r="H291" s="5"/>
      <c r="I291" s="16">
        <f t="shared" si="8"/>
        <v>730</v>
      </c>
      <c r="J291" s="5" t="s">
        <v>60</v>
      </c>
      <c r="K291" s="5"/>
      <c r="L291" s="49"/>
      <c r="M291" s="26"/>
    </row>
    <row r="292" s="24" customFormat="1" customHeight="1" spans="1:13">
      <c r="A292" s="5">
        <v>289</v>
      </c>
      <c r="B292" s="38" t="s">
        <v>615</v>
      </c>
      <c r="C292" s="5" t="s">
        <v>713</v>
      </c>
      <c r="D292" s="9" t="s">
        <v>714</v>
      </c>
      <c r="E292" s="8">
        <v>1</v>
      </c>
      <c r="F292" s="5" t="s">
        <v>44</v>
      </c>
      <c r="G292" s="5">
        <v>365</v>
      </c>
      <c r="H292" s="5"/>
      <c r="I292" s="16">
        <f t="shared" si="8"/>
        <v>365</v>
      </c>
      <c r="J292" s="5" t="s">
        <v>60</v>
      </c>
      <c r="K292" s="5"/>
      <c r="L292" s="49"/>
      <c r="M292" s="26"/>
    </row>
    <row r="293" s="24" customFormat="1" customHeight="1" spans="1:13">
      <c r="A293" s="5">
        <v>290</v>
      </c>
      <c r="B293" s="38" t="s">
        <v>615</v>
      </c>
      <c r="C293" s="5" t="s">
        <v>715</v>
      </c>
      <c r="D293" s="9" t="s">
        <v>716</v>
      </c>
      <c r="E293" s="8">
        <v>1</v>
      </c>
      <c r="F293" s="5" t="s">
        <v>44</v>
      </c>
      <c r="G293" s="5">
        <v>365</v>
      </c>
      <c r="H293" s="5"/>
      <c r="I293" s="16">
        <f t="shared" si="8"/>
        <v>365</v>
      </c>
      <c r="J293" s="5" t="s">
        <v>60</v>
      </c>
      <c r="K293" s="5"/>
      <c r="L293" s="49"/>
      <c r="M293" s="26"/>
    </row>
    <row r="294" s="24" customFormat="1" customHeight="1" spans="1:13">
      <c r="A294" s="5">
        <v>291</v>
      </c>
      <c r="B294" s="38" t="s">
        <v>615</v>
      </c>
      <c r="C294" s="5" t="s">
        <v>717</v>
      </c>
      <c r="D294" s="9" t="s">
        <v>718</v>
      </c>
      <c r="E294" s="8">
        <v>2</v>
      </c>
      <c r="F294" s="5" t="s">
        <v>44</v>
      </c>
      <c r="G294" s="5">
        <v>365</v>
      </c>
      <c r="H294" s="5"/>
      <c r="I294" s="16">
        <f t="shared" si="8"/>
        <v>730</v>
      </c>
      <c r="J294" s="5" t="s">
        <v>60</v>
      </c>
      <c r="K294" s="5"/>
      <c r="L294" s="49"/>
      <c r="M294" s="26"/>
    </row>
    <row r="295" s="24" customFormat="1" customHeight="1" spans="1:13">
      <c r="A295" s="5">
        <v>292</v>
      </c>
      <c r="B295" s="38" t="s">
        <v>615</v>
      </c>
      <c r="C295" s="5" t="s">
        <v>719</v>
      </c>
      <c r="D295" s="9" t="s">
        <v>720</v>
      </c>
      <c r="E295" s="8">
        <v>2</v>
      </c>
      <c r="F295" s="5" t="s">
        <v>44</v>
      </c>
      <c r="G295" s="5">
        <v>365</v>
      </c>
      <c r="H295" s="5"/>
      <c r="I295" s="16">
        <f t="shared" si="8"/>
        <v>730</v>
      </c>
      <c r="J295" s="5" t="s">
        <v>60</v>
      </c>
      <c r="K295" s="5"/>
      <c r="L295" s="49"/>
      <c r="M295" s="26"/>
    </row>
    <row r="296" s="24" customFormat="1" customHeight="1" spans="1:13">
      <c r="A296" s="5">
        <v>293</v>
      </c>
      <c r="B296" s="38" t="s">
        <v>615</v>
      </c>
      <c r="C296" s="5" t="s">
        <v>721</v>
      </c>
      <c r="D296" s="9" t="s">
        <v>722</v>
      </c>
      <c r="E296" s="8">
        <v>1</v>
      </c>
      <c r="F296" s="5" t="s">
        <v>173</v>
      </c>
      <c r="G296" s="5">
        <v>385</v>
      </c>
      <c r="H296" s="5"/>
      <c r="I296" s="16">
        <f t="shared" si="8"/>
        <v>385</v>
      </c>
      <c r="J296" s="5" t="s">
        <v>60</v>
      </c>
      <c r="K296" s="5" t="s">
        <v>723</v>
      </c>
      <c r="L296" s="49"/>
      <c r="M296" s="26"/>
    </row>
    <row r="297" s="24" customFormat="1" customHeight="1" spans="1:13">
      <c r="A297" s="5">
        <v>294</v>
      </c>
      <c r="B297" s="38" t="s">
        <v>615</v>
      </c>
      <c r="C297" s="5" t="s">
        <v>724</v>
      </c>
      <c r="D297" s="9" t="s">
        <v>725</v>
      </c>
      <c r="E297" s="8">
        <v>1</v>
      </c>
      <c r="F297" s="5" t="s">
        <v>44</v>
      </c>
      <c r="G297" s="5">
        <v>365</v>
      </c>
      <c r="H297" s="5"/>
      <c r="I297" s="16">
        <f t="shared" si="8"/>
        <v>365</v>
      </c>
      <c r="J297" s="5" t="s">
        <v>60</v>
      </c>
      <c r="K297" s="5"/>
      <c r="L297" s="49"/>
      <c r="M297" s="26"/>
    </row>
    <row r="298" s="24" customFormat="1" customHeight="1" spans="1:13">
      <c r="A298" s="5">
        <v>295</v>
      </c>
      <c r="B298" s="38" t="s">
        <v>615</v>
      </c>
      <c r="C298" s="5" t="s">
        <v>726</v>
      </c>
      <c r="D298" s="9" t="s">
        <v>727</v>
      </c>
      <c r="E298" s="8">
        <v>2</v>
      </c>
      <c r="F298" s="5" t="s">
        <v>44</v>
      </c>
      <c r="G298" s="5">
        <v>365</v>
      </c>
      <c r="H298" s="5"/>
      <c r="I298" s="16">
        <f t="shared" si="8"/>
        <v>730</v>
      </c>
      <c r="J298" s="5" t="s">
        <v>60</v>
      </c>
      <c r="K298" s="5"/>
      <c r="L298" s="49"/>
      <c r="M298" s="26"/>
    </row>
    <row r="299" s="24" customFormat="1" customHeight="1" spans="1:13">
      <c r="A299" s="5">
        <v>296</v>
      </c>
      <c r="B299" s="38" t="s">
        <v>615</v>
      </c>
      <c r="C299" s="5" t="s">
        <v>728</v>
      </c>
      <c r="D299" s="9" t="s">
        <v>729</v>
      </c>
      <c r="E299" s="8">
        <v>1</v>
      </c>
      <c r="F299" s="5" t="s">
        <v>44</v>
      </c>
      <c r="G299" s="5">
        <v>365</v>
      </c>
      <c r="H299" s="5"/>
      <c r="I299" s="16">
        <f t="shared" si="8"/>
        <v>365</v>
      </c>
      <c r="J299" s="5" t="s">
        <v>60</v>
      </c>
      <c r="K299" s="5"/>
      <c r="L299" s="49"/>
      <c r="M299" s="26"/>
    </row>
    <row r="300" s="24" customFormat="1" customHeight="1" spans="1:13">
      <c r="A300" s="5">
        <v>297</v>
      </c>
      <c r="B300" s="38" t="s">
        <v>615</v>
      </c>
      <c r="C300" s="5" t="s">
        <v>730</v>
      </c>
      <c r="D300" s="9" t="s">
        <v>731</v>
      </c>
      <c r="E300" s="8">
        <v>1</v>
      </c>
      <c r="F300" s="5" t="s">
        <v>44</v>
      </c>
      <c r="G300" s="5">
        <v>365</v>
      </c>
      <c r="H300" s="5"/>
      <c r="I300" s="16">
        <f t="shared" si="8"/>
        <v>365</v>
      </c>
      <c r="J300" s="5" t="s">
        <v>60</v>
      </c>
      <c r="K300" s="5"/>
      <c r="L300" s="49"/>
      <c r="M300" s="26"/>
    </row>
    <row r="301" s="24" customFormat="1" customHeight="1" spans="1:13">
      <c r="A301" s="5">
        <v>298</v>
      </c>
      <c r="B301" s="38" t="s">
        <v>615</v>
      </c>
      <c r="C301" s="5" t="s">
        <v>732</v>
      </c>
      <c r="D301" s="9" t="s">
        <v>733</v>
      </c>
      <c r="E301" s="8">
        <v>2</v>
      </c>
      <c r="F301" s="5" t="s">
        <v>44</v>
      </c>
      <c r="G301" s="5">
        <v>365</v>
      </c>
      <c r="H301" s="5"/>
      <c r="I301" s="16">
        <f t="shared" si="8"/>
        <v>730</v>
      </c>
      <c r="J301" s="5" t="s">
        <v>60</v>
      </c>
      <c r="K301" s="5"/>
      <c r="L301" s="49"/>
      <c r="M301" s="26"/>
    </row>
    <row r="302" s="24" customFormat="1" customHeight="1" spans="1:13">
      <c r="A302" s="5">
        <v>299</v>
      </c>
      <c r="B302" s="38" t="s">
        <v>615</v>
      </c>
      <c r="C302" s="5" t="s">
        <v>734</v>
      </c>
      <c r="D302" s="9" t="s">
        <v>735</v>
      </c>
      <c r="E302" s="8">
        <v>1</v>
      </c>
      <c r="F302" s="5" t="s">
        <v>44</v>
      </c>
      <c r="G302" s="5">
        <v>365</v>
      </c>
      <c r="H302" s="5"/>
      <c r="I302" s="16">
        <f t="shared" si="8"/>
        <v>365</v>
      </c>
      <c r="J302" s="5" t="s">
        <v>60</v>
      </c>
      <c r="K302" s="5"/>
      <c r="L302" s="49"/>
      <c r="M302" s="26"/>
    </row>
    <row r="303" s="24" customFormat="1" customHeight="1" spans="1:13">
      <c r="A303" s="5">
        <v>300</v>
      </c>
      <c r="B303" s="38" t="s">
        <v>615</v>
      </c>
      <c r="C303" s="5" t="s">
        <v>736</v>
      </c>
      <c r="D303" s="9" t="s">
        <v>737</v>
      </c>
      <c r="E303" s="8">
        <v>2</v>
      </c>
      <c r="F303" s="5" t="s">
        <v>44</v>
      </c>
      <c r="G303" s="5">
        <v>365</v>
      </c>
      <c r="H303" s="5"/>
      <c r="I303" s="16">
        <f t="shared" si="8"/>
        <v>730</v>
      </c>
      <c r="J303" s="5" t="s">
        <v>60</v>
      </c>
      <c r="K303" s="5"/>
      <c r="L303" s="49"/>
      <c r="M303" s="26"/>
    </row>
    <row r="304" s="24" customFormat="1" customHeight="1" spans="1:13">
      <c r="A304" s="5">
        <v>301</v>
      </c>
      <c r="B304" s="38" t="s">
        <v>615</v>
      </c>
      <c r="C304" s="5" t="s">
        <v>738</v>
      </c>
      <c r="D304" s="9" t="s">
        <v>739</v>
      </c>
      <c r="E304" s="8">
        <v>2</v>
      </c>
      <c r="F304" s="5" t="s">
        <v>173</v>
      </c>
      <c r="G304" s="5">
        <v>385</v>
      </c>
      <c r="H304" s="5"/>
      <c r="I304" s="16">
        <f t="shared" si="8"/>
        <v>770</v>
      </c>
      <c r="J304" s="5" t="s">
        <v>60</v>
      </c>
      <c r="K304" s="5"/>
      <c r="L304" s="49"/>
      <c r="M304" s="26"/>
    </row>
    <row r="305" s="24" customFormat="1" customHeight="1" spans="1:13">
      <c r="A305" s="5">
        <v>302</v>
      </c>
      <c r="B305" s="38" t="s">
        <v>615</v>
      </c>
      <c r="C305" s="5" t="s">
        <v>740</v>
      </c>
      <c r="D305" s="9" t="s">
        <v>741</v>
      </c>
      <c r="E305" s="8">
        <v>1</v>
      </c>
      <c r="F305" s="5" t="s">
        <v>44</v>
      </c>
      <c r="G305" s="5">
        <v>365</v>
      </c>
      <c r="H305" s="5"/>
      <c r="I305" s="16">
        <f t="shared" si="8"/>
        <v>365</v>
      </c>
      <c r="J305" s="5" t="s">
        <v>60</v>
      </c>
      <c r="K305" s="5"/>
      <c r="L305" s="49"/>
      <c r="M305" s="26"/>
    </row>
    <row r="306" s="24" customFormat="1" customHeight="1" spans="1:13">
      <c r="A306" s="5">
        <v>303</v>
      </c>
      <c r="B306" s="38" t="s">
        <v>615</v>
      </c>
      <c r="C306" s="5" t="s">
        <v>742</v>
      </c>
      <c r="D306" s="9" t="s">
        <v>743</v>
      </c>
      <c r="E306" s="8">
        <v>2</v>
      </c>
      <c r="F306" s="5" t="s">
        <v>44</v>
      </c>
      <c r="G306" s="5">
        <v>365</v>
      </c>
      <c r="H306" s="5"/>
      <c r="I306" s="16">
        <f t="shared" si="8"/>
        <v>730</v>
      </c>
      <c r="J306" s="5" t="s">
        <v>60</v>
      </c>
      <c r="K306" s="5"/>
      <c r="L306" s="49"/>
      <c r="M306" s="26"/>
    </row>
    <row r="307" s="24" customFormat="1" customHeight="1" spans="1:13">
      <c r="A307" s="5">
        <v>304</v>
      </c>
      <c r="B307" s="38" t="s">
        <v>615</v>
      </c>
      <c r="C307" s="5" t="s">
        <v>744</v>
      </c>
      <c r="D307" s="9" t="s">
        <v>745</v>
      </c>
      <c r="E307" s="8">
        <v>1</v>
      </c>
      <c r="F307" s="5" t="s">
        <v>39</v>
      </c>
      <c r="G307" s="5">
        <v>375</v>
      </c>
      <c r="H307" s="5"/>
      <c r="I307" s="16">
        <f t="shared" si="8"/>
        <v>375</v>
      </c>
      <c r="J307" s="5" t="s">
        <v>60</v>
      </c>
      <c r="K307" s="5"/>
      <c r="L307" s="49"/>
      <c r="M307" s="26"/>
    </row>
    <row r="308" s="26" customFormat="1" customHeight="1" spans="1:12">
      <c r="A308" s="5">
        <v>305</v>
      </c>
      <c r="B308" s="38" t="s">
        <v>615</v>
      </c>
      <c r="C308" s="5" t="s">
        <v>746</v>
      </c>
      <c r="D308" s="9" t="s">
        <v>747</v>
      </c>
      <c r="E308" s="8">
        <v>1</v>
      </c>
      <c r="F308" s="5" t="s">
        <v>44</v>
      </c>
      <c r="G308" s="5">
        <v>365</v>
      </c>
      <c r="H308" s="5"/>
      <c r="I308" s="16">
        <f t="shared" si="8"/>
        <v>365</v>
      </c>
      <c r="J308" s="5" t="s">
        <v>60</v>
      </c>
      <c r="K308" s="5" t="s">
        <v>748</v>
      </c>
      <c r="L308" s="49"/>
    </row>
    <row r="309" s="24" customFormat="1" customHeight="1" spans="1:13">
      <c r="A309" s="5">
        <v>306</v>
      </c>
      <c r="B309" s="38" t="s">
        <v>615</v>
      </c>
      <c r="C309" s="10" t="s">
        <v>749</v>
      </c>
      <c r="D309" s="12" t="s">
        <v>750</v>
      </c>
      <c r="E309" s="8">
        <v>1</v>
      </c>
      <c r="F309" s="5" t="s">
        <v>44</v>
      </c>
      <c r="G309" s="5">
        <v>365</v>
      </c>
      <c r="H309" s="5"/>
      <c r="I309" s="16">
        <f t="shared" si="8"/>
        <v>365</v>
      </c>
      <c r="J309" s="5" t="s">
        <v>60</v>
      </c>
      <c r="K309" s="5" t="s">
        <v>751</v>
      </c>
      <c r="L309" s="49"/>
      <c r="M309" s="26"/>
    </row>
    <row r="310" s="24" customFormat="1" customHeight="1" spans="1:13">
      <c r="A310" s="5">
        <v>307</v>
      </c>
      <c r="B310" s="38" t="s">
        <v>615</v>
      </c>
      <c r="C310" s="5" t="s">
        <v>752</v>
      </c>
      <c r="D310" s="9" t="s">
        <v>753</v>
      </c>
      <c r="E310" s="8">
        <v>2</v>
      </c>
      <c r="F310" s="5" t="s">
        <v>44</v>
      </c>
      <c r="G310" s="5">
        <v>365</v>
      </c>
      <c r="H310" s="5"/>
      <c r="I310" s="16">
        <f t="shared" si="8"/>
        <v>730</v>
      </c>
      <c r="J310" s="5" t="s">
        <v>60</v>
      </c>
      <c r="K310" s="5"/>
      <c r="L310" s="49"/>
      <c r="M310" s="26"/>
    </row>
    <row r="311" s="24" customFormat="1" customHeight="1" spans="1:13">
      <c r="A311" s="5">
        <v>308</v>
      </c>
      <c r="B311" s="38" t="s">
        <v>615</v>
      </c>
      <c r="C311" s="5" t="s">
        <v>754</v>
      </c>
      <c r="D311" s="9" t="s">
        <v>755</v>
      </c>
      <c r="E311" s="8">
        <v>1</v>
      </c>
      <c r="F311" s="5" t="s">
        <v>44</v>
      </c>
      <c r="G311" s="5">
        <v>365</v>
      </c>
      <c r="H311" s="5"/>
      <c r="I311" s="16">
        <f t="shared" si="8"/>
        <v>365</v>
      </c>
      <c r="J311" s="5" t="s">
        <v>60</v>
      </c>
      <c r="K311" s="5"/>
      <c r="L311" s="49"/>
      <c r="M311" s="26"/>
    </row>
    <row r="312" s="24" customFormat="1" customHeight="1" spans="1:13">
      <c r="A312" s="5">
        <v>309</v>
      </c>
      <c r="B312" s="38" t="s">
        <v>615</v>
      </c>
      <c r="C312" s="5" t="s">
        <v>756</v>
      </c>
      <c r="D312" s="9" t="s">
        <v>757</v>
      </c>
      <c r="E312" s="8">
        <v>2</v>
      </c>
      <c r="F312" s="5" t="s">
        <v>44</v>
      </c>
      <c r="G312" s="5">
        <v>365</v>
      </c>
      <c r="H312" s="5"/>
      <c r="I312" s="16">
        <f t="shared" si="8"/>
        <v>730</v>
      </c>
      <c r="J312" s="5" t="s">
        <v>60</v>
      </c>
      <c r="K312" s="5"/>
      <c r="L312" s="49"/>
      <c r="M312" s="26"/>
    </row>
    <row r="313" s="24" customFormat="1" customHeight="1" spans="1:13">
      <c r="A313" s="5">
        <v>310</v>
      </c>
      <c r="B313" s="38" t="s">
        <v>615</v>
      </c>
      <c r="C313" s="5" t="s">
        <v>758</v>
      </c>
      <c r="D313" s="9" t="s">
        <v>759</v>
      </c>
      <c r="E313" s="8">
        <v>2</v>
      </c>
      <c r="F313" s="5" t="s">
        <v>39</v>
      </c>
      <c r="G313" s="5">
        <v>375</v>
      </c>
      <c r="H313" s="5"/>
      <c r="I313" s="16">
        <f t="shared" si="8"/>
        <v>750</v>
      </c>
      <c r="J313" s="5" t="s">
        <v>60</v>
      </c>
      <c r="K313" s="5"/>
      <c r="L313" s="49"/>
      <c r="M313" s="26"/>
    </row>
    <row r="314" s="24" customFormat="1" customHeight="1" spans="1:13">
      <c r="A314" s="5">
        <v>311</v>
      </c>
      <c r="B314" s="38" t="s">
        <v>615</v>
      </c>
      <c r="C314" s="88" t="s">
        <v>760</v>
      </c>
      <c r="D314" s="89" t="s">
        <v>761</v>
      </c>
      <c r="E314" s="59">
        <v>2</v>
      </c>
      <c r="F314" s="45" t="s">
        <v>44</v>
      </c>
      <c r="G314" s="5">
        <v>365</v>
      </c>
      <c r="H314" s="5"/>
      <c r="I314" s="16">
        <f t="shared" ref="I314:I347" si="9">G314*E314</f>
        <v>730</v>
      </c>
      <c r="J314" s="5" t="s">
        <v>242</v>
      </c>
      <c r="K314" s="74"/>
      <c r="L314" s="49"/>
      <c r="M314" s="26"/>
    </row>
    <row r="315" s="24" customFormat="1" customHeight="1" spans="1:13">
      <c r="A315" s="5">
        <v>312</v>
      </c>
      <c r="B315" s="38" t="s">
        <v>615</v>
      </c>
      <c r="C315" s="88" t="s">
        <v>762</v>
      </c>
      <c r="D315" s="89" t="s">
        <v>763</v>
      </c>
      <c r="E315" s="59">
        <v>2</v>
      </c>
      <c r="F315" s="45" t="s">
        <v>39</v>
      </c>
      <c r="G315" s="5">
        <v>375</v>
      </c>
      <c r="H315" s="5"/>
      <c r="I315" s="16">
        <f t="shared" si="9"/>
        <v>750</v>
      </c>
      <c r="J315" s="5" t="s">
        <v>242</v>
      </c>
      <c r="K315" s="74"/>
      <c r="L315" s="49"/>
      <c r="M315" s="26"/>
    </row>
    <row r="316" s="24" customFormat="1" customHeight="1" spans="1:13">
      <c r="A316" s="5">
        <v>313</v>
      </c>
      <c r="B316" s="38" t="s">
        <v>615</v>
      </c>
      <c r="C316" s="88" t="s">
        <v>764</v>
      </c>
      <c r="D316" s="89" t="s">
        <v>765</v>
      </c>
      <c r="E316" s="59">
        <v>2</v>
      </c>
      <c r="F316" s="45" t="s">
        <v>44</v>
      </c>
      <c r="G316" s="5">
        <v>365</v>
      </c>
      <c r="H316" s="5"/>
      <c r="I316" s="16">
        <f t="shared" si="9"/>
        <v>730</v>
      </c>
      <c r="J316" s="5" t="s">
        <v>242</v>
      </c>
      <c r="K316" s="74"/>
      <c r="L316" s="49"/>
      <c r="M316" s="26"/>
    </row>
    <row r="317" s="24" customFormat="1" customHeight="1" spans="1:13">
      <c r="A317" s="5">
        <v>314</v>
      </c>
      <c r="B317" s="38" t="s">
        <v>615</v>
      </c>
      <c r="C317" s="88" t="s">
        <v>766</v>
      </c>
      <c r="D317" s="89" t="s">
        <v>767</v>
      </c>
      <c r="E317" s="59">
        <v>2</v>
      </c>
      <c r="F317" s="45" t="s">
        <v>44</v>
      </c>
      <c r="G317" s="5">
        <v>365</v>
      </c>
      <c r="H317" s="5"/>
      <c r="I317" s="16">
        <f t="shared" si="9"/>
        <v>730</v>
      </c>
      <c r="J317" s="5" t="s">
        <v>242</v>
      </c>
      <c r="K317" s="74"/>
      <c r="L317" s="49"/>
      <c r="M317" s="26"/>
    </row>
    <row r="318" s="24" customFormat="1" customHeight="1" spans="1:13">
      <c r="A318" s="5">
        <v>315</v>
      </c>
      <c r="B318" s="38" t="s">
        <v>615</v>
      </c>
      <c r="C318" s="88" t="s">
        <v>768</v>
      </c>
      <c r="D318" s="89" t="s">
        <v>769</v>
      </c>
      <c r="E318" s="59">
        <v>1</v>
      </c>
      <c r="F318" s="45" t="s">
        <v>39</v>
      </c>
      <c r="G318" s="5">
        <v>375</v>
      </c>
      <c r="H318" s="5"/>
      <c r="I318" s="16">
        <f t="shared" si="9"/>
        <v>375</v>
      </c>
      <c r="J318" s="5" t="s">
        <v>242</v>
      </c>
      <c r="K318" s="74" t="s">
        <v>770</v>
      </c>
      <c r="L318" s="49"/>
      <c r="M318" s="26"/>
    </row>
    <row r="319" s="24" customFormat="1" customHeight="1" spans="1:13">
      <c r="A319" s="5">
        <v>316</v>
      </c>
      <c r="B319" s="38" t="s">
        <v>615</v>
      </c>
      <c r="C319" s="88" t="s">
        <v>771</v>
      </c>
      <c r="D319" s="89" t="s">
        <v>772</v>
      </c>
      <c r="E319" s="59">
        <v>1</v>
      </c>
      <c r="F319" s="45" t="s">
        <v>44</v>
      </c>
      <c r="G319" s="5">
        <v>365</v>
      </c>
      <c r="H319" s="5"/>
      <c r="I319" s="16">
        <f t="shared" si="9"/>
        <v>365</v>
      </c>
      <c r="J319" s="5" t="s">
        <v>242</v>
      </c>
      <c r="K319" s="74" t="s">
        <v>773</v>
      </c>
      <c r="L319" s="49"/>
      <c r="M319" s="26"/>
    </row>
    <row r="320" s="24" customFormat="1" customHeight="1" spans="1:13">
      <c r="A320" s="5">
        <v>317</v>
      </c>
      <c r="B320" s="38" t="s">
        <v>615</v>
      </c>
      <c r="C320" s="88" t="s">
        <v>774</v>
      </c>
      <c r="D320" s="89" t="s">
        <v>775</v>
      </c>
      <c r="E320" s="59">
        <v>1</v>
      </c>
      <c r="F320" s="45" t="s">
        <v>44</v>
      </c>
      <c r="G320" s="5">
        <v>365</v>
      </c>
      <c r="H320" s="5"/>
      <c r="I320" s="16">
        <f t="shared" si="9"/>
        <v>365</v>
      </c>
      <c r="J320" s="5" t="s">
        <v>242</v>
      </c>
      <c r="K320" s="74"/>
      <c r="L320" s="49"/>
      <c r="M320" s="26"/>
    </row>
    <row r="321" s="24" customFormat="1" customHeight="1" spans="1:13">
      <c r="A321" s="5">
        <v>318</v>
      </c>
      <c r="B321" s="38" t="s">
        <v>615</v>
      </c>
      <c r="C321" s="12" t="s">
        <v>776</v>
      </c>
      <c r="D321" s="12" t="s">
        <v>777</v>
      </c>
      <c r="E321" s="59">
        <v>1</v>
      </c>
      <c r="F321" s="45" t="s">
        <v>44</v>
      </c>
      <c r="G321" s="5">
        <v>365</v>
      </c>
      <c r="H321" s="5"/>
      <c r="I321" s="16">
        <f t="shared" si="9"/>
        <v>365</v>
      </c>
      <c r="J321" s="5" t="s">
        <v>88</v>
      </c>
      <c r="K321" s="74"/>
      <c r="L321" s="49"/>
      <c r="M321" s="26"/>
    </row>
    <row r="322" s="24" customFormat="1" customHeight="1" spans="1:13">
      <c r="A322" s="5">
        <v>319</v>
      </c>
      <c r="B322" s="38" t="s">
        <v>615</v>
      </c>
      <c r="C322" s="41" t="s">
        <v>778</v>
      </c>
      <c r="D322" s="13" t="s">
        <v>779</v>
      </c>
      <c r="E322" s="44">
        <v>3</v>
      </c>
      <c r="F322" s="44" t="s">
        <v>59</v>
      </c>
      <c r="G322" s="5">
        <v>355</v>
      </c>
      <c r="H322" s="5"/>
      <c r="I322" s="16">
        <f t="shared" si="9"/>
        <v>1065</v>
      </c>
      <c r="J322" s="5" t="s">
        <v>256</v>
      </c>
      <c r="K322" s="74"/>
      <c r="L322" s="49"/>
      <c r="M322" s="26"/>
    </row>
    <row r="323" s="24" customFormat="1" customHeight="1" spans="1:13">
      <c r="A323" s="5">
        <v>320</v>
      </c>
      <c r="B323" s="38" t="s">
        <v>615</v>
      </c>
      <c r="C323" s="41" t="s">
        <v>780</v>
      </c>
      <c r="D323" s="13" t="s">
        <v>781</v>
      </c>
      <c r="E323" s="44">
        <v>2</v>
      </c>
      <c r="F323" s="44" t="s">
        <v>44</v>
      </c>
      <c r="G323" s="5">
        <v>365</v>
      </c>
      <c r="H323" s="5"/>
      <c r="I323" s="16">
        <f t="shared" si="9"/>
        <v>730</v>
      </c>
      <c r="J323" s="5" t="s">
        <v>256</v>
      </c>
      <c r="K323" s="74"/>
      <c r="L323" s="49"/>
      <c r="M323" s="26"/>
    </row>
    <row r="324" s="24" customFormat="1" customHeight="1" spans="1:13">
      <c r="A324" s="5">
        <v>321</v>
      </c>
      <c r="B324" s="38" t="s">
        <v>615</v>
      </c>
      <c r="C324" s="41" t="s">
        <v>782</v>
      </c>
      <c r="D324" s="13" t="s">
        <v>783</v>
      </c>
      <c r="E324" s="44">
        <v>2</v>
      </c>
      <c r="F324" s="44" t="s">
        <v>59</v>
      </c>
      <c r="G324" s="5">
        <v>355</v>
      </c>
      <c r="H324" s="5"/>
      <c r="I324" s="16">
        <f t="shared" si="9"/>
        <v>710</v>
      </c>
      <c r="J324" s="5" t="s">
        <v>256</v>
      </c>
      <c r="K324" s="74"/>
      <c r="L324" s="49"/>
      <c r="M324" s="26"/>
    </row>
    <row r="325" s="24" customFormat="1" customHeight="1" spans="1:13">
      <c r="A325" s="5">
        <v>322</v>
      </c>
      <c r="B325" s="38" t="s">
        <v>615</v>
      </c>
      <c r="C325" s="41" t="s">
        <v>784</v>
      </c>
      <c r="D325" s="13" t="s">
        <v>785</v>
      </c>
      <c r="E325" s="44">
        <v>2</v>
      </c>
      <c r="F325" s="44" t="s">
        <v>59</v>
      </c>
      <c r="G325" s="5">
        <v>355</v>
      </c>
      <c r="H325" s="5"/>
      <c r="I325" s="16">
        <f t="shared" si="9"/>
        <v>710</v>
      </c>
      <c r="J325" s="5" t="s">
        <v>256</v>
      </c>
      <c r="K325" s="74"/>
      <c r="L325" s="49"/>
      <c r="M325" s="26"/>
    </row>
    <row r="326" s="24" customFormat="1" customHeight="1" spans="1:13">
      <c r="A326" s="5">
        <v>323</v>
      </c>
      <c r="B326" s="38" t="s">
        <v>615</v>
      </c>
      <c r="C326" s="41" t="s">
        <v>786</v>
      </c>
      <c r="D326" s="13" t="s">
        <v>787</v>
      </c>
      <c r="E326" s="44">
        <v>1</v>
      </c>
      <c r="F326" s="44" t="s">
        <v>44</v>
      </c>
      <c r="G326" s="5">
        <v>365</v>
      </c>
      <c r="H326" s="5"/>
      <c r="I326" s="16">
        <f t="shared" si="9"/>
        <v>365</v>
      </c>
      <c r="J326" s="5" t="s">
        <v>256</v>
      </c>
      <c r="K326" s="74"/>
      <c r="L326" s="49"/>
      <c r="M326" s="26"/>
    </row>
    <row r="327" s="24" customFormat="1" customHeight="1" spans="1:13">
      <c r="A327" s="5">
        <v>324</v>
      </c>
      <c r="B327" s="38" t="s">
        <v>615</v>
      </c>
      <c r="C327" s="13" t="s">
        <v>788</v>
      </c>
      <c r="D327" s="13" t="s">
        <v>789</v>
      </c>
      <c r="E327" s="44">
        <v>1</v>
      </c>
      <c r="F327" s="44" t="s">
        <v>39</v>
      </c>
      <c r="G327" s="5">
        <v>375</v>
      </c>
      <c r="H327" s="5"/>
      <c r="I327" s="16">
        <f t="shared" si="9"/>
        <v>375</v>
      </c>
      <c r="J327" s="5" t="s">
        <v>790</v>
      </c>
      <c r="K327" s="74"/>
      <c r="L327" s="49"/>
      <c r="M327" s="26"/>
    </row>
    <row r="328" s="24" customFormat="1" customHeight="1" spans="1:13">
      <c r="A328" s="5">
        <v>325</v>
      </c>
      <c r="B328" s="38" t="s">
        <v>615</v>
      </c>
      <c r="C328" s="10" t="s">
        <v>791</v>
      </c>
      <c r="D328" s="10" t="s">
        <v>792</v>
      </c>
      <c r="E328" s="44">
        <v>1</v>
      </c>
      <c r="F328" s="44" t="s">
        <v>44</v>
      </c>
      <c r="G328" s="5">
        <v>365</v>
      </c>
      <c r="H328" s="5"/>
      <c r="I328" s="16">
        <f t="shared" si="9"/>
        <v>365</v>
      </c>
      <c r="J328" s="5" t="s">
        <v>793</v>
      </c>
      <c r="K328" s="74" t="s">
        <v>794</v>
      </c>
      <c r="L328" s="49"/>
      <c r="M328" s="26"/>
    </row>
    <row r="329" s="24" customFormat="1" customHeight="1" spans="1:13">
      <c r="A329" s="5">
        <v>326</v>
      </c>
      <c r="B329" s="38" t="s">
        <v>615</v>
      </c>
      <c r="C329" s="12" t="s">
        <v>795</v>
      </c>
      <c r="D329" s="12" t="s">
        <v>796</v>
      </c>
      <c r="E329" s="45">
        <v>3</v>
      </c>
      <c r="F329" s="45" t="s">
        <v>44</v>
      </c>
      <c r="G329" s="5">
        <v>365</v>
      </c>
      <c r="H329" s="5"/>
      <c r="I329" s="16">
        <f t="shared" si="9"/>
        <v>1095</v>
      </c>
      <c r="J329" s="5" t="s">
        <v>99</v>
      </c>
      <c r="K329" s="74"/>
      <c r="L329" s="49"/>
      <c r="M329" s="26"/>
    </row>
    <row r="330" s="24" customFormat="1" customHeight="1" spans="1:13">
      <c r="A330" s="5">
        <v>327</v>
      </c>
      <c r="B330" s="38" t="s">
        <v>615</v>
      </c>
      <c r="C330" s="64" t="s">
        <v>797</v>
      </c>
      <c r="D330" s="65" t="s">
        <v>798</v>
      </c>
      <c r="E330" s="44">
        <v>2</v>
      </c>
      <c r="F330" s="44" t="s">
        <v>59</v>
      </c>
      <c r="G330" s="5">
        <v>355</v>
      </c>
      <c r="H330" s="5"/>
      <c r="I330" s="16">
        <f t="shared" si="9"/>
        <v>710</v>
      </c>
      <c r="J330" s="74" t="s">
        <v>799</v>
      </c>
      <c r="K330" s="10"/>
      <c r="L330" s="49"/>
      <c r="M330" s="26"/>
    </row>
    <row r="331" s="24" customFormat="1" customHeight="1" spans="1:13">
      <c r="A331" s="5">
        <v>328</v>
      </c>
      <c r="B331" s="38" t="s">
        <v>615</v>
      </c>
      <c r="C331" s="64" t="s">
        <v>800</v>
      </c>
      <c r="D331" s="65" t="s">
        <v>801</v>
      </c>
      <c r="E331" s="44">
        <v>2</v>
      </c>
      <c r="F331" s="5" t="s">
        <v>44</v>
      </c>
      <c r="G331" s="5">
        <v>365</v>
      </c>
      <c r="H331" s="5"/>
      <c r="I331" s="16">
        <f t="shared" si="9"/>
        <v>730</v>
      </c>
      <c r="J331" s="74" t="s">
        <v>799</v>
      </c>
      <c r="K331" s="10" t="s">
        <v>802</v>
      </c>
      <c r="L331" s="49"/>
      <c r="M331" s="26"/>
    </row>
    <row r="332" s="24" customFormat="1" customHeight="1" spans="1:13">
      <c r="A332" s="5">
        <v>329</v>
      </c>
      <c r="B332" s="38" t="s">
        <v>615</v>
      </c>
      <c r="C332" s="64" t="s">
        <v>803</v>
      </c>
      <c r="D332" s="65" t="s">
        <v>804</v>
      </c>
      <c r="E332" s="44">
        <v>2</v>
      </c>
      <c r="F332" s="44" t="s">
        <v>59</v>
      </c>
      <c r="G332" s="5">
        <v>355</v>
      </c>
      <c r="H332" s="5"/>
      <c r="I332" s="16">
        <f t="shared" si="9"/>
        <v>710</v>
      </c>
      <c r="J332" s="74" t="s">
        <v>799</v>
      </c>
      <c r="K332" s="10"/>
      <c r="L332" s="49"/>
      <c r="M332" s="26"/>
    </row>
    <row r="333" s="24" customFormat="1" customHeight="1" spans="1:13">
      <c r="A333" s="5">
        <v>330</v>
      </c>
      <c r="B333" s="38" t="s">
        <v>615</v>
      </c>
      <c r="C333" s="64" t="s">
        <v>805</v>
      </c>
      <c r="D333" s="65" t="s">
        <v>806</v>
      </c>
      <c r="E333" s="44">
        <v>2</v>
      </c>
      <c r="F333" s="44" t="s">
        <v>59</v>
      </c>
      <c r="G333" s="5">
        <v>355</v>
      </c>
      <c r="H333" s="5"/>
      <c r="I333" s="16">
        <f t="shared" si="9"/>
        <v>710</v>
      </c>
      <c r="J333" s="74" t="s">
        <v>799</v>
      </c>
      <c r="K333" s="10"/>
      <c r="L333" s="49"/>
      <c r="M333" s="26"/>
    </row>
    <row r="334" s="24" customFormat="1" customHeight="1" spans="1:13">
      <c r="A334" s="5">
        <v>331</v>
      </c>
      <c r="B334" s="38" t="s">
        <v>615</v>
      </c>
      <c r="C334" s="64" t="s">
        <v>807</v>
      </c>
      <c r="D334" s="65" t="s">
        <v>808</v>
      </c>
      <c r="E334" s="44">
        <v>2</v>
      </c>
      <c r="F334" s="44" t="s">
        <v>39</v>
      </c>
      <c r="G334" s="5">
        <v>375</v>
      </c>
      <c r="H334" s="5"/>
      <c r="I334" s="16">
        <f t="shared" si="9"/>
        <v>750</v>
      </c>
      <c r="J334" s="74" t="s">
        <v>799</v>
      </c>
      <c r="K334" s="10"/>
      <c r="L334" s="49"/>
      <c r="M334" s="26"/>
    </row>
    <row r="335" s="24" customFormat="1" customHeight="1" spans="1:13">
      <c r="A335" s="5">
        <v>332</v>
      </c>
      <c r="B335" s="38" t="s">
        <v>615</v>
      </c>
      <c r="C335" s="66" t="s">
        <v>809</v>
      </c>
      <c r="D335" s="66" t="s">
        <v>810</v>
      </c>
      <c r="E335" s="44">
        <v>1</v>
      </c>
      <c r="F335" s="5" t="s">
        <v>44</v>
      </c>
      <c r="G335" s="5">
        <v>365</v>
      </c>
      <c r="H335" s="5"/>
      <c r="I335" s="16">
        <f t="shared" si="9"/>
        <v>365</v>
      </c>
      <c r="J335" s="74" t="s">
        <v>799</v>
      </c>
      <c r="K335" s="10" t="s">
        <v>811</v>
      </c>
      <c r="L335" s="49"/>
      <c r="M335" s="26"/>
    </row>
    <row r="336" s="24" customFormat="1" customHeight="1" spans="1:13">
      <c r="A336" s="5">
        <v>333</v>
      </c>
      <c r="B336" s="38" t="s">
        <v>615</v>
      </c>
      <c r="C336" s="64" t="s">
        <v>812</v>
      </c>
      <c r="D336" s="65" t="s">
        <v>813</v>
      </c>
      <c r="E336" s="44">
        <v>1</v>
      </c>
      <c r="F336" s="44" t="s">
        <v>59</v>
      </c>
      <c r="G336" s="5">
        <v>355</v>
      </c>
      <c r="H336" s="5"/>
      <c r="I336" s="16">
        <f t="shared" si="9"/>
        <v>355</v>
      </c>
      <c r="J336" s="74" t="s">
        <v>799</v>
      </c>
      <c r="K336" s="10" t="s">
        <v>814</v>
      </c>
      <c r="L336" s="49"/>
      <c r="M336" s="26"/>
    </row>
    <row r="337" s="24" customFormat="1" customHeight="1" spans="1:13">
      <c r="A337" s="5">
        <v>334</v>
      </c>
      <c r="B337" s="38" t="s">
        <v>615</v>
      </c>
      <c r="C337" s="64" t="s">
        <v>815</v>
      </c>
      <c r="D337" s="65" t="s">
        <v>816</v>
      </c>
      <c r="E337" s="44">
        <v>2</v>
      </c>
      <c r="F337" s="44" t="s">
        <v>59</v>
      </c>
      <c r="G337" s="5">
        <v>355</v>
      </c>
      <c r="H337" s="5"/>
      <c r="I337" s="16">
        <f t="shared" si="9"/>
        <v>710</v>
      </c>
      <c r="J337" s="74" t="s">
        <v>799</v>
      </c>
      <c r="K337" s="10"/>
      <c r="L337" s="49"/>
      <c r="M337" s="26"/>
    </row>
    <row r="338" s="24" customFormat="1" customHeight="1" spans="1:13">
      <c r="A338" s="5">
        <v>335</v>
      </c>
      <c r="B338" s="38" t="s">
        <v>615</v>
      </c>
      <c r="C338" s="64" t="s">
        <v>817</v>
      </c>
      <c r="D338" s="65" t="s">
        <v>818</v>
      </c>
      <c r="E338" s="44">
        <v>1</v>
      </c>
      <c r="F338" s="44" t="s">
        <v>59</v>
      </c>
      <c r="G338" s="5">
        <v>355</v>
      </c>
      <c r="H338" s="5"/>
      <c r="I338" s="16">
        <f t="shared" si="9"/>
        <v>355</v>
      </c>
      <c r="J338" s="74" t="s">
        <v>799</v>
      </c>
      <c r="K338" s="10"/>
      <c r="L338" s="49"/>
      <c r="M338" s="26"/>
    </row>
    <row r="339" s="24" customFormat="1" customHeight="1" spans="1:13">
      <c r="A339" s="5">
        <v>336</v>
      </c>
      <c r="B339" s="38" t="s">
        <v>615</v>
      </c>
      <c r="C339" s="64" t="s">
        <v>819</v>
      </c>
      <c r="D339" s="65" t="s">
        <v>820</v>
      </c>
      <c r="E339" s="44">
        <v>1</v>
      </c>
      <c r="F339" s="44" t="s">
        <v>59</v>
      </c>
      <c r="G339" s="5">
        <v>355</v>
      </c>
      <c r="H339" s="5"/>
      <c r="I339" s="16">
        <f t="shared" si="9"/>
        <v>355</v>
      </c>
      <c r="J339" s="74" t="s">
        <v>799</v>
      </c>
      <c r="K339" s="10"/>
      <c r="L339" s="49"/>
      <c r="M339" s="26"/>
    </row>
    <row r="340" s="24" customFormat="1" customHeight="1" spans="1:13">
      <c r="A340" s="5">
        <v>337</v>
      </c>
      <c r="B340" s="38" t="s">
        <v>615</v>
      </c>
      <c r="C340" s="64" t="s">
        <v>821</v>
      </c>
      <c r="D340" s="65" t="s">
        <v>822</v>
      </c>
      <c r="E340" s="44">
        <v>1</v>
      </c>
      <c r="F340" s="44" t="s">
        <v>59</v>
      </c>
      <c r="G340" s="5">
        <v>355</v>
      </c>
      <c r="H340" s="5"/>
      <c r="I340" s="16">
        <f t="shared" si="9"/>
        <v>355</v>
      </c>
      <c r="J340" s="74" t="s">
        <v>799</v>
      </c>
      <c r="K340" s="10"/>
      <c r="L340" s="49"/>
      <c r="M340" s="26"/>
    </row>
    <row r="341" s="24" customFormat="1" customHeight="1" spans="1:13">
      <c r="A341" s="5">
        <v>338</v>
      </c>
      <c r="B341" s="38" t="s">
        <v>615</v>
      </c>
      <c r="C341" s="64" t="s">
        <v>823</v>
      </c>
      <c r="D341" s="65" t="s">
        <v>824</v>
      </c>
      <c r="E341" s="44">
        <v>1</v>
      </c>
      <c r="F341" s="44" t="s">
        <v>59</v>
      </c>
      <c r="G341" s="5">
        <v>355</v>
      </c>
      <c r="H341" s="5"/>
      <c r="I341" s="16">
        <f t="shared" si="9"/>
        <v>355</v>
      </c>
      <c r="J341" s="74" t="s">
        <v>799</v>
      </c>
      <c r="K341" s="10"/>
      <c r="L341" s="49"/>
      <c r="M341" s="26"/>
    </row>
    <row r="342" s="24" customFormat="1" customHeight="1" spans="1:13">
      <c r="A342" s="5">
        <v>339</v>
      </c>
      <c r="B342" s="38" t="s">
        <v>615</v>
      </c>
      <c r="C342" s="64" t="s">
        <v>825</v>
      </c>
      <c r="D342" s="65" t="s">
        <v>826</v>
      </c>
      <c r="E342" s="44">
        <v>2</v>
      </c>
      <c r="F342" s="44" t="s">
        <v>59</v>
      </c>
      <c r="G342" s="5">
        <v>355</v>
      </c>
      <c r="H342" s="5"/>
      <c r="I342" s="16">
        <f t="shared" si="9"/>
        <v>710</v>
      </c>
      <c r="J342" s="74" t="s">
        <v>799</v>
      </c>
      <c r="K342" s="10"/>
      <c r="L342" s="49"/>
      <c r="M342" s="26"/>
    </row>
    <row r="343" s="24" customFormat="1" customHeight="1" spans="1:13">
      <c r="A343" s="5">
        <v>340</v>
      </c>
      <c r="B343" s="38" t="s">
        <v>615</v>
      </c>
      <c r="C343" s="10" t="s">
        <v>827</v>
      </c>
      <c r="D343" s="218" t="s">
        <v>828</v>
      </c>
      <c r="E343" s="10">
        <v>1</v>
      </c>
      <c r="F343" s="10" t="s">
        <v>59</v>
      </c>
      <c r="G343" s="5">
        <v>355</v>
      </c>
      <c r="H343" s="5"/>
      <c r="I343" s="16">
        <f t="shared" si="9"/>
        <v>355</v>
      </c>
      <c r="J343" s="74" t="s">
        <v>111</v>
      </c>
      <c r="K343" s="10" t="s">
        <v>829</v>
      </c>
      <c r="L343" s="49"/>
      <c r="M343" s="26"/>
    </row>
    <row r="344" s="24" customFormat="1" customHeight="1" spans="1:13">
      <c r="A344" s="5">
        <v>341</v>
      </c>
      <c r="B344" s="38" t="s">
        <v>615</v>
      </c>
      <c r="C344" s="10" t="s">
        <v>830</v>
      </c>
      <c r="D344" s="12" t="s">
        <v>831</v>
      </c>
      <c r="E344" s="10">
        <v>1</v>
      </c>
      <c r="F344" s="10" t="s">
        <v>59</v>
      </c>
      <c r="G344" s="5">
        <v>355</v>
      </c>
      <c r="H344" s="5"/>
      <c r="I344" s="16">
        <f t="shared" si="9"/>
        <v>355</v>
      </c>
      <c r="J344" s="74" t="s">
        <v>111</v>
      </c>
      <c r="K344" s="10"/>
      <c r="L344" s="49"/>
      <c r="M344" s="26"/>
    </row>
    <row r="345" s="24" customFormat="1" customHeight="1" spans="1:13">
      <c r="A345" s="5">
        <v>342</v>
      </c>
      <c r="B345" s="38" t="s">
        <v>615</v>
      </c>
      <c r="C345" s="10" t="s">
        <v>832</v>
      </c>
      <c r="D345" s="218" t="s">
        <v>833</v>
      </c>
      <c r="E345" s="10">
        <v>3</v>
      </c>
      <c r="F345" s="10" t="s">
        <v>39</v>
      </c>
      <c r="G345" s="5">
        <v>375</v>
      </c>
      <c r="H345" s="10"/>
      <c r="I345" s="16">
        <f t="shared" si="9"/>
        <v>1125</v>
      </c>
      <c r="J345" s="10" t="s">
        <v>834</v>
      </c>
      <c r="K345" s="10"/>
      <c r="L345" s="49"/>
      <c r="M345" s="26"/>
    </row>
    <row r="346" s="24" customFormat="1" customHeight="1" spans="1:13">
      <c r="A346" s="5">
        <v>343</v>
      </c>
      <c r="B346" s="38" t="s">
        <v>615</v>
      </c>
      <c r="C346" s="10" t="s">
        <v>835</v>
      </c>
      <c r="D346" s="65" t="s">
        <v>836</v>
      </c>
      <c r="E346" s="44">
        <v>2</v>
      </c>
      <c r="F346" s="44" t="s">
        <v>44</v>
      </c>
      <c r="G346" s="5">
        <v>365</v>
      </c>
      <c r="H346" s="10"/>
      <c r="I346" s="16">
        <f t="shared" si="9"/>
        <v>730</v>
      </c>
      <c r="J346" s="10" t="s">
        <v>837</v>
      </c>
      <c r="K346" s="10"/>
      <c r="L346" s="49"/>
      <c r="M346" s="26"/>
    </row>
    <row r="347" s="24" customFormat="1" customHeight="1" spans="1:13">
      <c r="A347" s="5">
        <v>344</v>
      </c>
      <c r="B347" s="38" t="s">
        <v>615</v>
      </c>
      <c r="C347" s="10" t="s">
        <v>838</v>
      </c>
      <c r="D347" s="65" t="s">
        <v>839</v>
      </c>
      <c r="E347" s="44">
        <v>2</v>
      </c>
      <c r="F347" s="44" t="s">
        <v>44</v>
      </c>
      <c r="G347" s="5">
        <v>365</v>
      </c>
      <c r="H347" s="10"/>
      <c r="I347" s="16">
        <f t="shared" si="9"/>
        <v>730</v>
      </c>
      <c r="J347" s="10" t="s">
        <v>837</v>
      </c>
      <c r="K347" s="10"/>
      <c r="L347" s="49"/>
      <c r="M347" s="26"/>
    </row>
    <row r="348" s="24" customFormat="1" customHeight="1" spans="1:13">
      <c r="A348" s="5">
        <v>345</v>
      </c>
      <c r="B348" s="38" t="s">
        <v>615</v>
      </c>
      <c r="C348" s="10" t="s">
        <v>840</v>
      </c>
      <c r="D348" s="13" t="s">
        <v>841</v>
      </c>
      <c r="E348" s="44">
        <v>2</v>
      </c>
      <c r="F348" s="44" t="s">
        <v>59</v>
      </c>
      <c r="G348" s="5">
        <v>355</v>
      </c>
      <c r="H348" s="10"/>
      <c r="I348" s="16">
        <f t="shared" ref="I348:I359" si="10">G348*E348</f>
        <v>710</v>
      </c>
      <c r="J348" s="10" t="s">
        <v>837</v>
      </c>
      <c r="K348" s="10"/>
      <c r="L348" s="49"/>
      <c r="M348" s="26"/>
    </row>
    <row r="349" s="24" customFormat="1" customHeight="1" spans="1:13">
      <c r="A349" s="5">
        <v>346</v>
      </c>
      <c r="B349" s="38" t="s">
        <v>615</v>
      </c>
      <c r="C349" s="10" t="s">
        <v>842</v>
      </c>
      <c r="D349" s="13" t="s">
        <v>843</v>
      </c>
      <c r="E349" s="44">
        <v>2</v>
      </c>
      <c r="F349" s="44" t="s">
        <v>59</v>
      </c>
      <c r="G349" s="5">
        <v>355</v>
      </c>
      <c r="H349" s="10"/>
      <c r="I349" s="16">
        <f t="shared" si="10"/>
        <v>710</v>
      </c>
      <c r="J349" s="10" t="s">
        <v>837</v>
      </c>
      <c r="K349" s="10"/>
      <c r="L349" s="49"/>
      <c r="M349" s="26"/>
    </row>
    <row r="350" s="24" customFormat="1" customHeight="1" spans="1:13">
      <c r="A350" s="5">
        <v>347</v>
      </c>
      <c r="B350" s="38" t="s">
        <v>615</v>
      </c>
      <c r="C350" s="49" t="s">
        <v>844</v>
      </c>
      <c r="D350" s="224" t="s">
        <v>845</v>
      </c>
      <c r="E350" s="49">
        <v>2</v>
      </c>
      <c r="F350" s="49" t="s">
        <v>39</v>
      </c>
      <c r="G350" s="5">
        <v>375</v>
      </c>
      <c r="H350" s="10"/>
      <c r="I350" s="16">
        <f t="shared" si="10"/>
        <v>750</v>
      </c>
      <c r="J350" s="10" t="s">
        <v>846</v>
      </c>
      <c r="K350" s="10"/>
      <c r="L350" s="49"/>
      <c r="M350" s="26"/>
    </row>
    <row r="351" s="24" customFormat="1" customHeight="1" spans="1:13">
      <c r="A351" s="5">
        <v>348</v>
      </c>
      <c r="B351" s="38" t="s">
        <v>615</v>
      </c>
      <c r="C351" s="49" t="s">
        <v>847</v>
      </c>
      <c r="D351" s="224" t="s">
        <v>848</v>
      </c>
      <c r="E351" s="49">
        <v>2</v>
      </c>
      <c r="F351" s="49" t="s">
        <v>59</v>
      </c>
      <c r="G351" s="5">
        <v>355</v>
      </c>
      <c r="H351" s="10"/>
      <c r="I351" s="16">
        <f t="shared" si="10"/>
        <v>710</v>
      </c>
      <c r="J351" s="10" t="s">
        <v>846</v>
      </c>
      <c r="K351" s="10"/>
      <c r="L351" s="49"/>
      <c r="M351" s="26"/>
    </row>
    <row r="352" s="24" customFormat="1" customHeight="1" spans="1:13">
      <c r="A352" s="5">
        <v>349</v>
      </c>
      <c r="B352" s="38" t="s">
        <v>615</v>
      </c>
      <c r="C352" s="49" t="s">
        <v>849</v>
      </c>
      <c r="D352" s="224" t="s">
        <v>850</v>
      </c>
      <c r="E352" s="49">
        <v>2</v>
      </c>
      <c r="F352" s="49" t="s">
        <v>44</v>
      </c>
      <c r="G352" s="5">
        <v>365</v>
      </c>
      <c r="H352" s="10"/>
      <c r="I352" s="16">
        <f t="shared" si="10"/>
        <v>730</v>
      </c>
      <c r="J352" s="10" t="s">
        <v>846</v>
      </c>
      <c r="K352" s="10"/>
      <c r="L352" s="49"/>
      <c r="M352" s="26"/>
    </row>
    <row r="353" s="24" customFormat="1" customHeight="1" spans="1:13">
      <c r="A353" s="5">
        <v>350</v>
      </c>
      <c r="B353" s="38" t="s">
        <v>615</v>
      </c>
      <c r="C353" s="11" t="s">
        <v>851</v>
      </c>
      <c r="D353" s="75" t="s">
        <v>852</v>
      </c>
      <c r="E353" s="44">
        <v>1</v>
      </c>
      <c r="F353" s="44" t="s">
        <v>39</v>
      </c>
      <c r="G353" s="5">
        <v>375</v>
      </c>
      <c r="H353" s="5"/>
      <c r="I353" s="16">
        <f t="shared" si="10"/>
        <v>375</v>
      </c>
      <c r="J353" s="5" t="s">
        <v>256</v>
      </c>
      <c r="K353" s="5" t="s">
        <v>853</v>
      </c>
      <c r="L353" s="49"/>
      <c r="M353" s="26"/>
    </row>
    <row r="354" s="24" customFormat="1" customHeight="1" spans="1:13">
      <c r="A354" s="5">
        <v>351</v>
      </c>
      <c r="B354" s="38" t="s">
        <v>615</v>
      </c>
      <c r="C354" s="49" t="s">
        <v>854</v>
      </c>
      <c r="D354" s="224" t="s">
        <v>855</v>
      </c>
      <c r="E354" s="49">
        <v>2</v>
      </c>
      <c r="F354" s="49" t="s">
        <v>44</v>
      </c>
      <c r="G354" s="5">
        <v>365</v>
      </c>
      <c r="H354" s="49"/>
      <c r="I354" s="16">
        <f t="shared" si="10"/>
        <v>730</v>
      </c>
      <c r="J354" s="49" t="s">
        <v>307</v>
      </c>
      <c r="K354" s="5"/>
      <c r="L354" s="49"/>
      <c r="M354" s="26"/>
    </row>
    <row r="355" s="24" customFormat="1" customHeight="1" spans="1:13">
      <c r="A355" s="5">
        <v>352</v>
      </c>
      <c r="B355" s="38" t="s">
        <v>615</v>
      </c>
      <c r="C355" s="79" t="s">
        <v>856</v>
      </c>
      <c r="D355" s="80" t="s">
        <v>857</v>
      </c>
      <c r="E355" s="49">
        <v>2</v>
      </c>
      <c r="F355" s="49" t="s">
        <v>44</v>
      </c>
      <c r="G355" s="5">
        <v>365</v>
      </c>
      <c r="H355" s="49"/>
      <c r="I355" s="16">
        <f t="shared" si="10"/>
        <v>730</v>
      </c>
      <c r="J355" s="49" t="s">
        <v>307</v>
      </c>
      <c r="K355" s="5"/>
      <c r="L355" s="49"/>
      <c r="M355" s="26"/>
    </row>
    <row r="356" s="24" customFormat="1" customHeight="1" spans="1:13">
      <c r="A356" s="5">
        <v>353</v>
      </c>
      <c r="B356" s="38" t="s">
        <v>615</v>
      </c>
      <c r="C356" s="79" t="s">
        <v>858</v>
      </c>
      <c r="D356" s="80" t="s">
        <v>859</v>
      </c>
      <c r="E356" s="49">
        <v>2</v>
      </c>
      <c r="F356" s="49" t="s">
        <v>39</v>
      </c>
      <c r="G356" s="5">
        <v>375</v>
      </c>
      <c r="H356" s="49"/>
      <c r="I356" s="16">
        <f t="shared" si="10"/>
        <v>750</v>
      </c>
      <c r="J356" s="49" t="s">
        <v>307</v>
      </c>
      <c r="K356" s="5"/>
      <c r="L356" s="49"/>
      <c r="M356" s="26"/>
    </row>
    <row r="357" s="24" customFormat="1" customHeight="1" spans="1:13">
      <c r="A357" s="5">
        <v>354</v>
      </c>
      <c r="B357" s="38" t="s">
        <v>615</v>
      </c>
      <c r="C357" s="82" t="s">
        <v>860</v>
      </c>
      <c r="D357" s="80" t="s">
        <v>861</v>
      </c>
      <c r="E357" s="49">
        <v>2</v>
      </c>
      <c r="F357" s="49" t="s">
        <v>39</v>
      </c>
      <c r="G357" s="5">
        <v>375</v>
      </c>
      <c r="H357" s="49"/>
      <c r="I357" s="16">
        <f t="shared" si="10"/>
        <v>750</v>
      </c>
      <c r="J357" s="49" t="s">
        <v>307</v>
      </c>
      <c r="K357" s="5"/>
      <c r="L357" s="49"/>
      <c r="M357" s="26"/>
    </row>
    <row r="358" s="24" customFormat="1" customHeight="1" spans="1:13">
      <c r="A358" s="5">
        <v>355</v>
      </c>
      <c r="B358" s="38" t="s">
        <v>615</v>
      </c>
      <c r="C358" s="11" t="s">
        <v>862</v>
      </c>
      <c r="D358" s="80" t="s">
        <v>863</v>
      </c>
      <c r="E358" s="49">
        <v>2</v>
      </c>
      <c r="F358" s="49" t="s">
        <v>44</v>
      </c>
      <c r="G358" s="5">
        <v>365</v>
      </c>
      <c r="H358" s="5"/>
      <c r="I358" s="16">
        <f t="shared" si="10"/>
        <v>730</v>
      </c>
      <c r="J358" s="49" t="s">
        <v>307</v>
      </c>
      <c r="K358" s="5"/>
      <c r="L358" s="49"/>
      <c r="M358" s="26"/>
    </row>
    <row r="359" s="24" customFormat="1" customHeight="1" spans="1:13">
      <c r="A359" s="5">
        <v>356</v>
      </c>
      <c r="B359" s="38" t="s">
        <v>615</v>
      </c>
      <c r="C359" s="49" t="s">
        <v>864</v>
      </c>
      <c r="D359" s="67" t="s">
        <v>865</v>
      </c>
      <c r="E359" s="49">
        <v>2</v>
      </c>
      <c r="F359" s="49" t="s">
        <v>59</v>
      </c>
      <c r="G359" s="5">
        <v>355</v>
      </c>
      <c r="H359" s="49"/>
      <c r="I359" s="16">
        <f t="shared" si="10"/>
        <v>710</v>
      </c>
      <c r="J359" s="49" t="s">
        <v>866</v>
      </c>
      <c r="K359" s="5"/>
      <c r="L359" s="49"/>
      <c r="M359" s="26"/>
    </row>
    <row r="360" s="24" customFormat="1" customHeight="1" spans="1:13">
      <c r="A360" s="5">
        <v>357</v>
      </c>
      <c r="B360" s="38" t="s">
        <v>615</v>
      </c>
      <c r="C360" s="49" t="s">
        <v>867</v>
      </c>
      <c r="D360" s="67" t="s">
        <v>868</v>
      </c>
      <c r="E360" s="49">
        <v>2</v>
      </c>
      <c r="F360" s="49" t="s">
        <v>44</v>
      </c>
      <c r="G360" s="5">
        <v>365</v>
      </c>
      <c r="H360" s="49"/>
      <c r="I360" s="16">
        <f t="shared" ref="I360:I375" si="11">G360*E360</f>
        <v>730</v>
      </c>
      <c r="J360" s="49" t="s">
        <v>866</v>
      </c>
      <c r="K360" s="5"/>
      <c r="L360" s="49"/>
      <c r="M360" s="26"/>
    </row>
    <row r="361" s="24" customFormat="1" customHeight="1" spans="1:13">
      <c r="A361" s="5">
        <v>358</v>
      </c>
      <c r="B361" s="38" t="s">
        <v>615</v>
      </c>
      <c r="C361" s="49" t="s">
        <v>869</v>
      </c>
      <c r="D361" s="67" t="s">
        <v>870</v>
      </c>
      <c r="E361" s="49">
        <v>2</v>
      </c>
      <c r="F361" s="49" t="s">
        <v>44</v>
      </c>
      <c r="G361" s="5">
        <v>365</v>
      </c>
      <c r="H361" s="49"/>
      <c r="I361" s="16">
        <f t="shared" si="11"/>
        <v>730</v>
      </c>
      <c r="J361" s="49" t="s">
        <v>866</v>
      </c>
      <c r="K361" s="5"/>
      <c r="L361" s="49"/>
      <c r="M361" s="26"/>
    </row>
    <row r="362" s="24" customFormat="1" customHeight="1" spans="1:13">
      <c r="A362" s="5">
        <v>359</v>
      </c>
      <c r="B362" s="38" t="s">
        <v>615</v>
      </c>
      <c r="C362" s="49" t="s">
        <v>871</v>
      </c>
      <c r="D362" s="67" t="s">
        <v>872</v>
      </c>
      <c r="E362" s="49">
        <v>1</v>
      </c>
      <c r="F362" s="49" t="s">
        <v>39</v>
      </c>
      <c r="G362" s="5">
        <v>375</v>
      </c>
      <c r="H362" s="49"/>
      <c r="I362" s="16">
        <f t="shared" si="11"/>
        <v>375</v>
      </c>
      <c r="J362" s="49" t="s">
        <v>866</v>
      </c>
      <c r="K362" s="5"/>
      <c r="L362" s="49"/>
      <c r="M362" s="26"/>
    </row>
    <row r="363" s="24" customFormat="1" customHeight="1" spans="1:13">
      <c r="A363" s="5">
        <v>360</v>
      </c>
      <c r="B363" s="38" t="s">
        <v>615</v>
      </c>
      <c r="C363" s="49" t="s">
        <v>873</v>
      </c>
      <c r="D363" s="67" t="s">
        <v>874</v>
      </c>
      <c r="E363" s="49">
        <v>1</v>
      </c>
      <c r="F363" s="49" t="s">
        <v>44</v>
      </c>
      <c r="G363" s="5">
        <v>365</v>
      </c>
      <c r="H363" s="49"/>
      <c r="I363" s="16">
        <f t="shared" si="11"/>
        <v>365</v>
      </c>
      <c r="J363" s="49" t="s">
        <v>866</v>
      </c>
      <c r="K363" s="5"/>
      <c r="L363" s="49"/>
      <c r="M363" s="26"/>
    </row>
    <row r="364" s="24" customFormat="1" customHeight="1" spans="1:13">
      <c r="A364" s="5">
        <v>361</v>
      </c>
      <c r="B364" s="38" t="s">
        <v>615</v>
      </c>
      <c r="C364" s="49" t="s">
        <v>875</v>
      </c>
      <c r="D364" s="67" t="s">
        <v>876</v>
      </c>
      <c r="E364" s="49">
        <v>1</v>
      </c>
      <c r="F364" s="49" t="s">
        <v>44</v>
      </c>
      <c r="G364" s="5">
        <v>365</v>
      </c>
      <c r="H364" s="49"/>
      <c r="I364" s="16">
        <f t="shared" si="11"/>
        <v>365</v>
      </c>
      <c r="J364" s="49" t="s">
        <v>866</v>
      </c>
      <c r="K364" s="5"/>
      <c r="L364" s="49"/>
      <c r="M364" s="26"/>
    </row>
    <row r="365" s="24" customFormat="1" customHeight="1" spans="1:13">
      <c r="A365" s="5">
        <v>362</v>
      </c>
      <c r="B365" s="38" t="s">
        <v>615</v>
      </c>
      <c r="C365" s="49" t="s">
        <v>877</v>
      </c>
      <c r="D365" s="224" t="s">
        <v>878</v>
      </c>
      <c r="E365" s="49">
        <v>2</v>
      </c>
      <c r="F365" s="49" t="s">
        <v>44</v>
      </c>
      <c r="G365" s="49">
        <v>365</v>
      </c>
      <c r="H365" s="49"/>
      <c r="I365" s="49">
        <f t="shared" si="11"/>
        <v>730</v>
      </c>
      <c r="J365" s="49" t="s">
        <v>321</v>
      </c>
      <c r="K365" s="5"/>
      <c r="L365" s="49"/>
      <c r="M365" s="26"/>
    </row>
    <row r="366" s="24" customFormat="1" customHeight="1" spans="1:13">
      <c r="A366" s="5">
        <v>363</v>
      </c>
      <c r="B366" s="38" t="s">
        <v>615</v>
      </c>
      <c r="C366" s="49" t="s">
        <v>879</v>
      </c>
      <c r="D366" s="224" t="s">
        <v>880</v>
      </c>
      <c r="E366" s="49">
        <v>1</v>
      </c>
      <c r="F366" s="49" t="s">
        <v>44</v>
      </c>
      <c r="G366" s="49">
        <v>365</v>
      </c>
      <c r="H366" s="49"/>
      <c r="I366" s="49">
        <f t="shared" si="11"/>
        <v>365</v>
      </c>
      <c r="J366" s="49" t="s">
        <v>321</v>
      </c>
      <c r="K366" s="5"/>
      <c r="L366" s="49"/>
      <c r="M366" s="26"/>
    </row>
    <row r="367" s="24" customFormat="1" customHeight="1" spans="1:13">
      <c r="A367" s="5">
        <v>364</v>
      </c>
      <c r="B367" s="90" t="s">
        <v>615</v>
      </c>
      <c r="C367" s="91" t="s">
        <v>881</v>
      </c>
      <c r="D367" s="228" t="s">
        <v>882</v>
      </c>
      <c r="E367" s="93">
        <v>1</v>
      </c>
      <c r="F367" s="90" t="s">
        <v>638</v>
      </c>
      <c r="G367" s="90">
        <v>365</v>
      </c>
      <c r="H367" s="90"/>
      <c r="I367" s="94">
        <f t="shared" si="11"/>
        <v>365</v>
      </c>
      <c r="J367" s="5" t="s">
        <v>40</v>
      </c>
      <c r="K367" s="90" t="s">
        <v>883</v>
      </c>
      <c r="L367" s="49"/>
      <c r="M367" s="26"/>
    </row>
    <row r="368" s="24" customFormat="1" customHeight="1" spans="1:13">
      <c r="A368" s="5">
        <v>365</v>
      </c>
      <c r="B368" s="5" t="s">
        <v>884</v>
      </c>
      <c r="C368" s="5" t="s">
        <v>885</v>
      </c>
      <c r="D368" s="9" t="s">
        <v>886</v>
      </c>
      <c r="E368" s="8">
        <v>2</v>
      </c>
      <c r="F368" s="5" t="s">
        <v>44</v>
      </c>
      <c r="G368" s="5">
        <v>365</v>
      </c>
      <c r="H368" s="5"/>
      <c r="I368" s="16">
        <f t="shared" si="11"/>
        <v>730</v>
      </c>
      <c r="J368" s="5" t="s">
        <v>60</v>
      </c>
      <c r="K368" s="5"/>
      <c r="L368" s="49"/>
      <c r="M368" s="26"/>
    </row>
    <row r="369" s="24" customFormat="1" customHeight="1" spans="1:13">
      <c r="A369" s="5">
        <v>366</v>
      </c>
      <c r="B369" s="5" t="s">
        <v>884</v>
      </c>
      <c r="C369" s="41" t="s">
        <v>887</v>
      </c>
      <c r="D369" s="13" t="s">
        <v>888</v>
      </c>
      <c r="E369" s="44">
        <v>2</v>
      </c>
      <c r="F369" s="44" t="s">
        <v>44</v>
      </c>
      <c r="G369" s="5">
        <v>365</v>
      </c>
      <c r="H369" s="5"/>
      <c r="I369" s="16">
        <f t="shared" si="11"/>
        <v>730</v>
      </c>
      <c r="J369" s="5" t="s">
        <v>256</v>
      </c>
      <c r="K369" s="5"/>
      <c r="L369" s="49"/>
      <c r="M369" s="26"/>
    </row>
    <row r="370" s="24" customFormat="1" customHeight="1" spans="1:13">
      <c r="A370" s="5">
        <v>367</v>
      </c>
      <c r="B370" s="5" t="s">
        <v>884</v>
      </c>
      <c r="C370" s="35" t="s">
        <v>889</v>
      </c>
      <c r="D370" s="36" t="s">
        <v>890</v>
      </c>
      <c r="E370" s="8">
        <v>1</v>
      </c>
      <c r="F370" s="35" t="s">
        <v>39</v>
      </c>
      <c r="G370" s="5">
        <v>375</v>
      </c>
      <c r="H370" s="5"/>
      <c r="I370" s="16">
        <f t="shared" si="11"/>
        <v>375</v>
      </c>
      <c r="J370" s="35" t="s">
        <v>72</v>
      </c>
      <c r="K370" s="5"/>
      <c r="L370" s="49"/>
      <c r="M370" s="26"/>
    </row>
    <row r="371" s="24" customFormat="1" customHeight="1" spans="1:13">
      <c r="A371" s="5">
        <v>368</v>
      </c>
      <c r="B371" s="5" t="s">
        <v>884</v>
      </c>
      <c r="C371" s="5" t="s">
        <v>891</v>
      </c>
      <c r="D371" s="9" t="s">
        <v>892</v>
      </c>
      <c r="E371" s="8">
        <v>2</v>
      </c>
      <c r="F371" s="5" t="s">
        <v>44</v>
      </c>
      <c r="G371" s="5">
        <v>365</v>
      </c>
      <c r="H371" s="5"/>
      <c r="I371" s="16">
        <f t="shared" si="11"/>
        <v>730</v>
      </c>
      <c r="J371" s="5" t="s">
        <v>40</v>
      </c>
      <c r="K371" s="5"/>
      <c r="L371" s="49"/>
      <c r="M371" s="26"/>
    </row>
    <row r="372" s="24" customFormat="1" customHeight="1" spans="1:13">
      <c r="A372" s="5">
        <v>369</v>
      </c>
      <c r="B372" s="5" t="s">
        <v>884</v>
      </c>
      <c r="C372" s="12" t="s">
        <v>893</v>
      </c>
      <c r="D372" s="10" t="s">
        <v>894</v>
      </c>
      <c r="E372" s="44">
        <v>1</v>
      </c>
      <c r="F372" s="44" t="s">
        <v>44</v>
      </c>
      <c r="G372" s="5">
        <v>365</v>
      </c>
      <c r="H372" s="5"/>
      <c r="I372" s="16">
        <f t="shared" si="11"/>
        <v>365</v>
      </c>
      <c r="J372" s="5" t="s">
        <v>99</v>
      </c>
      <c r="K372" s="5"/>
      <c r="L372" s="49"/>
      <c r="M372" s="26"/>
    </row>
    <row r="373" s="24" customFormat="1" customHeight="1" spans="1:13">
      <c r="A373" s="5">
        <v>370</v>
      </c>
      <c r="B373" s="5" t="s">
        <v>884</v>
      </c>
      <c r="C373" s="12" t="s">
        <v>895</v>
      </c>
      <c r="D373" s="10" t="s">
        <v>896</v>
      </c>
      <c r="E373" s="44">
        <v>5</v>
      </c>
      <c r="F373" s="44" t="s">
        <v>44</v>
      </c>
      <c r="G373" s="5">
        <v>365</v>
      </c>
      <c r="H373" s="5"/>
      <c r="I373" s="16">
        <f t="shared" si="11"/>
        <v>1825</v>
      </c>
      <c r="J373" s="5" t="s">
        <v>99</v>
      </c>
      <c r="K373" s="5"/>
      <c r="L373" s="49"/>
      <c r="M373" s="26"/>
    </row>
    <row r="374" s="24" customFormat="1" customHeight="1" spans="1:13">
      <c r="A374" s="5">
        <v>371</v>
      </c>
      <c r="B374" s="5" t="s">
        <v>884</v>
      </c>
      <c r="C374" s="12" t="s">
        <v>897</v>
      </c>
      <c r="D374" s="10" t="s">
        <v>898</v>
      </c>
      <c r="E374" s="44">
        <v>3</v>
      </c>
      <c r="F374" s="44" t="s">
        <v>173</v>
      </c>
      <c r="G374" s="5">
        <v>385</v>
      </c>
      <c r="H374" s="5"/>
      <c r="I374" s="16">
        <f t="shared" si="11"/>
        <v>1155</v>
      </c>
      <c r="J374" s="5" t="s">
        <v>99</v>
      </c>
      <c r="K374" s="5"/>
      <c r="L374" s="49"/>
      <c r="M374" s="26"/>
    </row>
    <row r="375" s="24" customFormat="1" customHeight="1" spans="1:13">
      <c r="A375" s="5">
        <v>372</v>
      </c>
      <c r="B375" s="5" t="s">
        <v>884</v>
      </c>
      <c r="C375" s="12" t="s">
        <v>899</v>
      </c>
      <c r="D375" s="10" t="s">
        <v>900</v>
      </c>
      <c r="E375" s="44">
        <v>1</v>
      </c>
      <c r="F375" s="44" t="s">
        <v>44</v>
      </c>
      <c r="G375" s="5">
        <v>365</v>
      </c>
      <c r="H375" s="5"/>
      <c r="I375" s="16">
        <f t="shared" si="11"/>
        <v>365</v>
      </c>
      <c r="J375" s="5" t="s">
        <v>99</v>
      </c>
      <c r="K375" s="5"/>
      <c r="L375" s="49"/>
      <c r="M375" s="26"/>
    </row>
    <row r="376" s="24" customFormat="1" customHeight="1" spans="1:13">
      <c r="A376" s="5">
        <v>373</v>
      </c>
      <c r="B376" s="5" t="s">
        <v>884</v>
      </c>
      <c r="C376" s="10" t="s">
        <v>901</v>
      </c>
      <c r="D376" s="10" t="s">
        <v>902</v>
      </c>
      <c r="E376" s="44">
        <v>2</v>
      </c>
      <c r="F376" s="44" t="s">
        <v>59</v>
      </c>
      <c r="G376" s="5">
        <v>355</v>
      </c>
      <c r="H376" s="5"/>
      <c r="I376" s="16">
        <f t="shared" ref="I376:I413" si="12">G376*E376</f>
        <v>710</v>
      </c>
      <c r="J376" s="5" t="s">
        <v>99</v>
      </c>
      <c r="K376" s="5"/>
      <c r="L376" s="49"/>
      <c r="M376" s="26"/>
    </row>
    <row r="377" s="24" customFormat="1" customHeight="1" spans="1:13">
      <c r="A377" s="5">
        <v>374</v>
      </c>
      <c r="B377" s="5" t="s">
        <v>884</v>
      </c>
      <c r="C377" s="10" t="s">
        <v>903</v>
      </c>
      <c r="D377" s="10" t="s">
        <v>904</v>
      </c>
      <c r="E377" s="44">
        <v>1</v>
      </c>
      <c r="F377" s="44" t="s">
        <v>59</v>
      </c>
      <c r="G377" s="5">
        <v>355</v>
      </c>
      <c r="H377" s="5"/>
      <c r="I377" s="16">
        <f t="shared" si="12"/>
        <v>355</v>
      </c>
      <c r="J377" s="5" t="s">
        <v>99</v>
      </c>
      <c r="K377" s="5"/>
      <c r="L377" s="49"/>
      <c r="M377" s="26"/>
    </row>
    <row r="378" s="24" customFormat="1" customHeight="1" spans="1:13">
      <c r="A378" s="5">
        <v>375</v>
      </c>
      <c r="B378" s="5" t="s">
        <v>884</v>
      </c>
      <c r="C378" s="10" t="s">
        <v>905</v>
      </c>
      <c r="D378" s="10" t="s">
        <v>906</v>
      </c>
      <c r="E378" s="44">
        <v>1</v>
      </c>
      <c r="F378" s="44" t="s">
        <v>59</v>
      </c>
      <c r="G378" s="5">
        <v>355</v>
      </c>
      <c r="H378" s="5"/>
      <c r="I378" s="16">
        <f t="shared" si="12"/>
        <v>355</v>
      </c>
      <c r="J378" s="5" t="s">
        <v>99</v>
      </c>
      <c r="K378" s="5"/>
      <c r="L378" s="49"/>
      <c r="M378" s="26"/>
    </row>
    <row r="379" s="24" customFormat="1" customHeight="1" spans="1:13">
      <c r="A379" s="5">
        <v>376</v>
      </c>
      <c r="B379" s="5" t="s">
        <v>884</v>
      </c>
      <c r="C379" s="41" t="s">
        <v>907</v>
      </c>
      <c r="D379" s="43" t="s">
        <v>908</v>
      </c>
      <c r="E379" s="44">
        <v>2</v>
      </c>
      <c r="F379" s="44" t="s">
        <v>39</v>
      </c>
      <c r="G379" s="5">
        <v>375</v>
      </c>
      <c r="H379" s="5"/>
      <c r="I379" s="16">
        <f t="shared" si="12"/>
        <v>750</v>
      </c>
      <c r="J379" s="5" t="s">
        <v>909</v>
      </c>
      <c r="K379" s="5"/>
      <c r="L379" s="49"/>
      <c r="M379" s="26"/>
    </row>
    <row r="380" s="24" customFormat="1" customHeight="1" spans="1:13">
      <c r="A380" s="5">
        <v>377</v>
      </c>
      <c r="B380" s="10" t="s">
        <v>884</v>
      </c>
      <c r="C380" s="10" t="s">
        <v>910</v>
      </c>
      <c r="D380" s="218" t="s">
        <v>911</v>
      </c>
      <c r="E380" s="10">
        <v>2</v>
      </c>
      <c r="F380" s="10" t="s">
        <v>39</v>
      </c>
      <c r="G380" s="5">
        <v>375</v>
      </c>
      <c r="H380" s="10"/>
      <c r="I380" s="16">
        <f t="shared" si="12"/>
        <v>750</v>
      </c>
      <c r="J380" s="10" t="s">
        <v>834</v>
      </c>
      <c r="K380" s="5"/>
      <c r="L380" s="49"/>
      <c r="M380" s="26"/>
    </row>
    <row r="381" s="24" customFormat="1" customHeight="1" spans="1:13">
      <c r="A381" s="5">
        <v>378</v>
      </c>
      <c r="B381" s="49" t="s">
        <v>884</v>
      </c>
      <c r="C381" s="49" t="s">
        <v>912</v>
      </c>
      <c r="D381" s="224" t="s">
        <v>913</v>
      </c>
      <c r="E381" s="49">
        <v>1</v>
      </c>
      <c r="F381" s="49" t="s">
        <v>39</v>
      </c>
      <c r="G381" s="5">
        <v>375</v>
      </c>
      <c r="H381" s="10"/>
      <c r="I381" s="16">
        <f t="shared" si="12"/>
        <v>375</v>
      </c>
      <c r="J381" s="10" t="s">
        <v>914</v>
      </c>
      <c r="K381" s="5"/>
      <c r="L381" s="49"/>
      <c r="M381" s="26"/>
    </row>
    <row r="382" s="24" customFormat="1" customHeight="1" spans="1:13">
      <c r="A382" s="5">
        <v>379</v>
      </c>
      <c r="B382" s="49" t="s">
        <v>884</v>
      </c>
      <c r="C382" s="49" t="s">
        <v>915</v>
      </c>
      <c r="D382" s="49" t="s">
        <v>916</v>
      </c>
      <c r="E382" s="49">
        <v>2</v>
      </c>
      <c r="F382" s="49" t="s">
        <v>44</v>
      </c>
      <c r="G382" s="5">
        <v>365</v>
      </c>
      <c r="H382" s="10"/>
      <c r="I382" s="16">
        <f t="shared" si="12"/>
        <v>730</v>
      </c>
      <c r="J382" s="10" t="s">
        <v>914</v>
      </c>
      <c r="K382" s="5"/>
      <c r="L382" s="49"/>
      <c r="M382" s="26"/>
    </row>
    <row r="383" s="24" customFormat="1" customHeight="1" spans="1:13">
      <c r="A383" s="5">
        <v>380</v>
      </c>
      <c r="B383" s="49" t="s">
        <v>884</v>
      </c>
      <c r="C383" s="49" t="s">
        <v>917</v>
      </c>
      <c r="D383" s="224" t="s">
        <v>918</v>
      </c>
      <c r="E383" s="49">
        <v>1</v>
      </c>
      <c r="F383" s="49" t="s">
        <v>44</v>
      </c>
      <c r="G383" s="5">
        <v>365</v>
      </c>
      <c r="H383" s="10"/>
      <c r="I383" s="16">
        <f t="shared" si="12"/>
        <v>365</v>
      </c>
      <c r="J383" s="10" t="s">
        <v>914</v>
      </c>
      <c r="K383" s="5"/>
      <c r="L383" s="49"/>
      <c r="M383" s="26"/>
    </row>
    <row r="384" s="24" customFormat="1" customHeight="1" spans="1:13">
      <c r="A384" s="5">
        <v>381</v>
      </c>
      <c r="B384" s="5" t="s">
        <v>919</v>
      </c>
      <c r="C384" s="12" t="s">
        <v>920</v>
      </c>
      <c r="D384" s="12" t="s">
        <v>921</v>
      </c>
      <c r="E384" s="8">
        <v>1</v>
      </c>
      <c r="F384" s="5" t="s">
        <v>44</v>
      </c>
      <c r="G384" s="5">
        <v>365</v>
      </c>
      <c r="H384" s="5"/>
      <c r="I384" s="16">
        <f t="shared" si="12"/>
        <v>365</v>
      </c>
      <c r="J384" s="5" t="s">
        <v>40</v>
      </c>
      <c r="K384" s="5" t="s">
        <v>922</v>
      </c>
      <c r="L384" s="49"/>
      <c r="M384" s="26"/>
    </row>
    <row r="385" s="24" customFormat="1" customHeight="1" spans="1:13">
      <c r="A385" s="5">
        <v>382</v>
      </c>
      <c r="B385" s="5" t="s">
        <v>919</v>
      </c>
      <c r="C385" s="5" t="s">
        <v>923</v>
      </c>
      <c r="D385" s="9" t="s">
        <v>924</v>
      </c>
      <c r="E385" s="8">
        <v>1</v>
      </c>
      <c r="F385" s="5" t="s">
        <v>44</v>
      </c>
      <c r="G385" s="5">
        <v>365</v>
      </c>
      <c r="H385" s="5"/>
      <c r="I385" s="16">
        <f t="shared" si="12"/>
        <v>365</v>
      </c>
      <c r="J385" s="5" t="s">
        <v>40</v>
      </c>
      <c r="K385" s="5"/>
      <c r="L385" s="49"/>
      <c r="M385" s="26"/>
    </row>
    <row r="386" s="24" customFormat="1" customHeight="1" spans="1:13">
      <c r="A386" s="5">
        <v>383</v>
      </c>
      <c r="B386" s="5" t="s">
        <v>919</v>
      </c>
      <c r="C386" s="5" t="s">
        <v>925</v>
      </c>
      <c r="D386" s="9" t="s">
        <v>926</v>
      </c>
      <c r="E386" s="8">
        <v>1</v>
      </c>
      <c r="F386" s="5" t="s">
        <v>173</v>
      </c>
      <c r="G386" s="5">
        <v>385</v>
      </c>
      <c r="H386" s="5"/>
      <c r="I386" s="16">
        <f t="shared" si="12"/>
        <v>385</v>
      </c>
      <c r="J386" s="5" t="s">
        <v>40</v>
      </c>
      <c r="K386" s="5"/>
      <c r="L386" s="49"/>
      <c r="M386" s="26"/>
    </row>
    <row r="387" s="24" customFormat="1" customHeight="1" spans="1:13">
      <c r="A387" s="5">
        <v>384</v>
      </c>
      <c r="B387" s="5" t="s">
        <v>919</v>
      </c>
      <c r="C387" s="5" t="s">
        <v>927</v>
      </c>
      <c r="D387" s="9" t="s">
        <v>928</v>
      </c>
      <c r="E387" s="8">
        <v>1</v>
      </c>
      <c r="F387" s="5" t="s">
        <v>173</v>
      </c>
      <c r="G387" s="5">
        <v>385</v>
      </c>
      <c r="H387" s="5"/>
      <c r="I387" s="16">
        <f t="shared" si="12"/>
        <v>385</v>
      </c>
      <c r="J387" s="5" t="s">
        <v>40</v>
      </c>
      <c r="K387" s="5" t="s">
        <v>929</v>
      </c>
      <c r="L387" s="49"/>
      <c r="M387" s="26"/>
    </row>
    <row r="388" s="24" customFormat="1" customHeight="1" spans="1:13">
      <c r="A388" s="5">
        <v>385</v>
      </c>
      <c r="B388" s="5" t="s">
        <v>919</v>
      </c>
      <c r="C388" s="5" t="s">
        <v>930</v>
      </c>
      <c r="D388" s="9" t="s">
        <v>931</v>
      </c>
      <c r="E388" s="8">
        <v>2</v>
      </c>
      <c r="F388" s="5" t="s">
        <v>44</v>
      </c>
      <c r="G388" s="5">
        <v>365</v>
      </c>
      <c r="H388" s="5"/>
      <c r="I388" s="16">
        <f t="shared" si="12"/>
        <v>730</v>
      </c>
      <c r="J388" s="5" t="s">
        <v>40</v>
      </c>
      <c r="K388" s="5"/>
      <c r="L388" s="49"/>
      <c r="M388" s="26"/>
    </row>
    <row r="389" s="24" customFormat="1" customHeight="1" spans="1:13">
      <c r="A389" s="5">
        <v>386</v>
      </c>
      <c r="B389" s="5" t="s">
        <v>919</v>
      </c>
      <c r="C389" s="5" t="s">
        <v>932</v>
      </c>
      <c r="D389" s="9" t="s">
        <v>933</v>
      </c>
      <c r="E389" s="8">
        <v>2</v>
      </c>
      <c r="F389" s="5" t="s">
        <v>44</v>
      </c>
      <c r="G389" s="5">
        <v>365</v>
      </c>
      <c r="H389" s="5"/>
      <c r="I389" s="16">
        <f t="shared" si="12"/>
        <v>730</v>
      </c>
      <c r="J389" s="5" t="s">
        <v>40</v>
      </c>
      <c r="K389" s="5"/>
      <c r="L389" s="49"/>
      <c r="M389" s="26"/>
    </row>
    <row r="390" s="24" customFormat="1" customHeight="1" spans="1:13">
      <c r="A390" s="5">
        <v>387</v>
      </c>
      <c r="B390" s="5" t="s">
        <v>919</v>
      </c>
      <c r="C390" s="5" t="s">
        <v>934</v>
      </c>
      <c r="D390" s="9" t="s">
        <v>935</v>
      </c>
      <c r="E390" s="8">
        <v>1</v>
      </c>
      <c r="F390" s="5" t="s">
        <v>44</v>
      </c>
      <c r="G390" s="5">
        <v>365</v>
      </c>
      <c r="H390" s="5"/>
      <c r="I390" s="16">
        <f t="shared" si="12"/>
        <v>365</v>
      </c>
      <c r="J390" s="5" t="s">
        <v>40</v>
      </c>
      <c r="K390" s="5"/>
      <c r="L390" s="49"/>
      <c r="M390" s="26"/>
    </row>
    <row r="391" s="24" customFormat="1" customHeight="1" spans="1:13">
      <c r="A391" s="5">
        <v>388</v>
      </c>
      <c r="B391" s="5" t="s">
        <v>919</v>
      </c>
      <c r="C391" s="5" t="s">
        <v>936</v>
      </c>
      <c r="D391" s="9" t="s">
        <v>937</v>
      </c>
      <c r="E391" s="8">
        <v>1</v>
      </c>
      <c r="F391" s="5" t="s">
        <v>44</v>
      </c>
      <c r="G391" s="5">
        <v>365</v>
      </c>
      <c r="H391" s="5"/>
      <c r="I391" s="16">
        <f t="shared" si="12"/>
        <v>365</v>
      </c>
      <c r="J391" s="5" t="s">
        <v>40</v>
      </c>
      <c r="K391" s="5" t="s">
        <v>938</v>
      </c>
      <c r="L391" s="49"/>
      <c r="M391" s="26"/>
    </row>
    <row r="392" s="24" customFormat="1" customHeight="1" spans="1:13">
      <c r="A392" s="5">
        <v>389</v>
      </c>
      <c r="B392" s="5" t="s">
        <v>919</v>
      </c>
      <c r="C392" s="5" t="s">
        <v>939</v>
      </c>
      <c r="D392" s="9" t="s">
        <v>940</v>
      </c>
      <c r="E392" s="8">
        <v>1</v>
      </c>
      <c r="F392" s="5" t="s">
        <v>173</v>
      </c>
      <c r="G392" s="5">
        <v>385</v>
      </c>
      <c r="H392" s="5"/>
      <c r="I392" s="16">
        <f t="shared" si="12"/>
        <v>385</v>
      </c>
      <c r="J392" s="5" t="s">
        <v>40</v>
      </c>
      <c r="K392" s="5" t="s">
        <v>941</v>
      </c>
      <c r="L392" s="49"/>
      <c r="M392" s="26"/>
    </row>
    <row r="393" s="24" customFormat="1" customHeight="1" spans="1:13">
      <c r="A393" s="5">
        <v>390</v>
      </c>
      <c r="B393" s="5" t="s">
        <v>919</v>
      </c>
      <c r="C393" s="5" t="s">
        <v>942</v>
      </c>
      <c r="D393" s="9" t="s">
        <v>943</v>
      </c>
      <c r="E393" s="8">
        <v>1</v>
      </c>
      <c r="F393" s="5" t="s">
        <v>44</v>
      </c>
      <c r="G393" s="5">
        <v>365</v>
      </c>
      <c r="H393" s="5"/>
      <c r="I393" s="16">
        <f t="shared" si="12"/>
        <v>365</v>
      </c>
      <c r="J393" s="5" t="s">
        <v>40</v>
      </c>
      <c r="K393" s="5" t="s">
        <v>944</v>
      </c>
      <c r="L393" s="49"/>
      <c r="M393" s="26"/>
    </row>
    <row r="394" s="24" customFormat="1" customHeight="1" spans="1:13">
      <c r="A394" s="5">
        <v>391</v>
      </c>
      <c r="B394" s="5" t="s">
        <v>919</v>
      </c>
      <c r="C394" s="5" t="s">
        <v>945</v>
      </c>
      <c r="D394" s="9" t="s">
        <v>946</v>
      </c>
      <c r="E394" s="8">
        <v>2</v>
      </c>
      <c r="F394" s="5" t="s">
        <v>44</v>
      </c>
      <c r="G394" s="5">
        <v>365</v>
      </c>
      <c r="H394" s="5"/>
      <c r="I394" s="16">
        <f t="shared" si="12"/>
        <v>730</v>
      </c>
      <c r="J394" s="5" t="s">
        <v>40</v>
      </c>
      <c r="K394" s="5"/>
      <c r="L394" s="49"/>
      <c r="M394" s="26"/>
    </row>
    <row r="395" s="24" customFormat="1" customHeight="1" spans="1:13">
      <c r="A395" s="5">
        <v>392</v>
      </c>
      <c r="B395" s="5" t="s">
        <v>919</v>
      </c>
      <c r="C395" s="5" t="s">
        <v>947</v>
      </c>
      <c r="D395" s="9" t="s">
        <v>948</v>
      </c>
      <c r="E395" s="8">
        <v>2</v>
      </c>
      <c r="F395" s="5" t="s">
        <v>44</v>
      </c>
      <c r="G395" s="5">
        <v>365</v>
      </c>
      <c r="H395" s="5"/>
      <c r="I395" s="16">
        <f t="shared" si="12"/>
        <v>730</v>
      </c>
      <c r="J395" s="5" t="s">
        <v>40</v>
      </c>
      <c r="K395" s="5"/>
      <c r="L395" s="49"/>
      <c r="M395" s="26"/>
    </row>
    <row r="396" s="24" customFormat="1" customHeight="1" spans="1:13">
      <c r="A396" s="5">
        <v>393</v>
      </c>
      <c r="B396" s="5" t="s">
        <v>919</v>
      </c>
      <c r="C396" s="5" t="s">
        <v>949</v>
      </c>
      <c r="D396" s="9" t="s">
        <v>950</v>
      </c>
      <c r="E396" s="8">
        <v>2</v>
      </c>
      <c r="F396" s="5" t="s">
        <v>44</v>
      </c>
      <c r="G396" s="5">
        <v>365</v>
      </c>
      <c r="H396" s="5"/>
      <c r="I396" s="16">
        <f t="shared" si="12"/>
        <v>730</v>
      </c>
      <c r="J396" s="5" t="s">
        <v>40</v>
      </c>
      <c r="K396" s="5" t="s">
        <v>951</v>
      </c>
      <c r="L396" s="49"/>
      <c r="M396" s="26"/>
    </row>
    <row r="397" s="24" customFormat="1" customHeight="1" spans="1:13">
      <c r="A397" s="5">
        <v>394</v>
      </c>
      <c r="B397" s="5" t="s">
        <v>919</v>
      </c>
      <c r="C397" s="5" t="s">
        <v>952</v>
      </c>
      <c r="D397" s="9" t="s">
        <v>953</v>
      </c>
      <c r="E397" s="8">
        <v>1</v>
      </c>
      <c r="F397" s="5" t="s">
        <v>954</v>
      </c>
      <c r="G397" s="5">
        <v>395</v>
      </c>
      <c r="H397" s="5"/>
      <c r="I397" s="16">
        <f t="shared" si="12"/>
        <v>395</v>
      </c>
      <c r="J397" s="5" t="s">
        <v>40</v>
      </c>
      <c r="K397" s="5"/>
      <c r="L397" s="49"/>
      <c r="M397" s="26"/>
    </row>
    <row r="398" s="24" customFormat="1" customHeight="1" spans="1:13">
      <c r="A398" s="5">
        <v>395</v>
      </c>
      <c r="B398" s="5" t="s">
        <v>919</v>
      </c>
      <c r="C398" s="5" t="s">
        <v>955</v>
      </c>
      <c r="D398" s="9" t="s">
        <v>956</v>
      </c>
      <c r="E398" s="8">
        <v>1</v>
      </c>
      <c r="F398" s="5" t="s">
        <v>39</v>
      </c>
      <c r="G398" s="5">
        <v>375</v>
      </c>
      <c r="H398" s="5"/>
      <c r="I398" s="16">
        <f t="shared" si="12"/>
        <v>375</v>
      </c>
      <c r="J398" s="5" t="s">
        <v>40</v>
      </c>
      <c r="K398" s="5"/>
      <c r="L398" s="49"/>
      <c r="M398" s="26"/>
    </row>
    <row r="399" s="24" customFormat="1" customHeight="1" spans="1:13">
      <c r="A399" s="5">
        <v>396</v>
      </c>
      <c r="B399" s="5" t="s">
        <v>919</v>
      </c>
      <c r="C399" s="12" t="s">
        <v>957</v>
      </c>
      <c r="D399" s="13" t="s">
        <v>958</v>
      </c>
      <c r="E399" s="8">
        <v>1</v>
      </c>
      <c r="F399" s="5" t="s">
        <v>44</v>
      </c>
      <c r="G399" s="5">
        <v>365</v>
      </c>
      <c r="H399" s="5"/>
      <c r="I399" s="16">
        <f t="shared" si="12"/>
        <v>365</v>
      </c>
      <c r="J399" s="5" t="s">
        <v>40</v>
      </c>
      <c r="K399" s="5" t="s">
        <v>959</v>
      </c>
      <c r="L399" s="49"/>
      <c r="M399" s="26"/>
    </row>
    <row r="400" s="24" customFormat="1" customHeight="1" spans="1:13">
      <c r="A400" s="5">
        <v>397</v>
      </c>
      <c r="B400" s="5" t="s">
        <v>919</v>
      </c>
      <c r="C400" s="5" t="s">
        <v>960</v>
      </c>
      <c r="D400" s="9" t="s">
        <v>961</v>
      </c>
      <c r="E400" s="8">
        <v>1</v>
      </c>
      <c r="F400" s="5" t="s">
        <v>44</v>
      </c>
      <c r="G400" s="5">
        <v>365</v>
      </c>
      <c r="H400" s="5"/>
      <c r="I400" s="16">
        <f t="shared" si="12"/>
        <v>365</v>
      </c>
      <c r="J400" s="5" t="s">
        <v>40</v>
      </c>
      <c r="K400" s="5"/>
      <c r="L400" s="49"/>
      <c r="M400" s="26"/>
    </row>
    <row r="401" s="24" customFormat="1" customHeight="1" spans="1:13">
      <c r="A401" s="5">
        <v>398</v>
      </c>
      <c r="B401" s="5" t="s">
        <v>919</v>
      </c>
      <c r="C401" s="5" t="s">
        <v>962</v>
      </c>
      <c r="D401" s="9" t="s">
        <v>963</v>
      </c>
      <c r="E401" s="8">
        <v>1</v>
      </c>
      <c r="F401" s="5" t="s">
        <v>44</v>
      </c>
      <c r="G401" s="5">
        <v>365</v>
      </c>
      <c r="H401" s="5"/>
      <c r="I401" s="16">
        <f t="shared" si="12"/>
        <v>365</v>
      </c>
      <c r="J401" s="5" t="s">
        <v>40</v>
      </c>
      <c r="K401" s="5"/>
      <c r="L401" s="49"/>
      <c r="M401" s="26"/>
    </row>
    <row r="402" s="24" customFormat="1" customHeight="1" spans="1:13">
      <c r="A402" s="5">
        <v>399</v>
      </c>
      <c r="B402" s="5" t="s">
        <v>919</v>
      </c>
      <c r="C402" s="5" t="s">
        <v>964</v>
      </c>
      <c r="D402" s="9" t="s">
        <v>965</v>
      </c>
      <c r="E402" s="8">
        <v>3</v>
      </c>
      <c r="F402" s="5" t="s">
        <v>39</v>
      </c>
      <c r="G402" s="5">
        <v>375</v>
      </c>
      <c r="H402" s="5"/>
      <c r="I402" s="16">
        <f t="shared" si="12"/>
        <v>1125</v>
      </c>
      <c r="J402" s="5" t="s">
        <v>40</v>
      </c>
      <c r="K402" s="5"/>
      <c r="L402" s="49"/>
      <c r="M402" s="26"/>
    </row>
    <row r="403" s="24" customFormat="1" customHeight="1" spans="1:13">
      <c r="A403" s="5">
        <v>400</v>
      </c>
      <c r="B403" s="5" t="s">
        <v>919</v>
      </c>
      <c r="C403" s="66" t="s">
        <v>966</v>
      </c>
      <c r="D403" s="66" t="s">
        <v>967</v>
      </c>
      <c r="E403" s="8">
        <v>1</v>
      </c>
      <c r="F403" s="5" t="s">
        <v>39</v>
      </c>
      <c r="G403" s="5">
        <v>375</v>
      </c>
      <c r="H403" s="5"/>
      <c r="I403" s="16">
        <f t="shared" si="12"/>
        <v>375</v>
      </c>
      <c r="J403" s="5" t="s">
        <v>40</v>
      </c>
      <c r="K403" s="5" t="s">
        <v>968</v>
      </c>
      <c r="L403" s="49"/>
      <c r="M403" s="26"/>
    </row>
    <row r="404" s="24" customFormat="1" customHeight="1" spans="1:13">
      <c r="A404" s="5">
        <v>401</v>
      </c>
      <c r="B404" s="5" t="s">
        <v>919</v>
      </c>
      <c r="C404" s="5" t="s">
        <v>969</v>
      </c>
      <c r="D404" s="9" t="s">
        <v>970</v>
      </c>
      <c r="E404" s="8">
        <v>1</v>
      </c>
      <c r="F404" s="5" t="s">
        <v>44</v>
      </c>
      <c r="G404" s="5">
        <v>365</v>
      </c>
      <c r="H404" s="5"/>
      <c r="I404" s="16">
        <f t="shared" si="12"/>
        <v>365</v>
      </c>
      <c r="J404" s="5" t="s">
        <v>40</v>
      </c>
      <c r="K404" s="5" t="s">
        <v>971</v>
      </c>
      <c r="L404" s="49"/>
      <c r="M404" s="26"/>
    </row>
    <row r="405" s="24" customFormat="1" customHeight="1" spans="1:13">
      <c r="A405" s="5">
        <v>402</v>
      </c>
      <c r="B405" s="5" t="s">
        <v>919</v>
      </c>
      <c r="C405" s="5" t="s">
        <v>972</v>
      </c>
      <c r="D405" s="9" t="s">
        <v>973</v>
      </c>
      <c r="E405" s="8">
        <v>1</v>
      </c>
      <c r="F405" s="5" t="s">
        <v>39</v>
      </c>
      <c r="G405" s="5">
        <v>375</v>
      </c>
      <c r="H405" s="5"/>
      <c r="I405" s="16">
        <f t="shared" si="12"/>
        <v>375</v>
      </c>
      <c r="J405" s="5" t="s">
        <v>40</v>
      </c>
      <c r="K405" s="5"/>
      <c r="L405" s="49"/>
      <c r="M405" s="26"/>
    </row>
    <row r="406" s="24" customFormat="1" customHeight="1" spans="1:13">
      <c r="A406" s="5">
        <v>403</v>
      </c>
      <c r="B406" s="5" t="s">
        <v>919</v>
      </c>
      <c r="C406" s="5" t="s">
        <v>974</v>
      </c>
      <c r="D406" s="9" t="s">
        <v>975</v>
      </c>
      <c r="E406" s="8">
        <v>2</v>
      </c>
      <c r="F406" s="5" t="s">
        <v>44</v>
      </c>
      <c r="G406" s="5">
        <v>365</v>
      </c>
      <c r="H406" s="5"/>
      <c r="I406" s="16">
        <f t="shared" si="12"/>
        <v>730</v>
      </c>
      <c r="J406" s="5" t="s">
        <v>40</v>
      </c>
      <c r="K406" s="5"/>
      <c r="L406" s="49"/>
      <c r="M406" s="26"/>
    </row>
    <row r="407" s="24" customFormat="1" customHeight="1" spans="1:13">
      <c r="A407" s="5">
        <v>404</v>
      </c>
      <c r="B407" s="5" t="s">
        <v>919</v>
      </c>
      <c r="C407" s="5" t="s">
        <v>976</v>
      </c>
      <c r="D407" s="9" t="s">
        <v>977</v>
      </c>
      <c r="E407" s="8">
        <v>1</v>
      </c>
      <c r="F407" s="5" t="s">
        <v>44</v>
      </c>
      <c r="G407" s="5">
        <v>365</v>
      </c>
      <c r="H407" s="5"/>
      <c r="I407" s="16">
        <f t="shared" si="12"/>
        <v>365</v>
      </c>
      <c r="J407" s="5" t="s">
        <v>40</v>
      </c>
      <c r="K407" s="5"/>
      <c r="L407" s="49"/>
      <c r="M407" s="26"/>
    </row>
    <row r="408" s="24" customFormat="1" customHeight="1" spans="1:13">
      <c r="A408" s="5">
        <v>405</v>
      </c>
      <c r="B408" s="5" t="s">
        <v>919</v>
      </c>
      <c r="C408" s="5" t="s">
        <v>978</v>
      </c>
      <c r="D408" s="9" t="s">
        <v>979</v>
      </c>
      <c r="E408" s="8">
        <v>2</v>
      </c>
      <c r="F408" s="5" t="s">
        <v>44</v>
      </c>
      <c r="G408" s="5">
        <v>365</v>
      </c>
      <c r="H408" s="5"/>
      <c r="I408" s="16">
        <f t="shared" si="12"/>
        <v>730</v>
      </c>
      <c r="J408" s="5" t="s">
        <v>40</v>
      </c>
      <c r="K408" s="5"/>
      <c r="L408" s="49"/>
      <c r="M408" s="26"/>
    </row>
    <row r="409" s="24" customFormat="1" customHeight="1" spans="1:13">
      <c r="A409" s="5">
        <v>406</v>
      </c>
      <c r="B409" s="5" t="s">
        <v>980</v>
      </c>
      <c r="C409" s="5" t="s">
        <v>981</v>
      </c>
      <c r="D409" s="9" t="s">
        <v>982</v>
      </c>
      <c r="E409" s="8">
        <v>2</v>
      </c>
      <c r="F409" s="5" t="s">
        <v>173</v>
      </c>
      <c r="G409" s="5">
        <v>385</v>
      </c>
      <c r="H409" s="5"/>
      <c r="I409" s="16">
        <f t="shared" si="12"/>
        <v>770</v>
      </c>
      <c r="J409" s="5" t="s">
        <v>983</v>
      </c>
      <c r="K409" s="5"/>
      <c r="L409" s="49"/>
      <c r="M409" s="26"/>
    </row>
    <row r="410" s="24" customFormat="1" customHeight="1" spans="1:13">
      <c r="A410" s="5">
        <v>407</v>
      </c>
      <c r="B410" s="5" t="s">
        <v>980</v>
      </c>
      <c r="C410" s="95" t="s">
        <v>984</v>
      </c>
      <c r="D410" s="229" t="s">
        <v>985</v>
      </c>
      <c r="E410" s="8">
        <v>2</v>
      </c>
      <c r="F410" s="97" t="s">
        <v>44</v>
      </c>
      <c r="G410" s="5">
        <v>365</v>
      </c>
      <c r="H410" s="5"/>
      <c r="I410" s="16">
        <f t="shared" si="12"/>
        <v>730</v>
      </c>
      <c r="J410" s="38" t="s">
        <v>75</v>
      </c>
      <c r="K410" s="5"/>
      <c r="L410" s="49"/>
      <c r="M410" s="26"/>
    </row>
    <row r="411" s="24" customFormat="1" customHeight="1" spans="1:13">
      <c r="A411" s="5">
        <v>408</v>
      </c>
      <c r="B411" s="5" t="s">
        <v>980</v>
      </c>
      <c r="C411" s="95" t="s">
        <v>986</v>
      </c>
      <c r="D411" s="229" t="s">
        <v>987</v>
      </c>
      <c r="E411" s="8">
        <v>2</v>
      </c>
      <c r="F411" s="97" t="s">
        <v>44</v>
      </c>
      <c r="G411" s="5">
        <v>365</v>
      </c>
      <c r="H411" s="5"/>
      <c r="I411" s="16">
        <f t="shared" si="12"/>
        <v>730</v>
      </c>
      <c r="J411" s="38" t="s">
        <v>75</v>
      </c>
      <c r="K411" s="5"/>
      <c r="L411" s="49"/>
      <c r="M411" s="26"/>
    </row>
    <row r="412" s="24" customFormat="1" customHeight="1" spans="1:13">
      <c r="A412" s="5">
        <v>409</v>
      </c>
      <c r="B412" s="5" t="s">
        <v>980</v>
      </c>
      <c r="C412" s="95" t="s">
        <v>988</v>
      </c>
      <c r="D412" s="229" t="s">
        <v>989</v>
      </c>
      <c r="E412" s="8">
        <v>4</v>
      </c>
      <c r="F412" s="97" t="s">
        <v>39</v>
      </c>
      <c r="G412" s="5">
        <v>375</v>
      </c>
      <c r="H412" s="5"/>
      <c r="I412" s="16">
        <f t="shared" si="12"/>
        <v>1500</v>
      </c>
      <c r="J412" s="38" t="s">
        <v>75</v>
      </c>
      <c r="K412" s="5"/>
      <c r="L412" s="49"/>
      <c r="M412" s="26"/>
    </row>
    <row r="413" s="24" customFormat="1" customHeight="1" spans="1:13">
      <c r="A413" s="5">
        <v>410</v>
      </c>
      <c r="B413" s="5" t="s">
        <v>980</v>
      </c>
      <c r="C413" s="5" t="s">
        <v>990</v>
      </c>
      <c r="D413" s="9" t="s">
        <v>991</v>
      </c>
      <c r="E413" s="8">
        <v>2</v>
      </c>
      <c r="F413" s="5" t="s">
        <v>44</v>
      </c>
      <c r="G413" s="5">
        <v>365</v>
      </c>
      <c r="H413" s="5"/>
      <c r="I413" s="16">
        <f t="shared" ref="I413:I476" si="13">G413*E413</f>
        <v>730</v>
      </c>
      <c r="J413" s="5" t="s">
        <v>81</v>
      </c>
      <c r="K413" s="5"/>
      <c r="L413" s="49"/>
      <c r="M413" s="26"/>
    </row>
    <row r="414" s="24" customFormat="1" customHeight="1" spans="1:13">
      <c r="A414" s="5">
        <v>411</v>
      </c>
      <c r="B414" s="5" t="s">
        <v>980</v>
      </c>
      <c r="C414" s="5" t="s">
        <v>992</v>
      </c>
      <c r="D414" s="9" t="s">
        <v>993</v>
      </c>
      <c r="E414" s="8">
        <v>2</v>
      </c>
      <c r="F414" s="5" t="s">
        <v>44</v>
      </c>
      <c r="G414" s="5">
        <v>365</v>
      </c>
      <c r="H414" s="5"/>
      <c r="I414" s="16">
        <f t="shared" si="13"/>
        <v>730</v>
      </c>
      <c r="J414" s="5" t="s">
        <v>81</v>
      </c>
      <c r="K414" s="5"/>
      <c r="L414" s="49"/>
      <c r="M414" s="26"/>
    </row>
    <row r="415" s="24" customFormat="1" customHeight="1" spans="1:13">
      <c r="A415" s="5">
        <v>412</v>
      </c>
      <c r="B415" s="5" t="s">
        <v>980</v>
      </c>
      <c r="C415" s="38" t="s">
        <v>994</v>
      </c>
      <c r="D415" s="9" t="s">
        <v>995</v>
      </c>
      <c r="E415" s="40">
        <v>2</v>
      </c>
      <c r="F415" s="98" t="s">
        <v>44</v>
      </c>
      <c r="G415" s="5">
        <v>365</v>
      </c>
      <c r="H415" s="5"/>
      <c r="I415" s="16">
        <f t="shared" si="13"/>
        <v>730</v>
      </c>
      <c r="J415" s="5" t="s">
        <v>996</v>
      </c>
      <c r="K415" s="5"/>
      <c r="L415" s="49"/>
      <c r="M415" s="26"/>
    </row>
    <row r="416" s="24" customFormat="1" customHeight="1" spans="1:13">
      <c r="A416" s="5">
        <v>413</v>
      </c>
      <c r="B416" s="5" t="s">
        <v>980</v>
      </c>
      <c r="C416" s="12" t="s">
        <v>997</v>
      </c>
      <c r="D416" s="99" t="s">
        <v>998</v>
      </c>
      <c r="E416" s="34">
        <v>1</v>
      </c>
      <c r="F416" s="12" t="s">
        <v>44</v>
      </c>
      <c r="G416" s="5">
        <v>365</v>
      </c>
      <c r="H416" s="5"/>
      <c r="I416" s="16">
        <f t="shared" si="13"/>
        <v>365</v>
      </c>
      <c r="J416" s="12" t="s">
        <v>55</v>
      </c>
      <c r="K416" s="5"/>
      <c r="L416" s="49"/>
      <c r="M416" s="26"/>
    </row>
    <row r="417" s="24" customFormat="1" customHeight="1" spans="1:13">
      <c r="A417" s="5">
        <v>414</v>
      </c>
      <c r="B417" s="5" t="s">
        <v>980</v>
      </c>
      <c r="C417" s="12" t="s">
        <v>999</v>
      </c>
      <c r="D417" s="99" t="s">
        <v>1000</v>
      </c>
      <c r="E417" s="34">
        <v>1</v>
      </c>
      <c r="F417" s="12" t="s">
        <v>44</v>
      </c>
      <c r="G417" s="5">
        <v>365</v>
      </c>
      <c r="H417" s="5"/>
      <c r="I417" s="16">
        <f t="shared" si="13"/>
        <v>365</v>
      </c>
      <c r="J417" s="12" t="s">
        <v>55</v>
      </c>
      <c r="K417" s="5"/>
      <c r="L417" s="49"/>
      <c r="M417" s="26"/>
    </row>
    <row r="418" s="24" customFormat="1" customHeight="1" spans="1:13">
      <c r="A418" s="5">
        <v>415</v>
      </c>
      <c r="B418" s="5" t="s">
        <v>980</v>
      </c>
      <c r="C418" s="12" t="s">
        <v>1001</v>
      </c>
      <c r="D418" s="99" t="s">
        <v>1002</v>
      </c>
      <c r="E418" s="34">
        <v>1</v>
      </c>
      <c r="F418" s="12" t="s">
        <v>44</v>
      </c>
      <c r="G418" s="5">
        <v>365</v>
      </c>
      <c r="H418" s="5"/>
      <c r="I418" s="16">
        <f t="shared" si="13"/>
        <v>365</v>
      </c>
      <c r="J418" s="12" t="s">
        <v>55</v>
      </c>
      <c r="K418" s="5"/>
      <c r="L418" s="49"/>
      <c r="M418" s="26"/>
    </row>
    <row r="419" s="24" customFormat="1" customHeight="1" spans="1:13">
      <c r="A419" s="5">
        <v>416</v>
      </c>
      <c r="B419" s="5" t="s">
        <v>980</v>
      </c>
      <c r="C419" s="12" t="s">
        <v>1003</v>
      </c>
      <c r="D419" s="99" t="s">
        <v>1004</v>
      </c>
      <c r="E419" s="34">
        <v>1</v>
      </c>
      <c r="F419" s="12" t="s">
        <v>44</v>
      </c>
      <c r="G419" s="5">
        <v>365</v>
      </c>
      <c r="H419" s="5"/>
      <c r="I419" s="16">
        <f t="shared" si="13"/>
        <v>365</v>
      </c>
      <c r="J419" s="12" t="s">
        <v>55</v>
      </c>
      <c r="K419" s="5"/>
      <c r="L419" s="49"/>
      <c r="M419" s="26"/>
    </row>
    <row r="420" s="24" customFormat="1" customHeight="1" spans="1:13">
      <c r="A420" s="5">
        <v>417</v>
      </c>
      <c r="B420" s="5" t="s">
        <v>980</v>
      </c>
      <c r="C420" s="12" t="s">
        <v>1005</v>
      </c>
      <c r="D420" s="99" t="s">
        <v>1006</v>
      </c>
      <c r="E420" s="34">
        <v>1</v>
      </c>
      <c r="F420" s="12" t="s">
        <v>44</v>
      </c>
      <c r="G420" s="5">
        <v>365</v>
      </c>
      <c r="H420" s="5"/>
      <c r="I420" s="16">
        <f t="shared" si="13"/>
        <v>365</v>
      </c>
      <c r="J420" s="12" t="s">
        <v>55</v>
      </c>
      <c r="K420" s="5"/>
      <c r="L420" s="49"/>
      <c r="M420" s="26"/>
    </row>
    <row r="421" s="24" customFormat="1" customHeight="1" spans="1:13">
      <c r="A421" s="5">
        <v>418</v>
      </c>
      <c r="B421" s="5" t="s">
        <v>980</v>
      </c>
      <c r="C421" s="12" t="s">
        <v>1007</v>
      </c>
      <c r="D421" s="99" t="s">
        <v>1008</v>
      </c>
      <c r="E421" s="34">
        <v>2</v>
      </c>
      <c r="F421" s="12" t="s">
        <v>44</v>
      </c>
      <c r="G421" s="5">
        <v>365</v>
      </c>
      <c r="H421" s="5"/>
      <c r="I421" s="16">
        <f t="shared" si="13"/>
        <v>730</v>
      </c>
      <c r="J421" s="12" t="s">
        <v>55</v>
      </c>
      <c r="K421" s="5"/>
      <c r="L421" s="49"/>
      <c r="M421" s="26"/>
    </row>
    <row r="422" s="24" customFormat="1" customHeight="1" spans="1:13">
      <c r="A422" s="5">
        <v>419</v>
      </c>
      <c r="B422" s="5" t="s">
        <v>980</v>
      </c>
      <c r="C422" s="12" t="s">
        <v>1009</v>
      </c>
      <c r="D422" s="99" t="s">
        <v>1010</v>
      </c>
      <c r="E422" s="34">
        <v>2</v>
      </c>
      <c r="F422" s="12" t="s">
        <v>44</v>
      </c>
      <c r="G422" s="5">
        <v>365</v>
      </c>
      <c r="H422" s="5"/>
      <c r="I422" s="16">
        <f t="shared" si="13"/>
        <v>730</v>
      </c>
      <c r="J422" s="12" t="s">
        <v>55</v>
      </c>
      <c r="K422" s="5"/>
      <c r="L422" s="49"/>
      <c r="M422" s="26"/>
    </row>
    <row r="423" s="24" customFormat="1" customHeight="1" spans="1:13">
      <c r="A423" s="5">
        <v>420</v>
      </c>
      <c r="B423" s="5" t="s">
        <v>980</v>
      </c>
      <c r="C423" s="12" t="s">
        <v>1011</v>
      </c>
      <c r="D423" s="99" t="s">
        <v>1012</v>
      </c>
      <c r="E423" s="34">
        <v>2</v>
      </c>
      <c r="F423" s="12" t="s">
        <v>44</v>
      </c>
      <c r="G423" s="5">
        <v>365</v>
      </c>
      <c r="H423" s="5"/>
      <c r="I423" s="16">
        <f t="shared" si="13"/>
        <v>730</v>
      </c>
      <c r="J423" s="12" t="s">
        <v>55</v>
      </c>
      <c r="K423" s="5"/>
      <c r="L423" s="49"/>
      <c r="M423" s="26"/>
    </row>
    <row r="424" s="24" customFormat="1" customHeight="1" spans="1:13">
      <c r="A424" s="5">
        <v>421</v>
      </c>
      <c r="B424" s="5" t="s">
        <v>980</v>
      </c>
      <c r="C424" s="71" t="s">
        <v>1013</v>
      </c>
      <c r="D424" s="72" t="s">
        <v>1014</v>
      </c>
      <c r="E424" s="73">
        <v>1</v>
      </c>
      <c r="F424" s="71" t="s">
        <v>39</v>
      </c>
      <c r="G424" s="5">
        <v>375</v>
      </c>
      <c r="H424" s="5"/>
      <c r="I424" s="16">
        <f t="shared" si="13"/>
        <v>375</v>
      </c>
      <c r="J424" s="5" t="s">
        <v>341</v>
      </c>
      <c r="K424" s="5"/>
      <c r="L424" s="49"/>
      <c r="M424" s="26"/>
    </row>
    <row r="425" s="24" customFormat="1" customHeight="1" spans="1:13">
      <c r="A425" s="5">
        <v>422</v>
      </c>
      <c r="B425" s="5" t="s">
        <v>980</v>
      </c>
      <c r="C425" s="45" t="s">
        <v>1015</v>
      </c>
      <c r="D425" s="99" t="s">
        <v>1016</v>
      </c>
      <c r="E425" s="59">
        <v>2</v>
      </c>
      <c r="F425" s="45" t="s">
        <v>44</v>
      </c>
      <c r="G425" s="5">
        <v>365</v>
      </c>
      <c r="H425" s="5"/>
      <c r="I425" s="16">
        <f t="shared" si="13"/>
        <v>730</v>
      </c>
      <c r="J425" s="5" t="s">
        <v>341</v>
      </c>
      <c r="K425" s="5"/>
      <c r="L425" s="49"/>
      <c r="M425" s="26"/>
    </row>
    <row r="426" s="24" customFormat="1" customHeight="1" spans="1:13">
      <c r="A426" s="5">
        <v>423</v>
      </c>
      <c r="B426" s="5" t="s">
        <v>980</v>
      </c>
      <c r="C426" s="41" t="s">
        <v>1017</v>
      </c>
      <c r="D426" s="13" t="s">
        <v>1018</v>
      </c>
      <c r="E426" s="59">
        <v>1</v>
      </c>
      <c r="F426" s="45" t="s">
        <v>44</v>
      </c>
      <c r="G426" s="5">
        <v>365</v>
      </c>
      <c r="H426" s="5"/>
      <c r="I426" s="16">
        <f t="shared" si="13"/>
        <v>365</v>
      </c>
      <c r="J426" s="5" t="s">
        <v>382</v>
      </c>
      <c r="K426" s="5" t="s">
        <v>386</v>
      </c>
      <c r="L426" s="49"/>
      <c r="M426" s="26"/>
    </row>
    <row r="427" s="24" customFormat="1" customHeight="1" spans="1:13">
      <c r="A427" s="5">
        <v>424</v>
      </c>
      <c r="B427" s="5" t="s">
        <v>980</v>
      </c>
      <c r="C427" s="66" t="s">
        <v>1019</v>
      </c>
      <c r="D427" s="66" t="s">
        <v>1020</v>
      </c>
      <c r="E427" s="59">
        <v>1</v>
      </c>
      <c r="F427" s="45" t="s">
        <v>44</v>
      </c>
      <c r="G427" s="5">
        <v>365</v>
      </c>
      <c r="H427" s="5"/>
      <c r="I427" s="16">
        <f t="shared" si="13"/>
        <v>365</v>
      </c>
      <c r="J427" s="5" t="s">
        <v>382</v>
      </c>
      <c r="K427" s="5" t="s">
        <v>1021</v>
      </c>
      <c r="L427" s="49"/>
      <c r="M427" s="26"/>
    </row>
    <row r="428" s="24" customFormat="1" customHeight="1" spans="1:13">
      <c r="A428" s="5">
        <v>425</v>
      </c>
      <c r="B428" s="45" t="s">
        <v>919</v>
      </c>
      <c r="C428" s="100" t="s">
        <v>1022</v>
      </c>
      <c r="D428" s="230" t="s">
        <v>1023</v>
      </c>
      <c r="E428" s="59">
        <v>1</v>
      </c>
      <c r="F428" s="45" t="s">
        <v>39</v>
      </c>
      <c r="G428" s="5">
        <v>375</v>
      </c>
      <c r="H428" s="5"/>
      <c r="I428" s="16">
        <f t="shared" si="13"/>
        <v>375</v>
      </c>
      <c r="J428" s="5" t="s">
        <v>242</v>
      </c>
      <c r="K428" s="74"/>
      <c r="L428" s="49"/>
      <c r="M428" s="26"/>
    </row>
    <row r="429" s="24" customFormat="1" customHeight="1" spans="1:13">
      <c r="A429" s="5">
        <v>426</v>
      </c>
      <c r="B429" s="45" t="s">
        <v>919</v>
      </c>
      <c r="C429" s="100" t="s">
        <v>1024</v>
      </c>
      <c r="D429" s="230" t="s">
        <v>1025</v>
      </c>
      <c r="E429" s="59">
        <v>4</v>
      </c>
      <c r="F429" s="45" t="s">
        <v>44</v>
      </c>
      <c r="G429" s="5">
        <v>365</v>
      </c>
      <c r="H429" s="5"/>
      <c r="I429" s="16">
        <f t="shared" si="13"/>
        <v>1460</v>
      </c>
      <c r="J429" s="5" t="s">
        <v>242</v>
      </c>
      <c r="K429" s="74"/>
      <c r="L429" s="49"/>
      <c r="M429" s="26"/>
    </row>
    <row r="430" s="24" customFormat="1" customHeight="1" spans="1:13">
      <c r="A430" s="5">
        <v>427</v>
      </c>
      <c r="B430" s="45" t="s">
        <v>919</v>
      </c>
      <c r="C430" s="101" t="s">
        <v>1026</v>
      </c>
      <c r="D430" s="102" t="s">
        <v>1027</v>
      </c>
      <c r="E430" s="59">
        <v>2</v>
      </c>
      <c r="F430" s="45" t="s">
        <v>39</v>
      </c>
      <c r="G430" s="5">
        <v>375</v>
      </c>
      <c r="H430" s="5"/>
      <c r="I430" s="16">
        <f t="shared" si="13"/>
        <v>750</v>
      </c>
      <c r="J430" s="5" t="s">
        <v>1028</v>
      </c>
      <c r="K430" s="74"/>
      <c r="L430" s="49"/>
      <c r="M430" s="26"/>
    </row>
    <row r="431" s="24" customFormat="1" customHeight="1" spans="1:13">
      <c r="A431" s="5">
        <v>428</v>
      </c>
      <c r="B431" s="45" t="s">
        <v>919</v>
      </c>
      <c r="C431" s="5" t="s">
        <v>1029</v>
      </c>
      <c r="D431" s="9" t="s">
        <v>1030</v>
      </c>
      <c r="E431" s="59">
        <v>4</v>
      </c>
      <c r="F431" s="45" t="s">
        <v>39</v>
      </c>
      <c r="G431" s="5">
        <v>375</v>
      </c>
      <c r="H431" s="5"/>
      <c r="I431" s="16">
        <f t="shared" si="13"/>
        <v>1500</v>
      </c>
      <c r="J431" s="5" t="s">
        <v>1031</v>
      </c>
      <c r="K431" s="74"/>
      <c r="L431" s="49"/>
      <c r="M431" s="26"/>
    </row>
    <row r="432" s="24" customFormat="1" customHeight="1" spans="1:13">
      <c r="A432" s="5">
        <v>429</v>
      </c>
      <c r="B432" s="12" t="s">
        <v>919</v>
      </c>
      <c r="C432" s="78" t="s">
        <v>1032</v>
      </c>
      <c r="D432" s="62" t="s">
        <v>1033</v>
      </c>
      <c r="E432" s="34">
        <v>2</v>
      </c>
      <c r="F432" s="12" t="s">
        <v>44</v>
      </c>
      <c r="G432" s="5">
        <v>365</v>
      </c>
      <c r="H432" s="5"/>
      <c r="I432" s="16">
        <f t="shared" si="13"/>
        <v>730</v>
      </c>
      <c r="J432" s="5" t="s">
        <v>253</v>
      </c>
      <c r="K432" s="74"/>
      <c r="L432" s="49"/>
      <c r="M432" s="26"/>
    </row>
    <row r="433" s="24" customFormat="1" customHeight="1" spans="1:13">
      <c r="A433" s="5">
        <v>430</v>
      </c>
      <c r="B433" s="12" t="s">
        <v>919</v>
      </c>
      <c r="C433" s="78" t="s">
        <v>1034</v>
      </c>
      <c r="D433" s="62" t="s">
        <v>1035</v>
      </c>
      <c r="E433" s="34">
        <v>2</v>
      </c>
      <c r="F433" s="12" t="s">
        <v>44</v>
      </c>
      <c r="G433" s="5">
        <v>365</v>
      </c>
      <c r="H433" s="5"/>
      <c r="I433" s="16">
        <f t="shared" si="13"/>
        <v>730</v>
      </c>
      <c r="J433" s="5" t="s">
        <v>253</v>
      </c>
      <c r="K433" s="74"/>
      <c r="L433" s="49"/>
      <c r="M433" s="26"/>
    </row>
    <row r="434" s="24" customFormat="1" customHeight="1" spans="1:13">
      <c r="A434" s="5">
        <v>431</v>
      </c>
      <c r="B434" s="12" t="s">
        <v>919</v>
      </c>
      <c r="C434" s="78" t="s">
        <v>1036</v>
      </c>
      <c r="D434" s="62" t="s">
        <v>1037</v>
      </c>
      <c r="E434" s="63">
        <v>2</v>
      </c>
      <c r="F434" s="10" t="s">
        <v>59</v>
      </c>
      <c r="G434" s="5">
        <v>355</v>
      </c>
      <c r="H434" s="5"/>
      <c r="I434" s="16">
        <f t="shared" si="13"/>
        <v>710</v>
      </c>
      <c r="J434" s="5" t="s">
        <v>253</v>
      </c>
      <c r="K434" s="74"/>
      <c r="L434" s="49"/>
      <c r="M434" s="26"/>
    </row>
    <row r="435" s="24" customFormat="1" customHeight="1" spans="1:13">
      <c r="A435" s="5">
        <v>432</v>
      </c>
      <c r="B435" s="12" t="s">
        <v>919</v>
      </c>
      <c r="C435" s="78" t="s">
        <v>1038</v>
      </c>
      <c r="D435" s="62" t="s">
        <v>1039</v>
      </c>
      <c r="E435" s="34">
        <v>2</v>
      </c>
      <c r="F435" s="12" t="s">
        <v>44</v>
      </c>
      <c r="G435" s="5">
        <v>365</v>
      </c>
      <c r="H435" s="5"/>
      <c r="I435" s="16">
        <f t="shared" si="13"/>
        <v>730</v>
      </c>
      <c r="J435" s="5" t="s">
        <v>253</v>
      </c>
      <c r="K435" s="74"/>
      <c r="L435" s="49"/>
      <c r="M435" s="26"/>
    </row>
    <row r="436" s="24" customFormat="1" customHeight="1" spans="1:13">
      <c r="A436" s="5">
        <v>433</v>
      </c>
      <c r="B436" s="12" t="s">
        <v>919</v>
      </c>
      <c r="C436" s="78" t="s">
        <v>1040</v>
      </c>
      <c r="D436" s="62" t="s">
        <v>1041</v>
      </c>
      <c r="E436" s="34">
        <v>2</v>
      </c>
      <c r="F436" s="12" t="s">
        <v>44</v>
      </c>
      <c r="G436" s="5">
        <v>365</v>
      </c>
      <c r="H436" s="5"/>
      <c r="I436" s="16">
        <f t="shared" si="13"/>
        <v>730</v>
      </c>
      <c r="J436" s="5" t="s">
        <v>253</v>
      </c>
      <c r="K436" s="74"/>
      <c r="L436" s="49"/>
      <c r="M436" s="26"/>
    </row>
    <row r="437" s="24" customFormat="1" customHeight="1" spans="1:13">
      <c r="A437" s="5">
        <v>434</v>
      </c>
      <c r="B437" s="12" t="s">
        <v>919</v>
      </c>
      <c r="C437" s="78" t="s">
        <v>1042</v>
      </c>
      <c r="D437" s="62" t="s">
        <v>1043</v>
      </c>
      <c r="E437" s="63">
        <v>2</v>
      </c>
      <c r="F437" s="10" t="s">
        <v>39</v>
      </c>
      <c r="G437" s="5">
        <v>375</v>
      </c>
      <c r="H437" s="5"/>
      <c r="I437" s="16">
        <f t="shared" si="13"/>
        <v>750</v>
      </c>
      <c r="J437" s="5" t="s">
        <v>253</v>
      </c>
      <c r="K437" s="74"/>
      <c r="L437" s="49"/>
      <c r="M437" s="26"/>
    </row>
    <row r="438" s="24" customFormat="1" customHeight="1" spans="1:13">
      <c r="A438" s="5">
        <v>435</v>
      </c>
      <c r="B438" s="12" t="s">
        <v>919</v>
      </c>
      <c r="C438" s="78" t="s">
        <v>1044</v>
      </c>
      <c r="D438" s="62" t="s">
        <v>1045</v>
      </c>
      <c r="E438" s="63">
        <v>2</v>
      </c>
      <c r="F438" s="10" t="s">
        <v>59</v>
      </c>
      <c r="G438" s="5">
        <v>355</v>
      </c>
      <c r="H438" s="5"/>
      <c r="I438" s="16">
        <f t="shared" si="13"/>
        <v>710</v>
      </c>
      <c r="J438" s="5" t="s">
        <v>253</v>
      </c>
      <c r="K438" s="74"/>
      <c r="L438" s="49"/>
      <c r="M438" s="26"/>
    </row>
    <row r="439" s="24" customFormat="1" customHeight="1" spans="1:13">
      <c r="A439" s="5">
        <v>436</v>
      </c>
      <c r="B439" s="12" t="s">
        <v>919</v>
      </c>
      <c r="C439" s="78" t="s">
        <v>1046</v>
      </c>
      <c r="D439" s="62" t="s">
        <v>1047</v>
      </c>
      <c r="E439" s="63">
        <v>2</v>
      </c>
      <c r="F439" s="10" t="s">
        <v>59</v>
      </c>
      <c r="G439" s="5">
        <v>355</v>
      </c>
      <c r="H439" s="5"/>
      <c r="I439" s="16">
        <f t="shared" si="13"/>
        <v>710</v>
      </c>
      <c r="J439" s="5" t="s">
        <v>253</v>
      </c>
      <c r="K439" s="74"/>
      <c r="L439" s="49"/>
      <c r="M439" s="26"/>
    </row>
    <row r="440" s="24" customFormat="1" customHeight="1" spans="1:13">
      <c r="A440" s="5">
        <v>437</v>
      </c>
      <c r="B440" s="12" t="s">
        <v>919</v>
      </c>
      <c r="C440" s="11" t="s">
        <v>1048</v>
      </c>
      <c r="D440" s="75" t="s">
        <v>1049</v>
      </c>
      <c r="E440" s="34">
        <v>1</v>
      </c>
      <c r="F440" s="12" t="s">
        <v>44</v>
      </c>
      <c r="G440" s="5">
        <v>365</v>
      </c>
      <c r="H440" s="5"/>
      <c r="I440" s="16">
        <f t="shared" si="13"/>
        <v>365</v>
      </c>
      <c r="J440" s="5" t="s">
        <v>253</v>
      </c>
      <c r="K440" s="74" t="s">
        <v>1050</v>
      </c>
      <c r="L440" s="49"/>
      <c r="M440" s="26"/>
    </row>
    <row r="441" s="24" customFormat="1" customHeight="1" spans="1:13">
      <c r="A441" s="5">
        <v>438</v>
      </c>
      <c r="B441" s="12" t="s">
        <v>919</v>
      </c>
      <c r="C441" s="78" t="s">
        <v>1051</v>
      </c>
      <c r="D441" s="62" t="s">
        <v>1052</v>
      </c>
      <c r="E441" s="63">
        <v>2</v>
      </c>
      <c r="F441" s="10" t="s">
        <v>59</v>
      </c>
      <c r="G441" s="5">
        <v>355</v>
      </c>
      <c r="H441" s="5"/>
      <c r="I441" s="16">
        <f t="shared" si="13"/>
        <v>710</v>
      </c>
      <c r="J441" s="5" t="s">
        <v>253</v>
      </c>
      <c r="K441" s="74"/>
      <c r="L441" s="49"/>
      <c r="M441" s="26"/>
    </row>
    <row r="442" s="24" customFormat="1" customHeight="1" spans="1:13">
      <c r="A442" s="5">
        <v>439</v>
      </c>
      <c r="B442" s="12" t="s">
        <v>919</v>
      </c>
      <c r="C442" s="78" t="s">
        <v>1053</v>
      </c>
      <c r="D442" s="62" t="s">
        <v>1054</v>
      </c>
      <c r="E442" s="63">
        <v>2</v>
      </c>
      <c r="F442" s="10" t="s">
        <v>59</v>
      </c>
      <c r="G442" s="5">
        <v>355</v>
      </c>
      <c r="H442" s="5"/>
      <c r="I442" s="16">
        <f t="shared" si="13"/>
        <v>710</v>
      </c>
      <c r="J442" s="5" t="s">
        <v>253</v>
      </c>
      <c r="K442" s="74"/>
      <c r="L442" s="49"/>
      <c r="M442" s="26"/>
    </row>
    <row r="443" s="24" customFormat="1" customHeight="1" spans="1:13">
      <c r="A443" s="5">
        <v>440</v>
      </c>
      <c r="B443" s="12" t="s">
        <v>919</v>
      </c>
      <c r="C443" s="78" t="s">
        <v>1055</v>
      </c>
      <c r="D443" s="62" t="s">
        <v>1056</v>
      </c>
      <c r="E443" s="34">
        <v>2</v>
      </c>
      <c r="F443" s="12" t="s">
        <v>44</v>
      </c>
      <c r="G443" s="5">
        <v>365</v>
      </c>
      <c r="H443" s="5"/>
      <c r="I443" s="16">
        <f t="shared" si="13"/>
        <v>730</v>
      </c>
      <c r="J443" s="5" t="s">
        <v>253</v>
      </c>
      <c r="K443" s="74"/>
      <c r="L443" s="49"/>
      <c r="M443" s="26"/>
    </row>
    <row r="444" s="24" customFormat="1" customHeight="1" spans="1:13">
      <c r="A444" s="5">
        <v>441</v>
      </c>
      <c r="B444" s="12" t="s">
        <v>919</v>
      </c>
      <c r="C444" s="45" t="s">
        <v>1057</v>
      </c>
      <c r="D444" s="219" t="s">
        <v>1058</v>
      </c>
      <c r="E444" s="44">
        <v>1</v>
      </c>
      <c r="F444" s="44" t="s">
        <v>44</v>
      </c>
      <c r="G444" s="5">
        <v>365</v>
      </c>
      <c r="H444" s="5"/>
      <c r="I444" s="16">
        <f t="shared" si="13"/>
        <v>365</v>
      </c>
      <c r="J444" s="5" t="s">
        <v>256</v>
      </c>
      <c r="K444" s="74"/>
      <c r="L444" s="49"/>
      <c r="M444" s="26"/>
    </row>
    <row r="445" s="24" customFormat="1" customHeight="1" spans="1:13">
      <c r="A445" s="5">
        <v>442</v>
      </c>
      <c r="B445" s="12" t="s">
        <v>919</v>
      </c>
      <c r="C445" s="64" t="s">
        <v>1059</v>
      </c>
      <c r="D445" s="65" t="s">
        <v>1060</v>
      </c>
      <c r="E445" s="44">
        <v>3</v>
      </c>
      <c r="F445" s="44" t="s">
        <v>44</v>
      </c>
      <c r="G445" s="5">
        <v>365</v>
      </c>
      <c r="H445" s="5"/>
      <c r="I445" s="16">
        <f t="shared" si="13"/>
        <v>1095</v>
      </c>
      <c r="J445" s="5" t="s">
        <v>793</v>
      </c>
      <c r="K445" s="74"/>
      <c r="L445" s="49"/>
      <c r="M445" s="26"/>
    </row>
    <row r="446" s="24" customFormat="1" customHeight="1" spans="1:13">
      <c r="A446" s="5">
        <v>443</v>
      </c>
      <c r="B446" s="12" t="s">
        <v>919</v>
      </c>
      <c r="C446" s="64" t="s">
        <v>1061</v>
      </c>
      <c r="D446" s="65" t="s">
        <v>1062</v>
      </c>
      <c r="E446" s="44">
        <v>2</v>
      </c>
      <c r="F446" s="44" t="s">
        <v>59</v>
      </c>
      <c r="G446" s="5">
        <v>355</v>
      </c>
      <c r="H446" s="5"/>
      <c r="I446" s="16">
        <f t="shared" si="13"/>
        <v>710</v>
      </c>
      <c r="J446" s="5" t="s">
        <v>94</v>
      </c>
      <c r="K446" s="74"/>
      <c r="L446" s="49"/>
      <c r="M446" s="26"/>
    </row>
    <row r="447" s="24" customFormat="1" customHeight="1" spans="1:13">
      <c r="A447" s="5">
        <v>444</v>
      </c>
      <c r="B447" s="12" t="s">
        <v>919</v>
      </c>
      <c r="C447" s="64" t="s">
        <v>1063</v>
      </c>
      <c r="D447" s="65" t="s">
        <v>1064</v>
      </c>
      <c r="E447" s="44">
        <v>2</v>
      </c>
      <c r="F447" s="44" t="s">
        <v>44</v>
      </c>
      <c r="G447" s="5">
        <v>365</v>
      </c>
      <c r="H447" s="5"/>
      <c r="I447" s="16">
        <f t="shared" si="13"/>
        <v>730</v>
      </c>
      <c r="J447" s="5" t="s">
        <v>94</v>
      </c>
      <c r="K447" s="74"/>
      <c r="L447" s="49"/>
      <c r="M447" s="26"/>
    </row>
    <row r="448" s="24" customFormat="1" customHeight="1" spans="1:13">
      <c r="A448" s="5">
        <v>445</v>
      </c>
      <c r="B448" s="12" t="s">
        <v>919</v>
      </c>
      <c r="C448" s="64" t="s">
        <v>1065</v>
      </c>
      <c r="D448" s="65" t="s">
        <v>1066</v>
      </c>
      <c r="E448" s="44">
        <v>4</v>
      </c>
      <c r="F448" s="44" t="s">
        <v>59</v>
      </c>
      <c r="G448" s="5">
        <v>355</v>
      </c>
      <c r="H448" s="5"/>
      <c r="I448" s="16">
        <f t="shared" si="13"/>
        <v>1420</v>
      </c>
      <c r="J448" s="5" t="s">
        <v>94</v>
      </c>
      <c r="K448" s="74"/>
      <c r="L448" s="49"/>
      <c r="M448" s="26"/>
    </row>
    <row r="449" s="24" customFormat="1" customHeight="1" spans="1:13">
      <c r="A449" s="5">
        <v>446</v>
      </c>
      <c r="B449" s="12" t="s">
        <v>919</v>
      </c>
      <c r="C449" s="64" t="s">
        <v>1067</v>
      </c>
      <c r="D449" s="65" t="s">
        <v>1068</v>
      </c>
      <c r="E449" s="44">
        <v>3</v>
      </c>
      <c r="F449" s="44" t="s">
        <v>59</v>
      </c>
      <c r="G449" s="5">
        <v>355</v>
      </c>
      <c r="H449" s="5"/>
      <c r="I449" s="16">
        <f t="shared" si="13"/>
        <v>1065</v>
      </c>
      <c r="J449" s="5" t="s">
        <v>94</v>
      </c>
      <c r="K449" s="74"/>
      <c r="L449" s="49"/>
      <c r="M449" s="26"/>
    </row>
    <row r="450" s="24" customFormat="1" customHeight="1" spans="1:13">
      <c r="A450" s="5">
        <v>447</v>
      </c>
      <c r="B450" s="12" t="s">
        <v>919</v>
      </c>
      <c r="C450" s="64" t="s">
        <v>1069</v>
      </c>
      <c r="D450" s="65" t="s">
        <v>1070</v>
      </c>
      <c r="E450" s="44">
        <v>2</v>
      </c>
      <c r="F450" s="44" t="s">
        <v>44</v>
      </c>
      <c r="G450" s="5">
        <v>365</v>
      </c>
      <c r="H450" s="5"/>
      <c r="I450" s="16">
        <f t="shared" si="13"/>
        <v>730</v>
      </c>
      <c r="J450" s="5" t="s">
        <v>94</v>
      </c>
      <c r="K450" s="74"/>
      <c r="L450" s="49"/>
      <c r="M450" s="26"/>
    </row>
    <row r="451" s="24" customFormat="1" customHeight="1" spans="1:13">
      <c r="A451" s="5">
        <v>448</v>
      </c>
      <c r="B451" s="12" t="s">
        <v>919</v>
      </c>
      <c r="C451" s="64" t="s">
        <v>1071</v>
      </c>
      <c r="D451" s="65" t="s">
        <v>1072</v>
      </c>
      <c r="E451" s="44">
        <v>2</v>
      </c>
      <c r="F451" s="44" t="s">
        <v>59</v>
      </c>
      <c r="G451" s="5">
        <v>355</v>
      </c>
      <c r="H451" s="5"/>
      <c r="I451" s="16">
        <f t="shared" si="13"/>
        <v>710</v>
      </c>
      <c r="J451" s="5" t="s">
        <v>94</v>
      </c>
      <c r="K451" s="74"/>
      <c r="L451" s="49"/>
      <c r="M451" s="26"/>
    </row>
    <row r="452" s="24" customFormat="1" customHeight="1" spans="1:13">
      <c r="A452" s="5">
        <v>449</v>
      </c>
      <c r="B452" s="12" t="s">
        <v>919</v>
      </c>
      <c r="C452" s="64" t="s">
        <v>584</v>
      </c>
      <c r="D452" s="65" t="s">
        <v>1073</v>
      </c>
      <c r="E452" s="44">
        <v>2</v>
      </c>
      <c r="F452" s="44" t="s">
        <v>44</v>
      </c>
      <c r="G452" s="5">
        <v>365</v>
      </c>
      <c r="H452" s="5"/>
      <c r="I452" s="16">
        <f t="shared" si="13"/>
        <v>730</v>
      </c>
      <c r="J452" s="5" t="s">
        <v>94</v>
      </c>
      <c r="K452" s="74"/>
      <c r="L452" s="49"/>
      <c r="M452" s="26"/>
    </row>
    <row r="453" s="24" customFormat="1" customHeight="1" spans="1:13">
      <c r="A453" s="5">
        <v>450</v>
      </c>
      <c r="B453" s="12" t="s">
        <v>919</v>
      </c>
      <c r="C453" s="64" t="s">
        <v>1074</v>
      </c>
      <c r="D453" s="65" t="s">
        <v>1075</v>
      </c>
      <c r="E453" s="44">
        <v>2</v>
      </c>
      <c r="F453" s="44" t="s">
        <v>59</v>
      </c>
      <c r="G453" s="5">
        <v>355</v>
      </c>
      <c r="H453" s="5"/>
      <c r="I453" s="16">
        <f t="shared" si="13"/>
        <v>710</v>
      </c>
      <c r="J453" s="5" t="s">
        <v>94</v>
      </c>
      <c r="K453" s="74"/>
      <c r="L453" s="49"/>
      <c r="M453" s="26"/>
    </row>
    <row r="454" s="24" customFormat="1" customHeight="1" spans="1:13">
      <c r="A454" s="5">
        <v>451</v>
      </c>
      <c r="B454" s="12" t="s">
        <v>919</v>
      </c>
      <c r="C454" s="12" t="s">
        <v>1076</v>
      </c>
      <c r="D454" s="10" t="s">
        <v>1077</v>
      </c>
      <c r="E454" s="44">
        <v>1</v>
      </c>
      <c r="F454" s="44" t="s">
        <v>44</v>
      </c>
      <c r="G454" s="5">
        <v>365</v>
      </c>
      <c r="H454" s="5"/>
      <c r="I454" s="16">
        <f t="shared" si="13"/>
        <v>365</v>
      </c>
      <c r="J454" s="5" t="s">
        <v>99</v>
      </c>
      <c r="K454" s="74"/>
      <c r="L454" s="49"/>
      <c r="M454" s="26"/>
    </row>
    <row r="455" s="24" customFormat="1" customHeight="1" spans="1:13">
      <c r="A455" s="5">
        <v>452</v>
      </c>
      <c r="B455" s="45" t="s">
        <v>919</v>
      </c>
      <c r="C455" s="45" t="s">
        <v>1078</v>
      </c>
      <c r="D455" s="220" t="s">
        <v>1079</v>
      </c>
      <c r="E455" s="44">
        <v>1</v>
      </c>
      <c r="F455" s="44" t="s">
        <v>59</v>
      </c>
      <c r="G455" s="5">
        <v>355</v>
      </c>
      <c r="H455" s="5"/>
      <c r="I455" s="16">
        <f t="shared" si="13"/>
        <v>355</v>
      </c>
      <c r="J455" s="5" t="s">
        <v>799</v>
      </c>
      <c r="K455" s="74"/>
      <c r="L455" s="49"/>
      <c r="M455" s="26"/>
    </row>
    <row r="456" s="24" customFormat="1" customHeight="1" spans="1:13">
      <c r="A456" s="5">
        <v>453</v>
      </c>
      <c r="B456" s="45" t="s">
        <v>919</v>
      </c>
      <c r="C456" s="10" t="s">
        <v>1080</v>
      </c>
      <c r="D456" s="218" t="s">
        <v>1081</v>
      </c>
      <c r="E456" s="10">
        <v>2</v>
      </c>
      <c r="F456" s="10" t="s">
        <v>59</v>
      </c>
      <c r="G456" s="5">
        <v>355</v>
      </c>
      <c r="H456" s="5"/>
      <c r="I456" s="16">
        <f t="shared" si="13"/>
        <v>710</v>
      </c>
      <c r="J456" s="5" t="s">
        <v>1082</v>
      </c>
      <c r="K456" s="74"/>
      <c r="L456" s="49"/>
      <c r="M456" s="26"/>
    </row>
    <row r="457" s="24" customFormat="1" customHeight="1" spans="1:13">
      <c r="A457" s="5">
        <v>454</v>
      </c>
      <c r="B457" s="45" t="s">
        <v>919</v>
      </c>
      <c r="C457" s="10" t="s">
        <v>1083</v>
      </c>
      <c r="D457" s="218" t="s">
        <v>1084</v>
      </c>
      <c r="E457" s="10">
        <v>2</v>
      </c>
      <c r="F457" s="10" t="s">
        <v>44</v>
      </c>
      <c r="G457" s="5">
        <v>365</v>
      </c>
      <c r="H457" s="5"/>
      <c r="I457" s="16">
        <f t="shared" si="13"/>
        <v>730</v>
      </c>
      <c r="J457" s="5" t="s">
        <v>1082</v>
      </c>
      <c r="K457" s="74"/>
      <c r="L457" s="49"/>
      <c r="M457" s="26"/>
    </row>
    <row r="458" s="24" customFormat="1" customHeight="1" spans="1:13">
      <c r="A458" s="5">
        <v>455</v>
      </c>
      <c r="B458" s="45" t="s">
        <v>919</v>
      </c>
      <c r="C458" s="45" t="s">
        <v>1085</v>
      </c>
      <c r="D458" s="220" t="s">
        <v>1086</v>
      </c>
      <c r="E458" s="44">
        <v>2</v>
      </c>
      <c r="F458" s="44" t="s">
        <v>59</v>
      </c>
      <c r="G458" s="5">
        <v>355</v>
      </c>
      <c r="H458" s="5"/>
      <c r="I458" s="16">
        <f t="shared" si="13"/>
        <v>710</v>
      </c>
      <c r="J458" s="5" t="s">
        <v>1087</v>
      </c>
      <c r="K458" s="74"/>
      <c r="L458" s="49"/>
      <c r="M458" s="26"/>
    </row>
    <row r="459" s="24" customFormat="1" customHeight="1" spans="1:13">
      <c r="A459" s="5">
        <v>456</v>
      </c>
      <c r="B459" s="45" t="s">
        <v>919</v>
      </c>
      <c r="C459" s="45" t="s">
        <v>1088</v>
      </c>
      <c r="D459" s="220" t="s">
        <v>1089</v>
      </c>
      <c r="E459" s="44">
        <v>2</v>
      </c>
      <c r="F459" s="44" t="s">
        <v>59</v>
      </c>
      <c r="G459" s="5">
        <v>355</v>
      </c>
      <c r="H459" s="5"/>
      <c r="I459" s="16">
        <f t="shared" si="13"/>
        <v>710</v>
      </c>
      <c r="J459" s="5" t="s">
        <v>1087</v>
      </c>
      <c r="K459" s="74"/>
      <c r="L459" s="49"/>
      <c r="M459" s="26"/>
    </row>
    <row r="460" s="24" customFormat="1" customHeight="1" spans="1:13">
      <c r="A460" s="5">
        <v>457</v>
      </c>
      <c r="B460" s="45" t="s">
        <v>919</v>
      </c>
      <c r="C460" s="45" t="s">
        <v>1090</v>
      </c>
      <c r="D460" s="220" t="s">
        <v>1091</v>
      </c>
      <c r="E460" s="10">
        <v>1</v>
      </c>
      <c r="F460" s="10" t="s">
        <v>59</v>
      </c>
      <c r="G460" s="5">
        <v>355</v>
      </c>
      <c r="H460" s="5"/>
      <c r="I460" s="16">
        <f t="shared" si="13"/>
        <v>355</v>
      </c>
      <c r="J460" s="5" t="s">
        <v>1087</v>
      </c>
      <c r="K460" s="74"/>
      <c r="L460" s="49"/>
      <c r="M460" s="26"/>
    </row>
    <row r="461" s="24" customFormat="1" customHeight="1" spans="1:13">
      <c r="A461" s="5">
        <v>458</v>
      </c>
      <c r="B461" s="45" t="s">
        <v>919</v>
      </c>
      <c r="C461" s="10" t="s">
        <v>1092</v>
      </c>
      <c r="D461" s="218" t="s">
        <v>1093</v>
      </c>
      <c r="E461" s="44">
        <v>2</v>
      </c>
      <c r="F461" s="44" t="s">
        <v>59</v>
      </c>
      <c r="G461" s="5">
        <v>355</v>
      </c>
      <c r="H461" s="5"/>
      <c r="I461" s="16">
        <f t="shared" si="13"/>
        <v>710</v>
      </c>
      <c r="J461" s="5" t="s">
        <v>1087</v>
      </c>
      <c r="K461" s="74"/>
      <c r="L461" s="49"/>
      <c r="M461" s="26"/>
    </row>
    <row r="462" s="24" customFormat="1" customHeight="1" spans="1:13">
      <c r="A462" s="5">
        <v>459</v>
      </c>
      <c r="B462" s="45" t="s">
        <v>919</v>
      </c>
      <c r="C462" s="45" t="s">
        <v>1094</v>
      </c>
      <c r="D462" s="220" t="s">
        <v>1095</v>
      </c>
      <c r="E462" s="44">
        <v>1</v>
      </c>
      <c r="F462" s="44" t="s">
        <v>39</v>
      </c>
      <c r="G462" s="5">
        <v>375</v>
      </c>
      <c r="H462" s="5"/>
      <c r="I462" s="16">
        <f t="shared" si="13"/>
        <v>375</v>
      </c>
      <c r="J462" s="5" t="s">
        <v>1087</v>
      </c>
      <c r="K462" s="74"/>
      <c r="L462" s="49"/>
      <c r="M462" s="26"/>
    </row>
    <row r="463" s="24" customFormat="1" customHeight="1" spans="1:13">
      <c r="A463" s="5">
        <v>460</v>
      </c>
      <c r="B463" s="45" t="s">
        <v>919</v>
      </c>
      <c r="C463" s="45" t="s">
        <v>1096</v>
      </c>
      <c r="D463" s="220" t="s">
        <v>1097</v>
      </c>
      <c r="E463" s="44">
        <v>2</v>
      </c>
      <c r="F463" s="44" t="s">
        <v>44</v>
      </c>
      <c r="G463" s="5">
        <v>365</v>
      </c>
      <c r="H463" s="5"/>
      <c r="I463" s="16">
        <f t="shared" si="13"/>
        <v>730</v>
      </c>
      <c r="J463" s="5" t="s">
        <v>1087</v>
      </c>
      <c r="K463" s="74"/>
      <c r="L463" s="49"/>
      <c r="M463" s="26"/>
    </row>
    <row r="464" s="24" customFormat="1" customHeight="1" spans="1:13">
      <c r="A464" s="5">
        <v>461</v>
      </c>
      <c r="B464" s="45" t="s">
        <v>919</v>
      </c>
      <c r="C464" s="10" t="s">
        <v>1098</v>
      </c>
      <c r="D464" s="223" t="s">
        <v>1099</v>
      </c>
      <c r="E464" s="44">
        <v>1</v>
      </c>
      <c r="F464" s="5" t="s">
        <v>39</v>
      </c>
      <c r="G464" s="5">
        <v>375</v>
      </c>
      <c r="H464" s="5"/>
      <c r="I464" s="16">
        <f t="shared" si="13"/>
        <v>375</v>
      </c>
      <c r="J464" s="5" t="s">
        <v>280</v>
      </c>
      <c r="K464" s="74"/>
      <c r="L464" s="49"/>
      <c r="M464" s="26"/>
    </row>
    <row r="465" s="24" customFormat="1" customHeight="1" spans="1:13">
      <c r="A465" s="5">
        <v>462</v>
      </c>
      <c r="B465" s="45" t="s">
        <v>919</v>
      </c>
      <c r="C465" s="45" t="s">
        <v>1100</v>
      </c>
      <c r="D465" s="220" t="s">
        <v>1101</v>
      </c>
      <c r="E465" s="44">
        <v>1</v>
      </c>
      <c r="F465" s="44" t="s">
        <v>59</v>
      </c>
      <c r="G465" s="5">
        <v>355</v>
      </c>
      <c r="H465" s="5"/>
      <c r="I465" s="16">
        <f t="shared" si="13"/>
        <v>355</v>
      </c>
      <c r="J465" s="5" t="s">
        <v>280</v>
      </c>
      <c r="K465" s="74"/>
      <c r="L465" s="49"/>
      <c r="M465" s="26"/>
    </row>
    <row r="466" s="24" customFormat="1" customHeight="1" spans="1:13">
      <c r="A466" s="5">
        <v>463</v>
      </c>
      <c r="B466" s="45" t="s">
        <v>919</v>
      </c>
      <c r="C466" s="45" t="s">
        <v>1102</v>
      </c>
      <c r="D466" s="103" t="s">
        <v>1103</v>
      </c>
      <c r="E466" s="44">
        <v>1</v>
      </c>
      <c r="F466" s="44" t="s">
        <v>59</v>
      </c>
      <c r="G466" s="5">
        <v>355</v>
      </c>
      <c r="H466" s="5"/>
      <c r="I466" s="16">
        <f t="shared" si="13"/>
        <v>355</v>
      </c>
      <c r="J466" s="5" t="s">
        <v>1104</v>
      </c>
      <c r="K466" s="74"/>
      <c r="L466" s="49"/>
      <c r="M466" s="26"/>
    </row>
    <row r="467" s="24" customFormat="1" customHeight="1" spans="1:13">
      <c r="A467" s="5">
        <v>464</v>
      </c>
      <c r="B467" s="45" t="s">
        <v>919</v>
      </c>
      <c r="C467" s="10" t="s">
        <v>1105</v>
      </c>
      <c r="D467" s="218" t="s">
        <v>1106</v>
      </c>
      <c r="E467" s="10">
        <v>1</v>
      </c>
      <c r="F467" s="10" t="s">
        <v>59</v>
      </c>
      <c r="G467" s="5">
        <v>355</v>
      </c>
      <c r="H467" s="10"/>
      <c r="I467" s="16">
        <f t="shared" si="13"/>
        <v>355</v>
      </c>
      <c r="J467" s="10" t="s">
        <v>834</v>
      </c>
      <c r="K467" s="74"/>
      <c r="L467" s="49"/>
      <c r="M467" s="26"/>
    </row>
    <row r="468" s="24" customFormat="1" customHeight="1" spans="1:13">
      <c r="A468" s="5">
        <v>465</v>
      </c>
      <c r="B468" s="45" t="s">
        <v>919</v>
      </c>
      <c r="C468" s="10" t="s">
        <v>1107</v>
      </c>
      <c r="D468" s="218" t="s">
        <v>1108</v>
      </c>
      <c r="E468" s="10">
        <v>1</v>
      </c>
      <c r="F468" s="10" t="s">
        <v>59</v>
      </c>
      <c r="G468" s="5">
        <v>355</v>
      </c>
      <c r="H468" s="10"/>
      <c r="I468" s="16">
        <f t="shared" si="13"/>
        <v>355</v>
      </c>
      <c r="J468" s="10" t="s">
        <v>834</v>
      </c>
      <c r="K468" s="74"/>
      <c r="L468" s="49"/>
      <c r="M468" s="26"/>
    </row>
    <row r="469" s="24" customFormat="1" customHeight="1" spans="1:13">
      <c r="A469" s="5">
        <v>466</v>
      </c>
      <c r="B469" s="45" t="s">
        <v>919</v>
      </c>
      <c r="C469" s="10" t="s">
        <v>1109</v>
      </c>
      <c r="D469" s="218" t="s">
        <v>1110</v>
      </c>
      <c r="E469" s="10">
        <v>1</v>
      </c>
      <c r="F469" s="10" t="s">
        <v>39</v>
      </c>
      <c r="G469" s="5">
        <v>375</v>
      </c>
      <c r="H469" s="10"/>
      <c r="I469" s="16">
        <f t="shared" si="13"/>
        <v>375</v>
      </c>
      <c r="J469" s="10" t="s">
        <v>834</v>
      </c>
      <c r="K469" s="74"/>
      <c r="L469" s="49"/>
      <c r="M469" s="26"/>
    </row>
    <row r="470" s="24" customFormat="1" customHeight="1" spans="1:13">
      <c r="A470" s="5">
        <v>467</v>
      </c>
      <c r="B470" s="45" t="s">
        <v>919</v>
      </c>
      <c r="C470" s="10" t="s">
        <v>1111</v>
      </c>
      <c r="D470" s="218" t="s">
        <v>1112</v>
      </c>
      <c r="E470" s="10">
        <v>1</v>
      </c>
      <c r="F470" s="10" t="s">
        <v>44</v>
      </c>
      <c r="G470" s="5">
        <v>365</v>
      </c>
      <c r="H470" s="10"/>
      <c r="I470" s="16">
        <f t="shared" si="13"/>
        <v>365</v>
      </c>
      <c r="J470" s="10" t="s">
        <v>537</v>
      </c>
      <c r="K470" s="74" t="s">
        <v>1113</v>
      </c>
      <c r="L470" s="49"/>
      <c r="M470" s="26"/>
    </row>
    <row r="471" s="24" customFormat="1" customHeight="1" spans="1:13">
      <c r="A471" s="5">
        <v>468</v>
      </c>
      <c r="B471" s="45" t="s">
        <v>919</v>
      </c>
      <c r="C471" s="10" t="s">
        <v>1114</v>
      </c>
      <c r="D471" s="218" t="s">
        <v>1115</v>
      </c>
      <c r="E471" s="10">
        <v>1</v>
      </c>
      <c r="F471" s="10" t="s">
        <v>59</v>
      </c>
      <c r="G471" s="5">
        <v>355</v>
      </c>
      <c r="H471" s="10"/>
      <c r="I471" s="16">
        <f t="shared" si="13"/>
        <v>355</v>
      </c>
      <c r="J471" s="10" t="s">
        <v>537</v>
      </c>
      <c r="K471" s="74"/>
      <c r="L471" s="49"/>
      <c r="M471" s="26"/>
    </row>
    <row r="472" s="24" customFormat="1" customHeight="1" spans="1:13">
      <c r="A472" s="5">
        <v>469</v>
      </c>
      <c r="B472" s="45" t="s">
        <v>919</v>
      </c>
      <c r="C472" s="10" t="s">
        <v>1116</v>
      </c>
      <c r="D472" s="13" t="s">
        <v>1117</v>
      </c>
      <c r="E472" s="10">
        <v>1</v>
      </c>
      <c r="F472" s="10" t="s">
        <v>39</v>
      </c>
      <c r="G472" s="5">
        <v>375</v>
      </c>
      <c r="H472" s="10"/>
      <c r="I472" s="16">
        <f t="shared" si="13"/>
        <v>375</v>
      </c>
      <c r="J472" s="10" t="s">
        <v>537</v>
      </c>
      <c r="K472" s="74"/>
      <c r="L472" s="49"/>
      <c r="M472" s="26"/>
    </row>
    <row r="473" s="24" customFormat="1" customHeight="1" spans="1:13">
      <c r="A473" s="5">
        <v>470</v>
      </c>
      <c r="B473" s="45" t="s">
        <v>919</v>
      </c>
      <c r="C473" s="10" t="s">
        <v>1118</v>
      </c>
      <c r="D473" s="13" t="s">
        <v>1119</v>
      </c>
      <c r="E473" s="10">
        <v>1</v>
      </c>
      <c r="F473" s="10" t="s">
        <v>39</v>
      </c>
      <c r="G473" s="5">
        <v>375</v>
      </c>
      <c r="H473" s="10"/>
      <c r="I473" s="16">
        <f t="shared" si="13"/>
        <v>375</v>
      </c>
      <c r="J473" s="10" t="s">
        <v>537</v>
      </c>
      <c r="K473" s="74"/>
      <c r="L473" s="49"/>
      <c r="M473" s="26"/>
    </row>
    <row r="474" s="24" customFormat="1" customHeight="1" spans="1:13">
      <c r="A474" s="5">
        <v>471</v>
      </c>
      <c r="B474" s="45" t="s">
        <v>919</v>
      </c>
      <c r="C474" s="10" t="s">
        <v>1120</v>
      </c>
      <c r="D474" s="13" t="s">
        <v>1121</v>
      </c>
      <c r="E474" s="10">
        <v>1</v>
      </c>
      <c r="F474" s="10" t="s">
        <v>44</v>
      </c>
      <c r="G474" s="5">
        <v>365</v>
      </c>
      <c r="H474" s="10"/>
      <c r="I474" s="16">
        <f t="shared" si="13"/>
        <v>365</v>
      </c>
      <c r="J474" s="10" t="s">
        <v>537</v>
      </c>
      <c r="K474" s="74"/>
      <c r="L474" s="49"/>
      <c r="M474" s="26"/>
    </row>
    <row r="475" s="24" customFormat="1" customHeight="1" spans="1:13">
      <c r="A475" s="5">
        <v>472</v>
      </c>
      <c r="B475" s="45" t="s">
        <v>919</v>
      </c>
      <c r="C475" s="10" t="s">
        <v>1122</v>
      </c>
      <c r="D475" s="13" t="s">
        <v>1123</v>
      </c>
      <c r="E475" s="10">
        <v>2</v>
      </c>
      <c r="F475" s="10" t="s">
        <v>59</v>
      </c>
      <c r="G475" s="5">
        <v>355</v>
      </c>
      <c r="H475" s="10"/>
      <c r="I475" s="16">
        <f t="shared" si="13"/>
        <v>710</v>
      </c>
      <c r="J475" s="10" t="s">
        <v>537</v>
      </c>
      <c r="K475" s="74"/>
      <c r="L475" s="49"/>
      <c r="M475" s="26"/>
    </row>
    <row r="476" s="24" customFormat="1" customHeight="1" spans="1:13">
      <c r="A476" s="5">
        <v>473</v>
      </c>
      <c r="B476" s="45" t="s">
        <v>919</v>
      </c>
      <c r="C476" s="10" t="s">
        <v>1124</v>
      </c>
      <c r="D476" s="13" t="s">
        <v>1125</v>
      </c>
      <c r="E476" s="10">
        <v>2</v>
      </c>
      <c r="F476" s="10" t="s">
        <v>59</v>
      </c>
      <c r="G476" s="5">
        <v>355</v>
      </c>
      <c r="H476" s="10"/>
      <c r="I476" s="16">
        <f t="shared" si="13"/>
        <v>710</v>
      </c>
      <c r="J476" s="10" t="s">
        <v>537</v>
      </c>
      <c r="K476" s="74"/>
      <c r="L476" s="49"/>
      <c r="M476" s="26"/>
    </row>
    <row r="477" s="24" customFormat="1" customHeight="1" spans="1:13">
      <c r="A477" s="5">
        <v>474</v>
      </c>
      <c r="B477" s="45" t="s">
        <v>919</v>
      </c>
      <c r="C477" s="10" t="s">
        <v>1126</v>
      </c>
      <c r="D477" s="13" t="s">
        <v>1127</v>
      </c>
      <c r="E477" s="10">
        <v>2</v>
      </c>
      <c r="F477" s="10" t="s">
        <v>59</v>
      </c>
      <c r="G477" s="5">
        <v>355</v>
      </c>
      <c r="H477" s="10"/>
      <c r="I477" s="16">
        <f t="shared" ref="I477:I503" si="14">G477*E477</f>
        <v>710</v>
      </c>
      <c r="J477" s="10" t="s">
        <v>537</v>
      </c>
      <c r="K477" s="74"/>
      <c r="L477" s="49"/>
      <c r="M477" s="26"/>
    </row>
    <row r="478" s="24" customFormat="1" customHeight="1" spans="1:13">
      <c r="A478" s="5">
        <v>475</v>
      </c>
      <c r="B478" s="45" t="s">
        <v>919</v>
      </c>
      <c r="C478" s="10" t="s">
        <v>1128</v>
      </c>
      <c r="D478" s="13" t="s">
        <v>1129</v>
      </c>
      <c r="E478" s="10">
        <v>1</v>
      </c>
      <c r="F478" s="44" t="s">
        <v>39</v>
      </c>
      <c r="G478" s="5">
        <v>375</v>
      </c>
      <c r="H478" s="10"/>
      <c r="I478" s="16">
        <f t="shared" si="14"/>
        <v>375</v>
      </c>
      <c r="J478" s="10" t="s">
        <v>537</v>
      </c>
      <c r="K478" s="74"/>
      <c r="L478" s="49"/>
      <c r="M478" s="26"/>
    </row>
    <row r="479" s="24" customFormat="1" customHeight="1" spans="1:13">
      <c r="A479" s="5">
        <v>476</v>
      </c>
      <c r="B479" s="45" t="s">
        <v>919</v>
      </c>
      <c r="C479" s="10" t="s">
        <v>1130</v>
      </c>
      <c r="D479" s="13" t="s">
        <v>1131</v>
      </c>
      <c r="E479" s="10">
        <v>6</v>
      </c>
      <c r="F479" s="10" t="s">
        <v>59</v>
      </c>
      <c r="G479" s="5">
        <v>355</v>
      </c>
      <c r="H479" s="10"/>
      <c r="I479" s="16">
        <f t="shared" si="14"/>
        <v>2130</v>
      </c>
      <c r="J479" s="10" t="s">
        <v>537</v>
      </c>
      <c r="K479" s="74"/>
      <c r="L479" s="49"/>
      <c r="M479" s="26"/>
    </row>
    <row r="480" s="24" customFormat="1" customHeight="1" spans="1:13">
      <c r="A480" s="5">
        <v>477</v>
      </c>
      <c r="B480" s="45" t="s">
        <v>919</v>
      </c>
      <c r="C480" s="66" t="s">
        <v>1132</v>
      </c>
      <c r="D480" s="66" t="s">
        <v>1133</v>
      </c>
      <c r="E480" s="44">
        <v>3</v>
      </c>
      <c r="F480" s="44" t="s">
        <v>59</v>
      </c>
      <c r="G480" s="5">
        <v>355</v>
      </c>
      <c r="H480" s="10"/>
      <c r="I480" s="16">
        <f t="shared" si="14"/>
        <v>1065</v>
      </c>
      <c r="J480" s="10" t="s">
        <v>1134</v>
      </c>
      <c r="K480" s="74"/>
      <c r="L480" s="49"/>
      <c r="M480" s="26"/>
    </row>
    <row r="481" s="24" customFormat="1" customHeight="1" spans="1:13">
      <c r="A481" s="5">
        <v>478</v>
      </c>
      <c r="B481" s="45" t="s">
        <v>919</v>
      </c>
      <c r="C481" s="66" t="s">
        <v>1135</v>
      </c>
      <c r="D481" s="66" t="s">
        <v>1136</v>
      </c>
      <c r="E481" s="44">
        <v>3</v>
      </c>
      <c r="F481" s="44" t="s">
        <v>59</v>
      </c>
      <c r="G481" s="5">
        <v>355</v>
      </c>
      <c r="H481" s="10"/>
      <c r="I481" s="16">
        <f t="shared" si="14"/>
        <v>1065</v>
      </c>
      <c r="J481" s="10" t="s">
        <v>1137</v>
      </c>
      <c r="K481" s="74"/>
      <c r="L481" s="49"/>
      <c r="M481" s="26"/>
    </row>
    <row r="482" s="24" customFormat="1" customHeight="1" spans="1:13">
      <c r="A482" s="5">
        <v>479</v>
      </c>
      <c r="B482" s="49" t="s">
        <v>919</v>
      </c>
      <c r="C482" s="49" t="s">
        <v>1138</v>
      </c>
      <c r="D482" s="67" t="s">
        <v>1139</v>
      </c>
      <c r="E482" s="49">
        <v>2</v>
      </c>
      <c r="F482" s="49" t="s">
        <v>44</v>
      </c>
      <c r="G482" s="5">
        <v>365</v>
      </c>
      <c r="H482" s="10"/>
      <c r="I482" s="16">
        <f t="shared" si="14"/>
        <v>730</v>
      </c>
      <c r="J482" s="10" t="s">
        <v>914</v>
      </c>
      <c r="K482" s="74"/>
      <c r="L482" s="49"/>
      <c r="M482" s="26"/>
    </row>
    <row r="483" s="24" customFormat="1" customHeight="1" spans="1:13">
      <c r="A483" s="5">
        <v>480</v>
      </c>
      <c r="B483" s="49" t="s">
        <v>919</v>
      </c>
      <c r="C483" s="49" t="s">
        <v>1140</v>
      </c>
      <c r="D483" s="67" t="s">
        <v>1141</v>
      </c>
      <c r="E483" s="49">
        <v>2</v>
      </c>
      <c r="F483" s="49" t="s">
        <v>44</v>
      </c>
      <c r="G483" s="5">
        <v>365</v>
      </c>
      <c r="H483" s="10"/>
      <c r="I483" s="16">
        <f t="shared" si="14"/>
        <v>730</v>
      </c>
      <c r="J483" s="10" t="s">
        <v>914</v>
      </c>
      <c r="K483" s="74"/>
      <c r="L483" s="49"/>
      <c r="M483" s="26"/>
    </row>
    <row r="484" s="24" customFormat="1" customHeight="1" spans="1:13">
      <c r="A484" s="5">
        <v>481</v>
      </c>
      <c r="B484" s="49" t="s">
        <v>919</v>
      </c>
      <c r="C484" s="49" t="s">
        <v>1142</v>
      </c>
      <c r="D484" s="67" t="s">
        <v>1143</v>
      </c>
      <c r="E484" s="49">
        <v>2</v>
      </c>
      <c r="F484" s="49" t="s">
        <v>44</v>
      </c>
      <c r="G484" s="5">
        <v>365</v>
      </c>
      <c r="H484" s="10"/>
      <c r="I484" s="16">
        <f t="shared" si="14"/>
        <v>730</v>
      </c>
      <c r="J484" s="10" t="s">
        <v>914</v>
      </c>
      <c r="K484" s="74"/>
      <c r="L484" s="49"/>
      <c r="M484" s="26"/>
    </row>
    <row r="485" s="24" customFormat="1" customHeight="1" spans="1:13">
      <c r="A485" s="5">
        <v>482</v>
      </c>
      <c r="B485" s="49" t="s">
        <v>919</v>
      </c>
      <c r="C485" s="49" t="s">
        <v>1144</v>
      </c>
      <c r="D485" s="67" t="s">
        <v>1145</v>
      </c>
      <c r="E485" s="49">
        <v>3</v>
      </c>
      <c r="F485" s="49" t="s">
        <v>44</v>
      </c>
      <c r="G485" s="5">
        <v>365</v>
      </c>
      <c r="H485" s="10"/>
      <c r="I485" s="16">
        <f t="shared" si="14"/>
        <v>1095</v>
      </c>
      <c r="J485" s="10" t="s">
        <v>914</v>
      </c>
      <c r="K485" s="74"/>
      <c r="L485" s="49"/>
      <c r="M485" s="26"/>
    </row>
    <row r="486" s="24" customFormat="1" customHeight="1" spans="1:13">
      <c r="A486" s="5">
        <v>483</v>
      </c>
      <c r="B486" s="49" t="s">
        <v>919</v>
      </c>
      <c r="C486" s="49" t="s">
        <v>199</v>
      </c>
      <c r="D486" s="224" t="s">
        <v>1146</v>
      </c>
      <c r="E486" s="49">
        <v>1</v>
      </c>
      <c r="F486" s="49" t="s">
        <v>44</v>
      </c>
      <c r="G486" s="5">
        <v>365</v>
      </c>
      <c r="H486" s="10"/>
      <c r="I486" s="16">
        <f t="shared" si="14"/>
        <v>365</v>
      </c>
      <c r="J486" s="10" t="s">
        <v>914</v>
      </c>
      <c r="K486" s="74"/>
      <c r="L486" s="49"/>
      <c r="M486" s="26"/>
    </row>
    <row r="487" s="24" customFormat="1" customHeight="1" spans="1:13">
      <c r="A487" s="5">
        <v>484</v>
      </c>
      <c r="B487" s="49" t="s">
        <v>919</v>
      </c>
      <c r="C487" s="11" t="s">
        <v>1147</v>
      </c>
      <c r="D487" s="75" t="s">
        <v>1148</v>
      </c>
      <c r="E487" s="49">
        <v>1</v>
      </c>
      <c r="F487" s="49" t="s">
        <v>59</v>
      </c>
      <c r="G487" s="5">
        <v>355</v>
      </c>
      <c r="H487" s="10"/>
      <c r="I487" s="16">
        <f t="shared" si="14"/>
        <v>355</v>
      </c>
      <c r="J487" s="10" t="s">
        <v>914</v>
      </c>
      <c r="K487" s="74" t="s">
        <v>1149</v>
      </c>
      <c r="L487" s="49"/>
      <c r="M487" s="26"/>
    </row>
    <row r="488" s="24" customFormat="1" customHeight="1" spans="1:13">
      <c r="A488" s="5">
        <v>485</v>
      </c>
      <c r="B488" s="49" t="s">
        <v>919</v>
      </c>
      <c r="C488" s="82" t="s">
        <v>1150</v>
      </c>
      <c r="D488" s="80" t="s">
        <v>1151</v>
      </c>
      <c r="E488" s="49">
        <v>2</v>
      </c>
      <c r="F488" s="49" t="s">
        <v>44</v>
      </c>
      <c r="G488" s="5">
        <v>365</v>
      </c>
      <c r="H488" s="10"/>
      <c r="I488" s="16">
        <f t="shared" si="14"/>
        <v>730</v>
      </c>
      <c r="J488" s="10" t="s">
        <v>914</v>
      </c>
      <c r="K488" s="74"/>
      <c r="L488" s="49"/>
      <c r="M488" s="26"/>
    </row>
    <row r="489" s="24" customFormat="1" customHeight="1" spans="1:13">
      <c r="A489" s="5">
        <v>486</v>
      </c>
      <c r="B489" s="49" t="s">
        <v>919</v>
      </c>
      <c r="C489" s="11" t="s">
        <v>1152</v>
      </c>
      <c r="D489" s="231" t="s">
        <v>1153</v>
      </c>
      <c r="E489" s="49">
        <v>2</v>
      </c>
      <c r="F489" s="49" t="s">
        <v>44</v>
      </c>
      <c r="G489" s="5">
        <v>365</v>
      </c>
      <c r="H489" s="10"/>
      <c r="I489" s="16">
        <f t="shared" si="14"/>
        <v>730</v>
      </c>
      <c r="J489" s="10" t="s">
        <v>914</v>
      </c>
      <c r="K489" s="74"/>
      <c r="L489" s="49"/>
      <c r="M489" s="26"/>
    </row>
    <row r="490" s="24" customFormat="1" customHeight="1" spans="1:13">
      <c r="A490" s="5">
        <v>487</v>
      </c>
      <c r="B490" s="49" t="s">
        <v>919</v>
      </c>
      <c r="C490" s="79" t="s">
        <v>1154</v>
      </c>
      <c r="D490" s="80" t="s">
        <v>1155</v>
      </c>
      <c r="E490" s="49">
        <v>2</v>
      </c>
      <c r="F490" s="49" t="s">
        <v>44</v>
      </c>
      <c r="G490" s="5">
        <v>365</v>
      </c>
      <c r="H490" s="10"/>
      <c r="I490" s="16">
        <f t="shared" si="14"/>
        <v>730</v>
      </c>
      <c r="J490" s="10" t="s">
        <v>914</v>
      </c>
      <c r="K490" s="74"/>
      <c r="L490" s="49"/>
      <c r="M490" s="26"/>
    </row>
    <row r="491" s="24" customFormat="1" customHeight="1" spans="1:13">
      <c r="A491" s="5">
        <v>488</v>
      </c>
      <c r="B491" s="49" t="s">
        <v>919</v>
      </c>
      <c r="C491" s="79" t="s">
        <v>1156</v>
      </c>
      <c r="D491" s="80" t="s">
        <v>1157</v>
      </c>
      <c r="E491" s="49">
        <v>1</v>
      </c>
      <c r="F491" s="49" t="s">
        <v>44</v>
      </c>
      <c r="G491" s="5">
        <v>365</v>
      </c>
      <c r="H491" s="10"/>
      <c r="I491" s="16">
        <f t="shared" si="14"/>
        <v>365</v>
      </c>
      <c r="J491" s="10" t="s">
        <v>914</v>
      </c>
      <c r="K491" s="74"/>
      <c r="L491" s="49"/>
      <c r="M491" s="26"/>
    </row>
    <row r="492" s="24" customFormat="1" customHeight="1" spans="1:13">
      <c r="A492" s="5">
        <v>489</v>
      </c>
      <c r="B492" s="49" t="s">
        <v>919</v>
      </c>
      <c r="C492" s="79" t="s">
        <v>1158</v>
      </c>
      <c r="D492" s="80" t="s">
        <v>1159</v>
      </c>
      <c r="E492" s="49">
        <v>1</v>
      </c>
      <c r="F492" s="49" t="s">
        <v>39</v>
      </c>
      <c r="G492" s="5">
        <v>375</v>
      </c>
      <c r="H492" s="10"/>
      <c r="I492" s="16">
        <f t="shared" si="14"/>
        <v>375</v>
      </c>
      <c r="J492" s="10" t="s">
        <v>914</v>
      </c>
      <c r="K492" s="74"/>
      <c r="L492" s="49"/>
      <c r="M492" s="26"/>
    </row>
    <row r="493" s="24" customFormat="1" customHeight="1" spans="1:13">
      <c r="A493" s="5">
        <v>490</v>
      </c>
      <c r="B493" s="49" t="s">
        <v>919</v>
      </c>
      <c r="C493" s="79" t="s">
        <v>1160</v>
      </c>
      <c r="D493" s="80" t="s">
        <v>1161</v>
      </c>
      <c r="E493" s="49">
        <v>1</v>
      </c>
      <c r="F493" s="49" t="s">
        <v>59</v>
      </c>
      <c r="G493" s="5">
        <v>355</v>
      </c>
      <c r="H493" s="10"/>
      <c r="I493" s="16">
        <f t="shared" si="14"/>
        <v>355</v>
      </c>
      <c r="J493" s="10" t="s">
        <v>914</v>
      </c>
      <c r="K493" s="74"/>
      <c r="L493" s="49"/>
      <c r="M493" s="26"/>
    </row>
    <row r="494" s="24" customFormat="1" customHeight="1" spans="1:13">
      <c r="A494" s="5">
        <v>491</v>
      </c>
      <c r="B494" s="49" t="s">
        <v>919</v>
      </c>
      <c r="C494" s="49" t="s">
        <v>1162</v>
      </c>
      <c r="D494" s="224" t="s">
        <v>1163</v>
      </c>
      <c r="E494" s="49">
        <v>2</v>
      </c>
      <c r="F494" s="49" t="s">
        <v>59</v>
      </c>
      <c r="G494" s="5">
        <v>355</v>
      </c>
      <c r="H494" s="10"/>
      <c r="I494" s="16">
        <f t="shared" si="14"/>
        <v>710</v>
      </c>
      <c r="J494" s="10" t="s">
        <v>914</v>
      </c>
      <c r="K494" s="74"/>
      <c r="L494" s="49"/>
      <c r="M494" s="26"/>
    </row>
    <row r="495" s="24" customFormat="1" customHeight="1" spans="1:13">
      <c r="A495" s="5">
        <v>492</v>
      </c>
      <c r="B495" s="49" t="s">
        <v>919</v>
      </c>
      <c r="C495" s="49" t="s">
        <v>1164</v>
      </c>
      <c r="D495" s="224" t="s">
        <v>1165</v>
      </c>
      <c r="E495" s="49">
        <v>1</v>
      </c>
      <c r="F495" s="49" t="s">
        <v>44</v>
      </c>
      <c r="G495" s="5">
        <v>365</v>
      </c>
      <c r="H495" s="10"/>
      <c r="I495" s="16">
        <f t="shared" si="14"/>
        <v>365</v>
      </c>
      <c r="J495" s="10" t="s">
        <v>914</v>
      </c>
      <c r="K495" s="74"/>
      <c r="L495" s="49"/>
      <c r="M495" s="26"/>
    </row>
    <row r="496" s="24" customFormat="1" customHeight="1" spans="1:13">
      <c r="A496" s="5">
        <v>493</v>
      </c>
      <c r="B496" s="45" t="s">
        <v>919</v>
      </c>
      <c r="C496" s="45" t="s">
        <v>1166</v>
      </c>
      <c r="D496" s="220" t="s">
        <v>1167</v>
      </c>
      <c r="E496" s="8">
        <v>1</v>
      </c>
      <c r="F496" s="5" t="s">
        <v>44</v>
      </c>
      <c r="G496" s="5">
        <v>365</v>
      </c>
      <c r="H496" s="49"/>
      <c r="I496" s="16">
        <f t="shared" si="14"/>
        <v>365</v>
      </c>
      <c r="J496" s="49" t="s">
        <v>123</v>
      </c>
      <c r="K496" s="74"/>
      <c r="L496" s="49"/>
      <c r="M496" s="26"/>
    </row>
    <row r="497" s="24" customFormat="1" customHeight="1" spans="1:13">
      <c r="A497" s="5">
        <v>494</v>
      </c>
      <c r="B497" s="49" t="s">
        <v>919</v>
      </c>
      <c r="C497" s="49" t="s">
        <v>1168</v>
      </c>
      <c r="D497" s="224" t="s">
        <v>1169</v>
      </c>
      <c r="E497" s="49">
        <v>2</v>
      </c>
      <c r="F497" s="49" t="s">
        <v>44</v>
      </c>
      <c r="G497" s="49">
        <v>365</v>
      </c>
      <c r="H497" s="49"/>
      <c r="I497" s="16">
        <f t="shared" si="14"/>
        <v>730</v>
      </c>
      <c r="J497" s="49" t="s">
        <v>1170</v>
      </c>
      <c r="K497" s="74"/>
      <c r="L497" s="49"/>
      <c r="M497" s="26"/>
    </row>
    <row r="498" s="24" customFormat="1" customHeight="1" spans="1:13">
      <c r="A498" s="5">
        <v>495</v>
      </c>
      <c r="B498" s="49" t="s">
        <v>919</v>
      </c>
      <c r="C498" s="49" t="s">
        <v>1171</v>
      </c>
      <c r="D498" s="224" t="s">
        <v>1172</v>
      </c>
      <c r="E498" s="49">
        <v>2</v>
      </c>
      <c r="F498" s="49" t="s">
        <v>59</v>
      </c>
      <c r="G498" s="49">
        <v>355</v>
      </c>
      <c r="H498" s="49"/>
      <c r="I498" s="16">
        <f t="shared" si="14"/>
        <v>710</v>
      </c>
      <c r="J498" s="49" t="s">
        <v>1170</v>
      </c>
      <c r="K498" s="74"/>
      <c r="L498" s="49"/>
      <c r="M498" s="26"/>
    </row>
    <row r="499" s="24" customFormat="1" customHeight="1" spans="1:13">
      <c r="A499" s="5">
        <v>496</v>
      </c>
      <c r="B499" s="49" t="s">
        <v>919</v>
      </c>
      <c r="C499" s="49" t="s">
        <v>1173</v>
      </c>
      <c r="D499" s="49" t="s">
        <v>1174</v>
      </c>
      <c r="E499" s="49">
        <v>2</v>
      </c>
      <c r="F499" s="49" t="s">
        <v>44</v>
      </c>
      <c r="G499" s="49">
        <v>365</v>
      </c>
      <c r="H499" s="49"/>
      <c r="I499" s="16">
        <f t="shared" si="14"/>
        <v>730</v>
      </c>
      <c r="J499" s="49" t="s">
        <v>1170</v>
      </c>
      <c r="K499" s="74"/>
      <c r="L499" s="49"/>
      <c r="M499" s="26"/>
    </row>
    <row r="500" s="24" customFormat="1" customHeight="1" spans="1:13">
      <c r="A500" s="5">
        <v>497</v>
      </c>
      <c r="B500" s="49" t="s">
        <v>919</v>
      </c>
      <c r="C500" s="49" t="s">
        <v>1175</v>
      </c>
      <c r="D500" s="224" t="s">
        <v>1176</v>
      </c>
      <c r="E500" s="49">
        <v>1</v>
      </c>
      <c r="F500" s="49" t="s">
        <v>39</v>
      </c>
      <c r="G500" s="49">
        <v>375</v>
      </c>
      <c r="H500" s="49"/>
      <c r="I500" s="16">
        <f t="shared" si="14"/>
        <v>375</v>
      </c>
      <c r="J500" s="49" t="s">
        <v>1170</v>
      </c>
      <c r="K500" s="5" t="s">
        <v>1177</v>
      </c>
      <c r="L500" s="49"/>
      <c r="M500" s="26"/>
    </row>
    <row r="501" s="24" customFormat="1" customHeight="1" spans="1:13">
      <c r="A501" s="5">
        <v>498</v>
      </c>
      <c r="B501" s="49" t="s">
        <v>919</v>
      </c>
      <c r="C501" s="49" t="s">
        <v>1178</v>
      </c>
      <c r="D501" s="224" t="s">
        <v>1179</v>
      </c>
      <c r="E501" s="49">
        <v>1</v>
      </c>
      <c r="F501" s="49" t="s">
        <v>59</v>
      </c>
      <c r="G501" s="49">
        <v>355</v>
      </c>
      <c r="H501" s="49"/>
      <c r="I501" s="16">
        <f t="shared" si="14"/>
        <v>355</v>
      </c>
      <c r="J501" s="49" t="s">
        <v>1170</v>
      </c>
      <c r="K501" s="74"/>
      <c r="L501" s="49"/>
      <c r="M501" s="26"/>
    </row>
    <row r="502" s="24" customFormat="1" customHeight="1" spans="1:13">
      <c r="A502" s="5">
        <v>499</v>
      </c>
      <c r="B502" s="49" t="s">
        <v>919</v>
      </c>
      <c r="C502" s="49" t="s">
        <v>1180</v>
      </c>
      <c r="D502" s="224" t="s">
        <v>1181</v>
      </c>
      <c r="E502" s="49">
        <v>2</v>
      </c>
      <c r="F502" s="49" t="s">
        <v>44</v>
      </c>
      <c r="G502" s="49">
        <v>365</v>
      </c>
      <c r="H502" s="49"/>
      <c r="I502" s="16">
        <f t="shared" ref="I502:I512" si="15">G502*E502</f>
        <v>730</v>
      </c>
      <c r="J502" s="49" t="s">
        <v>1170</v>
      </c>
      <c r="K502" s="74"/>
      <c r="L502" s="49"/>
      <c r="M502" s="26"/>
    </row>
    <row r="503" s="24" customFormat="1" customHeight="1" spans="1:13">
      <c r="A503" s="5">
        <v>500</v>
      </c>
      <c r="B503" s="49" t="s">
        <v>919</v>
      </c>
      <c r="C503" s="49" t="s">
        <v>1182</v>
      </c>
      <c r="D503" s="224" t="s">
        <v>1183</v>
      </c>
      <c r="E503" s="49">
        <v>1</v>
      </c>
      <c r="F503" s="49" t="s">
        <v>59</v>
      </c>
      <c r="G503" s="49">
        <v>355</v>
      </c>
      <c r="H503" s="49"/>
      <c r="I503" s="16">
        <f t="shared" si="15"/>
        <v>355</v>
      </c>
      <c r="J503" s="49" t="s">
        <v>1170</v>
      </c>
      <c r="K503" s="74"/>
      <c r="L503" s="49"/>
      <c r="M503" s="26"/>
    </row>
    <row r="504" s="24" customFormat="1" customHeight="1" spans="1:13">
      <c r="A504" s="5">
        <v>501</v>
      </c>
      <c r="B504" s="49" t="s">
        <v>919</v>
      </c>
      <c r="C504" s="49" t="s">
        <v>1184</v>
      </c>
      <c r="D504" s="224" t="s">
        <v>1185</v>
      </c>
      <c r="E504" s="49">
        <v>2</v>
      </c>
      <c r="F504" s="49" t="s">
        <v>59</v>
      </c>
      <c r="G504" s="49">
        <v>355</v>
      </c>
      <c r="H504" s="49"/>
      <c r="I504" s="16">
        <f t="shared" si="15"/>
        <v>710</v>
      </c>
      <c r="J504" s="49" t="s">
        <v>1170</v>
      </c>
      <c r="K504" s="74"/>
      <c r="L504" s="49"/>
      <c r="M504" s="26"/>
    </row>
    <row r="505" s="24" customFormat="1" customHeight="1" spans="1:13">
      <c r="A505" s="5">
        <v>502</v>
      </c>
      <c r="B505" s="49" t="s">
        <v>919</v>
      </c>
      <c r="C505" s="49" t="s">
        <v>1186</v>
      </c>
      <c r="D505" s="224" t="s">
        <v>1187</v>
      </c>
      <c r="E505" s="49">
        <v>1</v>
      </c>
      <c r="F505" s="49" t="s">
        <v>44</v>
      </c>
      <c r="G505" s="49">
        <v>365</v>
      </c>
      <c r="H505" s="49"/>
      <c r="I505" s="16">
        <f t="shared" si="15"/>
        <v>365</v>
      </c>
      <c r="J505" s="49" t="s">
        <v>1170</v>
      </c>
      <c r="K505" s="74"/>
      <c r="L505" s="49"/>
      <c r="M505" s="26"/>
    </row>
    <row r="506" s="24" customFormat="1" customHeight="1" spans="1:13">
      <c r="A506" s="5">
        <v>503</v>
      </c>
      <c r="B506" s="45" t="s">
        <v>919</v>
      </c>
      <c r="C506" s="10" t="s">
        <v>1188</v>
      </c>
      <c r="D506" s="218" t="s">
        <v>1189</v>
      </c>
      <c r="E506" s="10">
        <v>5</v>
      </c>
      <c r="F506" s="10" t="s">
        <v>44</v>
      </c>
      <c r="G506" s="5">
        <v>365</v>
      </c>
      <c r="H506" s="10"/>
      <c r="I506" s="104">
        <f>(G506*E506)</f>
        <v>1825</v>
      </c>
      <c r="J506" s="10" t="s">
        <v>537</v>
      </c>
      <c r="K506" s="5" t="s">
        <v>1190</v>
      </c>
      <c r="L506" s="49"/>
      <c r="M506" s="26"/>
    </row>
    <row r="507" s="24" customFormat="1" customHeight="1" spans="1:13">
      <c r="A507" s="5">
        <v>504</v>
      </c>
      <c r="B507" s="49" t="s">
        <v>919</v>
      </c>
      <c r="C507" s="49" t="s">
        <v>1191</v>
      </c>
      <c r="D507" s="224" t="s">
        <v>1192</v>
      </c>
      <c r="E507" s="49">
        <v>1</v>
      </c>
      <c r="F507" s="49" t="s">
        <v>44</v>
      </c>
      <c r="G507" s="49">
        <v>365</v>
      </c>
      <c r="H507" s="49"/>
      <c r="I507" s="49">
        <f t="shared" si="15"/>
        <v>365</v>
      </c>
      <c r="J507" s="49" t="s">
        <v>321</v>
      </c>
      <c r="K507" s="5"/>
      <c r="L507" s="49"/>
      <c r="M507" s="26"/>
    </row>
    <row r="508" s="24" customFormat="1" customHeight="1" spans="1:13">
      <c r="A508" s="5">
        <v>505</v>
      </c>
      <c r="B508" s="5" t="s">
        <v>1193</v>
      </c>
      <c r="C508" s="45" t="s">
        <v>1194</v>
      </c>
      <c r="D508" s="43" t="s">
        <v>1195</v>
      </c>
      <c r="E508" s="59">
        <v>1</v>
      </c>
      <c r="F508" s="45" t="s">
        <v>44</v>
      </c>
      <c r="G508" s="5">
        <v>365</v>
      </c>
      <c r="H508" s="5"/>
      <c r="I508" s="16">
        <f t="shared" si="15"/>
        <v>365</v>
      </c>
      <c r="J508" s="5" t="s">
        <v>341</v>
      </c>
      <c r="K508" s="5"/>
      <c r="L508" s="49"/>
      <c r="M508" s="26"/>
    </row>
    <row r="509" s="24" customFormat="1" customHeight="1" spans="1:13">
      <c r="A509" s="5">
        <v>506</v>
      </c>
      <c r="B509" s="5" t="s">
        <v>1193</v>
      </c>
      <c r="C509" s="5" t="s">
        <v>1196</v>
      </c>
      <c r="D509" s="9" t="s">
        <v>1197</v>
      </c>
      <c r="E509" s="8">
        <v>1</v>
      </c>
      <c r="F509" s="5" t="s">
        <v>44</v>
      </c>
      <c r="G509" s="5">
        <v>365</v>
      </c>
      <c r="H509" s="5"/>
      <c r="I509" s="16">
        <f t="shared" si="15"/>
        <v>365</v>
      </c>
      <c r="J509" s="5" t="s">
        <v>40</v>
      </c>
      <c r="K509" s="5"/>
      <c r="L509" s="49"/>
      <c r="M509" s="26"/>
    </row>
    <row r="510" s="24" customFormat="1" customHeight="1" spans="1:13">
      <c r="A510" s="5">
        <v>507</v>
      </c>
      <c r="B510" s="5" t="s">
        <v>1193</v>
      </c>
      <c r="C510" s="5" t="s">
        <v>1198</v>
      </c>
      <c r="D510" s="9" t="s">
        <v>1199</v>
      </c>
      <c r="E510" s="8">
        <v>2</v>
      </c>
      <c r="F510" s="5" t="s">
        <v>44</v>
      </c>
      <c r="G510" s="5">
        <v>365</v>
      </c>
      <c r="H510" s="5"/>
      <c r="I510" s="16">
        <f t="shared" si="15"/>
        <v>730</v>
      </c>
      <c r="J510" s="5" t="s">
        <v>40</v>
      </c>
      <c r="K510" s="5"/>
      <c r="L510" s="49"/>
      <c r="M510" s="26"/>
    </row>
    <row r="511" s="24" customFormat="1" customHeight="1" spans="1:13">
      <c r="A511" s="5">
        <v>508</v>
      </c>
      <c r="B511" s="5" t="s">
        <v>1193</v>
      </c>
      <c r="C511" s="5" t="s">
        <v>1200</v>
      </c>
      <c r="D511" s="9" t="s">
        <v>1201</v>
      </c>
      <c r="E511" s="8">
        <v>2</v>
      </c>
      <c r="F511" s="5" t="s">
        <v>44</v>
      </c>
      <c r="G511" s="5">
        <v>365</v>
      </c>
      <c r="H511" s="5"/>
      <c r="I511" s="16">
        <f t="shared" si="15"/>
        <v>730</v>
      </c>
      <c r="J511" s="5" t="s">
        <v>40</v>
      </c>
      <c r="K511" s="5"/>
      <c r="L511" s="49"/>
      <c r="M511" s="26"/>
    </row>
    <row r="512" s="24" customFormat="1" customHeight="1" spans="1:13">
      <c r="A512" s="5">
        <v>509</v>
      </c>
      <c r="B512" s="5" t="s">
        <v>1193</v>
      </c>
      <c r="C512" s="5" t="s">
        <v>1202</v>
      </c>
      <c r="D512" s="9" t="s">
        <v>1203</v>
      </c>
      <c r="E512" s="8">
        <v>1</v>
      </c>
      <c r="F512" s="5" t="s">
        <v>173</v>
      </c>
      <c r="G512" s="5">
        <v>385</v>
      </c>
      <c r="H512" s="5"/>
      <c r="I512" s="16">
        <f t="shared" si="15"/>
        <v>385</v>
      </c>
      <c r="J512" s="5" t="s">
        <v>40</v>
      </c>
      <c r="K512" s="5" t="s">
        <v>1204</v>
      </c>
      <c r="L512" s="49"/>
      <c r="M512" s="26"/>
    </row>
    <row r="513" s="24" customFormat="1" customHeight="1" spans="1:13">
      <c r="A513" s="5">
        <v>510</v>
      </c>
      <c r="B513" s="5" t="s">
        <v>1193</v>
      </c>
      <c r="C513" s="5" t="s">
        <v>1205</v>
      </c>
      <c r="D513" s="9" t="s">
        <v>1206</v>
      </c>
      <c r="E513" s="8">
        <v>1</v>
      </c>
      <c r="F513" s="5" t="s">
        <v>44</v>
      </c>
      <c r="G513" s="5">
        <v>365</v>
      </c>
      <c r="H513" s="5"/>
      <c r="I513" s="16">
        <f t="shared" ref="I513:I539" si="16">G513*E513</f>
        <v>365</v>
      </c>
      <c r="J513" s="5" t="s">
        <v>40</v>
      </c>
      <c r="K513" s="5" t="s">
        <v>1207</v>
      </c>
      <c r="L513" s="49"/>
      <c r="M513" s="26"/>
    </row>
    <row r="514" s="24" customFormat="1" customHeight="1" spans="1:13">
      <c r="A514" s="5">
        <v>511</v>
      </c>
      <c r="B514" s="5" t="s">
        <v>1193</v>
      </c>
      <c r="C514" s="5" t="s">
        <v>1208</v>
      </c>
      <c r="D514" s="9" t="s">
        <v>1209</v>
      </c>
      <c r="E514" s="8">
        <v>1</v>
      </c>
      <c r="F514" s="5" t="s">
        <v>44</v>
      </c>
      <c r="G514" s="5">
        <v>365</v>
      </c>
      <c r="H514" s="5"/>
      <c r="I514" s="16">
        <f t="shared" si="16"/>
        <v>365</v>
      </c>
      <c r="J514" s="5" t="s">
        <v>40</v>
      </c>
      <c r="K514" s="5"/>
      <c r="L514" s="49"/>
      <c r="M514" s="26"/>
    </row>
    <row r="515" s="24" customFormat="1" customHeight="1" spans="1:13">
      <c r="A515" s="5">
        <v>512</v>
      </c>
      <c r="B515" s="5" t="s">
        <v>1193</v>
      </c>
      <c r="C515" s="12" t="s">
        <v>1210</v>
      </c>
      <c r="D515" s="13" t="s">
        <v>1211</v>
      </c>
      <c r="E515" s="8">
        <v>1</v>
      </c>
      <c r="F515" s="5" t="s">
        <v>44</v>
      </c>
      <c r="G515" s="5">
        <v>365</v>
      </c>
      <c r="H515" s="5"/>
      <c r="I515" s="16">
        <f t="shared" si="16"/>
        <v>365</v>
      </c>
      <c r="J515" s="5" t="s">
        <v>40</v>
      </c>
      <c r="K515" s="5" t="s">
        <v>1212</v>
      </c>
      <c r="L515" s="49"/>
      <c r="M515" s="26"/>
    </row>
    <row r="516" s="24" customFormat="1" customHeight="1" spans="1:13">
      <c r="A516" s="5">
        <v>513</v>
      </c>
      <c r="B516" s="5" t="s">
        <v>1193</v>
      </c>
      <c r="C516" s="5" t="s">
        <v>1213</v>
      </c>
      <c r="D516" s="9" t="s">
        <v>1214</v>
      </c>
      <c r="E516" s="8">
        <v>1</v>
      </c>
      <c r="F516" s="5" t="s">
        <v>173</v>
      </c>
      <c r="G516" s="5">
        <v>385</v>
      </c>
      <c r="H516" s="5"/>
      <c r="I516" s="16">
        <f t="shared" si="16"/>
        <v>385</v>
      </c>
      <c r="J516" s="5" t="s">
        <v>40</v>
      </c>
      <c r="K516" s="5"/>
      <c r="L516" s="49"/>
      <c r="M516" s="26"/>
    </row>
    <row r="517" s="24" customFormat="1" customHeight="1" spans="1:13">
      <c r="A517" s="5">
        <v>514</v>
      </c>
      <c r="B517" s="5" t="s">
        <v>1193</v>
      </c>
      <c r="C517" s="5" t="s">
        <v>1215</v>
      </c>
      <c r="D517" s="9" t="s">
        <v>1216</v>
      </c>
      <c r="E517" s="8">
        <v>3</v>
      </c>
      <c r="F517" s="5" t="s">
        <v>173</v>
      </c>
      <c r="G517" s="5">
        <v>385</v>
      </c>
      <c r="H517" s="5"/>
      <c r="I517" s="16">
        <f t="shared" si="16"/>
        <v>1155</v>
      </c>
      <c r="J517" s="5" t="s">
        <v>40</v>
      </c>
      <c r="K517" s="5"/>
      <c r="L517" s="49"/>
      <c r="M517" s="26"/>
    </row>
    <row r="518" s="24" customFormat="1" customHeight="1" spans="1:13">
      <c r="A518" s="5">
        <v>515</v>
      </c>
      <c r="B518" s="5" t="s">
        <v>1193</v>
      </c>
      <c r="C518" s="5" t="s">
        <v>1217</v>
      </c>
      <c r="D518" s="9" t="s">
        <v>1218</v>
      </c>
      <c r="E518" s="8">
        <v>2</v>
      </c>
      <c r="F518" s="5" t="s">
        <v>39</v>
      </c>
      <c r="G518" s="5">
        <v>375</v>
      </c>
      <c r="H518" s="5"/>
      <c r="I518" s="16">
        <f t="shared" si="16"/>
        <v>750</v>
      </c>
      <c r="J518" s="5" t="s">
        <v>40</v>
      </c>
      <c r="K518" s="5"/>
      <c r="L518" s="49"/>
      <c r="M518" s="26"/>
    </row>
    <row r="519" s="24" customFormat="1" customHeight="1" spans="1:13">
      <c r="A519" s="5">
        <v>516</v>
      </c>
      <c r="B519" s="5" t="s">
        <v>1193</v>
      </c>
      <c r="C519" s="5" t="s">
        <v>1219</v>
      </c>
      <c r="D519" s="9" t="s">
        <v>1220</v>
      </c>
      <c r="E519" s="8">
        <v>1</v>
      </c>
      <c r="F519" s="5" t="s">
        <v>44</v>
      </c>
      <c r="G519" s="5">
        <v>365</v>
      </c>
      <c r="H519" s="5"/>
      <c r="I519" s="16">
        <f t="shared" si="16"/>
        <v>365</v>
      </c>
      <c r="J519" s="5" t="s">
        <v>40</v>
      </c>
      <c r="K519" s="5"/>
      <c r="L519" s="49"/>
      <c r="M519" s="26"/>
    </row>
    <row r="520" s="24" customFormat="1" customHeight="1" spans="1:13">
      <c r="A520" s="5">
        <v>517</v>
      </c>
      <c r="B520" s="5" t="s">
        <v>1193</v>
      </c>
      <c r="C520" s="5" t="s">
        <v>1221</v>
      </c>
      <c r="D520" s="9" t="s">
        <v>1222</v>
      </c>
      <c r="E520" s="8">
        <v>2</v>
      </c>
      <c r="F520" s="5" t="s">
        <v>44</v>
      </c>
      <c r="G520" s="5">
        <v>365</v>
      </c>
      <c r="H520" s="5"/>
      <c r="I520" s="16">
        <f t="shared" si="16"/>
        <v>730</v>
      </c>
      <c r="J520" s="5" t="s">
        <v>40</v>
      </c>
      <c r="K520" s="5"/>
      <c r="L520" s="49"/>
      <c r="M520" s="26"/>
    </row>
    <row r="521" s="24" customFormat="1" customHeight="1" spans="1:13">
      <c r="A521" s="5">
        <v>518</v>
      </c>
      <c r="B521" s="5" t="s">
        <v>1193</v>
      </c>
      <c r="C521" s="5" t="s">
        <v>1223</v>
      </c>
      <c r="D521" s="9" t="s">
        <v>1224</v>
      </c>
      <c r="E521" s="8">
        <v>1</v>
      </c>
      <c r="F521" s="5" t="s">
        <v>44</v>
      </c>
      <c r="G521" s="5">
        <v>365</v>
      </c>
      <c r="H521" s="5"/>
      <c r="I521" s="16">
        <f t="shared" si="16"/>
        <v>365</v>
      </c>
      <c r="J521" s="5" t="s">
        <v>40</v>
      </c>
      <c r="K521" s="5"/>
      <c r="L521" s="49"/>
      <c r="M521" s="26"/>
    </row>
    <row r="522" s="24" customFormat="1" customHeight="1" spans="1:13">
      <c r="A522" s="5">
        <v>519</v>
      </c>
      <c r="B522" s="5" t="s">
        <v>1193</v>
      </c>
      <c r="C522" s="5" t="s">
        <v>1225</v>
      </c>
      <c r="D522" s="9" t="s">
        <v>1226</v>
      </c>
      <c r="E522" s="8">
        <v>2</v>
      </c>
      <c r="F522" s="5" t="s">
        <v>44</v>
      </c>
      <c r="G522" s="5">
        <v>365</v>
      </c>
      <c r="H522" s="5"/>
      <c r="I522" s="16">
        <f t="shared" si="16"/>
        <v>730</v>
      </c>
      <c r="J522" s="5" t="s">
        <v>40</v>
      </c>
      <c r="K522" s="5"/>
      <c r="L522" s="49"/>
      <c r="M522" s="26"/>
    </row>
    <row r="523" s="24" customFormat="1" customHeight="1" spans="1:13">
      <c r="A523" s="5">
        <v>520</v>
      </c>
      <c r="B523" s="5" t="s">
        <v>1193</v>
      </c>
      <c r="C523" s="5" t="s">
        <v>1227</v>
      </c>
      <c r="D523" s="9" t="s">
        <v>1228</v>
      </c>
      <c r="E523" s="8">
        <v>1</v>
      </c>
      <c r="F523" s="5" t="s">
        <v>44</v>
      </c>
      <c r="G523" s="5">
        <v>365</v>
      </c>
      <c r="H523" s="5"/>
      <c r="I523" s="16">
        <f t="shared" si="16"/>
        <v>365</v>
      </c>
      <c r="J523" s="5" t="s">
        <v>60</v>
      </c>
      <c r="K523" s="5"/>
      <c r="L523" s="49"/>
      <c r="M523" s="26"/>
    </row>
    <row r="524" s="24" customFormat="1" customHeight="1" spans="1:13">
      <c r="A524" s="5">
        <v>521</v>
      </c>
      <c r="B524" s="5" t="s">
        <v>1193</v>
      </c>
      <c r="C524" s="5" t="s">
        <v>1229</v>
      </c>
      <c r="D524" s="9" t="s">
        <v>1230</v>
      </c>
      <c r="E524" s="8">
        <v>2</v>
      </c>
      <c r="F524" s="5" t="s">
        <v>39</v>
      </c>
      <c r="G524" s="5">
        <v>375</v>
      </c>
      <c r="H524" s="5"/>
      <c r="I524" s="16">
        <f t="shared" si="16"/>
        <v>750</v>
      </c>
      <c r="J524" s="5" t="s">
        <v>60</v>
      </c>
      <c r="K524" s="5"/>
      <c r="L524" s="49"/>
      <c r="M524" s="26"/>
    </row>
    <row r="525" s="24" customFormat="1" customHeight="1" spans="1:13">
      <c r="A525" s="5">
        <v>522</v>
      </c>
      <c r="B525" s="5" t="s">
        <v>1193</v>
      </c>
      <c r="C525" s="5" t="s">
        <v>1231</v>
      </c>
      <c r="D525" s="9" t="s">
        <v>1232</v>
      </c>
      <c r="E525" s="8">
        <v>1</v>
      </c>
      <c r="F525" s="5" t="s">
        <v>44</v>
      </c>
      <c r="G525" s="5">
        <v>365</v>
      </c>
      <c r="H525" s="5"/>
      <c r="I525" s="16">
        <f t="shared" si="16"/>
        <v>365</v>
      </c>
      <c r="J525" s="5" t="s">
        <v>1233</v>
      </c>
      <c r="K525" s="5"/>
      <c r="L525" s="49"/>
      <c r="M525" s="26"/>
    </row>
    <row r="526" s="24" customFormat="1" customHeight="1" spans="1:13">
      <c r="A526" s="5">
        <v>523</v>
      </c>
      <c r="B526" s="5" t="s">
        <v>1193</v>
      </c>
      <c r="C526" s="12" t="s">
        <v>1234</v>
      </c>
      <c r="D526" s="13" t="s">
        <v>1235</v>
      </c>
      <c r="E526" s="8">
        <v>2</v>
      </c>
      <c r="F526" s="5" t="s">
        <v>44</v>
      </c>
      <c r="G526" s="5">
        <v>365</v>
      </c>
      <c r="H526" s="5"/>
      <c r="I526" s="16">
        <f t="shared" si="16"/>
        <v>730</v>
      </c>
      <c r="J526" s="5" t="s">
        <v>1236</v>
      </c>
      <c r="K526" s="5" t="s">
        <v>1237</v>
      </c>
      <c r="L526" s="49"/>
      <c r="M526" s="26"/>
    </row>
    <row r="527" s="24" customFormat="1" customHeight="1" spans="1:13">
      <c r="A527" s="5">
        <v>524</v>
      </c>
      <c r="B527" s="5" t="s">
        <v>1193</v>
      </c>
      <c r="C527" s="100" t="s">
        <v>1238</v>
      </c>
      <c r="D527" s="230" t="s">
        <v>1239</v>
      </c>
      <c r="E527" s="59">
        <v>2</v>
      </c>
      <c r="F527" s="45" t="s">
        <v>44</v>
      </c>
      <c r="G527" s="5">
        <v>365</v>
      </c>
      <c r="H527" s="5"/>
      <c r="I527" s="16">
        <f t="shared" si="16"/>
        <v>730</v>
      </c>
      <c r="J527" s="5" t="s">
        <v>242</v>
      </c>
      <c r="K527" s="74"/>
      <c r="L527" s="49"/>
      <c r="M527" s="26"/>
    </row>
    <row r="528" s="24" customFormat="1" customHeight="1" spans="1:13">
      <c r="A528" s="5">
        <v>525</v>
      </c>
      <c r="B528" s="5" t="s">
        <v>1193</v>
      </c>
      <c r="C528" s="10" t="s">
        <v>1240</v>
      </c>
      <c r="D528" s="10" t="s">
        <v>1241</v>
      </c>
      <c r="E528" s="59">
        <v>2</v>
      </c>
      <c r="F528" s="45" t="s">
        <v>44</v>
      </c>
      <c r="G528" s="5">
        <v>365</v>
      </c>
      <c r="H528" s="5"/>
      <c r="I528" s="16">
        <f t="shared" si="16"/>
        <v>730</v>
      </c>
      <c r="J528" s="5" t="s">
        <v>1242</v>
      </c>
      <c r="K528" s="74" t="s">
        <v>1243</v>
      </c>
      <c r="L528" s="49"/>
      <c r="M528" s="26"/>
    </row>
    <row r="529" s="24" customFormat="1" customHeight="1" spans="1:13">
      <c r="A529" s="5">
        <v>526</v>
      </c>
      <c r="B529" s="5" t="s">
        <v>1193</v>
      </c>
      <c r="C529" s="41" t="s">
        <v>1244</v>
      </c>
      <c r="D529" s="13" t="s">
        <v>1245</v>
      </c>
      <c r="E529" s="44">
        <v>2</v>
      </c>
      <c r="F529" s="44" t="s">
        <v>44</v>
      </c>
      <c r="G529" s="5">
        <v>365</v>
      </c>
      <c r="H529" s="5"/>
      <c r="I529" s="16">
        <f t="shared" si="16"/>
        <v>730</v>
      </c>
      <c r="J529" s="5" t="s">
        <v>256</v>
      </c>
      <c r="K529" s="74"/>
      <c r="L529" s="49"/>
      <c r="M529" s="26"/>
    </row>
    <row r="530" s="24" customFormat="1" customHeight="1" spans="1:13">
      <c r="A530" s="5">
        <v>527</v>
      </c>
      <c r="B530" s="5" t="s">
        <v>1193</v>
      </c>
      <c r="C530" s="41" t="s">
        <v>1246</v>
      </c>
      <c r="D530" s="13" t="s">
        <v>1247</v>
      </c>
      <c r="E530" s="44">
        <v>2</v>
      </c>
      <c r="F530" s="44" t="s">
        <v>39</v>
      </c>
      <c r="G530" s="5">
        <v>375</v>
      </c>
      <c r="H530" s="5"/>
      <c r="I530" s="16">
        <f t="shared" si="16"/>
        <v>750</v>
      </c>
      <c r="J530" s="5" t="s">
        <v>256</v>
      </c>
      <c r="K530" s="74"/>
      <c r="L530" s="49"/>
      <c r="M530" s="26"/>
    </row>
    <row r="531" s="24" customFormat="1" customHeight="1" spans="1:13">
      <c r="A531" s="5">
        <v>528</v>
      </c>
      <c r="B531" s="5" t="s">
        <v>1193</v>
      </c>
      <c r="C531" s="45" t="s">
        <v>1248</v>
      </c>
      <c r="D531" s="45" t="s">
        <v>1249</v>
      </c>
      <c r="E531" s="44">
        <v>2</v>
      </c>
      <c r="F531" s="44" t="s">
        <v>59</v>
      </c>
      <c r="G531" s="5">
        <v>355</v>
      </c>
      <c r="H531" s="5"/>
      <c r="I531" s="16">
        <f t="shared" si="16"/>
        <v>710</v>
      </c>
      <c r="J531" s="5" t="s">
        <v>256</v>
      </c>
      <c r="K531" s="74"/>
      <c r="L531" s="49"/>
      <c r="M531" s="26"/>
    </row>
    <row r="532" s="24" customFormat="1" customHeight="1" spans="1:13">
      <c r="A532" s="5">
        <v>529</v>
      </c>
      <c r="B532" s="5" t="s">
        <v>1193</v>
      </c>
      <c r="C532" s="45" t="s">
        <v>1250</v>
      </c>
      <c r="D532" s="219" t="s">
        <v>1251</v>
      </c>
      <c r="E532" s="44">
        <v>1</v>
      </c>
      <c r="F532" s="44" t="s">
        <v>59</v>
      </c>
      <c r="G532" s="5">
        <v>355</v>
      </c>
      <c r="H532" s="5"/>
      <c r="I532" s="16">
        <f t="shared" si="16"/>
        <v>355</v>
      </c>
      <c r="J532" s="5" t="s">
        <v>256</v>
      </c>
      <c r="K532" s="74"/>
      <c r="L532" s="49"/>
      <c r="M532" s="26"/>
    </row>
    <row r="533" s="24" customFormat="1" customHeight="1" spans="1:13">
      <c r="A533" s="5">
        <v>530</v>
      </c>
      <c r="B533" s="5" t="s">
        <v>1193</v>
      </c>
      <c r="C533" s="45" t="s">
        <v>1252</v>
      </c>
      <c r="D533" s="219" t="s">
        <v>1253</v>
      </c>
      <c r="E533" s="44">
        <v>2</v>
      </c>
      <c r="F533" s="44" t="s">
        <v>44</v>
      </c>
      <c r="G533" s="5">
        <v>365</v>
      </c>
      <c r="H533" s="5"/>
      <c r="I533" s="16">
        <f t="shared" si="16"/>
        <v>730</v>
      </c>
      <c r="J533" s="5" t="s">
        <v>1254</v>
      </c>
      <c r="K533" s="74"/>
      <c r="L533" s="49"/>
      <c r="M533" s="26"/>
    </row>
    <row r="534" s="24" customFormat="1" customHeight="1" spans="1:13">
      <c r="A534" s="5">
        <v>531</v>
      </c>
      <c r="B534" s="5" t="s">
        <v>1193</v>
      </c>
      <c r="C534" s="64" t="s">
        <v>1255</v>
      </c>
      <c r="D534" s="65" t="s">
        <v>1256</v>
      </c>
      <c r="E534" s="44">
        <v>2</v>
      </c>
      <c r="F534" s="44" t="s">
        <v>59</v>
      </c>
      <c r="G534" s="5">
        <v>355</v>
      </c>
      <c r="H534" s="5"/>
      <c r="I534" s="16">
        <f t="shared" si="16"/>
        <v>710</v>
      </c>
      <c r="J534" s="5" t="s">
        <v>94</v>
      </c>
      <c r="K534" s="74"/>
      <c r="L534" s="49"/>
      <c r="M534" s="26"/>
    </row>
    <row r="535" s="24" customFormat="1" customHeight="1" spans="1:13">
      <c r="A535" s="5">
        <v>532</v>
      </c>
      <c r="B535" s="5" t="s">
        <v>1193</v>
      </c>
      <c r="C535" s="11" t="s">
        <v>1257</v>
      </c>
      <c r="D535" s="75" t="s">
        <v>1258</v>
      </c>
      <c r="E535" s="44">
        <v>1</v>
      </c>
      <c r="F535" s="44" t="s">
        <v>59</v>
      </c>
      <c r="G535" s="5">
        <v>355</v>
      </c>
      <c r="H535" s="5"/>
      <c r="I535" s="16">
        <f t="shared" si="16"/>
        <v>355</v>
      </c>
      <c r="J535" s="5" t="s">
        <v>94</v>
      </c>
      <c r="K535" s="74" t="s">
        <v>1259</v>
      </c>
      <c r="L535" s="49"/>
      <c r="M535" s="26"/>
    </row>
    <row r="536" s="24" customFormat="1" customHeight="1" spans="1:13">
      <c r="A536" s="5">
        <v>533</v>
      </c>
      <c r="B536" s="5" t="s">
        <v>1193</v>
      </c>
      <c r="C536" s="64" t="s">
        <v>1260</v>
      </c>
      <c r="D536" s="65" t="s">
        <v>1261</v>
      </c>
      <c r="E536" s="44">
        <v>1</v>
      </c>
      <c r="F536" s="44" t="s">
        <v>59</v>
      </c>
      <c r="G536" s="5">
        <v>355</v>
      </c>
      <c r="H536" s="5"/>
      <c r="I536" s="16">
        <f t="shared" si="16"/>
        <v>355</v>
      </c>
      <c r="J536" s="5" t="s">
        <v>94</v>
      </c>
      <c r="K536" s="74"/>
      <c r="L536" s="49"/>
      <c r="M536" s="26"/>
    </row>
    <row r="537" s="24" customFormat="1" customHeight="1" spans="1:13">
      <c r="A537" s="5">
        <v>534</v>
      </c>
      <c r="B537" s="5" t="s">
        <v>1193</v>
      </c>
      <c r="C537" s="64" t="s">
        <v>1262</v>
      </c>
      <c r="D537" s="65" t="s">
        <v>1263</v>
      </c>
      <c r="E537" s="44">
        <v>1</v>
      </c>
      <c r="F537" s="44" t="s">
        <v>59</v>
      </c>
      <c r="G537" s="5">
        <v>355</v>
      </c>
      <c r="H537" s="5"/>
      <c r="I537" s="16">
        <f t="shared" si="16"/>
        <v>355</v>
      </c>
      <c r="J537" s="5" t="s">
        <v>94</v>
      </c>
      <c r="K537" s="74"/>
      <c r="L537" s="49"/>
      <c r="M537" s="26"/>
    </row>
    <row r="538" s="24" customFormat="1" customHeight="1" spans="1:13">
      <c r="A538" s="5">
        <v>535</v>
      </c>
      <c r="B538" s="5" t="s">
        <v>1193</v>
      </c>
      <c r="C538" s="64" t="s">
        <v>1264</v>
      </c>
      <c r="D538" s="65" t="s">
        <v>1265</v>
      </c>
      <c r="E538" s="44">
        <v>2</v>
      </c>
      <c r="F538" s="44" t="s">
        <v>59</v>
      </c>
      <c r="G538" s="5">
        <v>355</v>
      </c>
      <c r="H538" s="5"/>
      <c r="I538" s="16">
        <f t="shared" si="16"/>
        <v>710</v>
      </c>
      <c r="J538" s="5" t="s">
        <v>94</v>
      </c>
      <c r="K538" s="74"/>
      <c r="L538" s="49"/>
      <c r="M538" s="26"/>
    </row>
    <row r="539" s="24" customFormat="1" customHeight="1" spans="1:13">
      <c r="A539" s="5">
        <v>536</v>
      </c>
      <c r="B539" s="5" t="s">
        <v>1193</v>
      </c>
      <c r="C539" s="64" t="s">
        <v>1266</v>
      </c>
      <c r="D539" s="65" t="s">
        <v>1267</v>
      </c>
      <c r="E539" s="44">
        <v>1</v>
      </c>
      <c r="F539" s="44" t="s">
        <v>59</v>
      </c>
      <c r="G539" s="5">
        <v>355</v>
      </c>
      <c r="H539" s="5"/>
      <c r="I539" s="16">
        <f t="shared" si="16"/>
        <v>355</v>
      </c>
      <c r="J539" s="5" t="s">
        <v>94</v>
      </c>
      <c r="K539" s="74"/>
      <c r="L539" s="49"/>
      <c r="M539" s="26"/>
    </row>
    <row r="540" s="24" customFormat="1" customHeight="1" spans="1:13">
      <c r="A540" s="5">
        <v>537</v>
      </c>
      <c r="B540" s="5" t="s">
        <v>1193</v>
      </c>
      <c r="C540" s="12" t="s">
        <v>1268</v>
      </c>
      <c r="D540" s="10" t="s">
        <v>1269</v>
      </c>
      <c r="E540" s="44">
        <v>1</v>
      </c>
      <c r="F540" s="44" t="s">
        <v>44</v>
      </c>
      <c r="G540" s="5">
        <v>365</v>
      </c>
      <c r="H540" s="5"/>
      <c r="I540" s="16">
        <f t="shared" ref="I540:I603" si="17">G540*E540</f>
        <v>365</v>
      </c>
      <c r="J540" s="5" t="s">
        <v>99</v>
      </c>
      <c r="K540" s="74"/>
      <c r="L540" s="49"/>
      <c r="M540" s="26"/>
    </row>
    <row r="541" s="24" customFormat="1" customHeight="1" spans="1:13">
      <c r="A541" s="5">
        <v>538</v>
      </c>
      <c r="B541" s="5" t="s">
        <v>1193</v>
      </c>
      <c r="C541" s="12" t="s">
        <v>1270</v>
      </c>
      <c r="D541" s="223" t="s">
        <v>1271</v>
      </c>
      <c r="E541" s="44">
        <v>1</v>
      </c>
      <c r="F541" s="44" t="s">
        <v>44</v>
      </c>
      <c r="G541" s="5">
        <v>365</v>
      </c>
      <c r="H541" s="5"/>
      <c r="I541" s="16">
        <f t="shared" si="17"/>
        <v>365</v>
      </c>
      <c r="J541" s="5" t="s">
        <v>1272</v>
      </c>
      <c r="K541" s="74" t="s">
        <v>1273</v>
      </c>
      <c r="L541" s="49"/>
      <c r="M541" s="26"/>
    </row>
    <row r="542" s="24" customFormat="1" customHeight="1" spans="1:13">
      <c r="A542" s="5">
        <v>539</v>
      </c>
      <c r="B542" s="49" t="s">
        <v>1274</v>
      </c>
      <c r="C542" s="49" t="s">
        <v>1275</v>
      </c>
      <c r="D542" s="224" t="s">
        <v>1276</v>
      </c>
      <c r="E542" s="49">
        <v>1</v>
      </c>
      <c r="F542" s="49" t="s">
        <v>39</v>
      </c>
      <c r="G542" s="5">
        <v>375</v>
      </c>
      <c r="H542" s="5"/>
      <c r="I542" s="16">
        <f t="shared" si="17"/>
        <v>375</v>
      </c>
      <c r="J542" s="5" t="s">
        <v>866</v>
      </c>
      <c r="K542" s="74"/>
      <c r="L542" s="49"/>
      <c r="M542" s="26"/>
    </row>
    <row r="543" s="24" customFormat="1" customHeight="1" spans="1:13">
      <c r="A543" s="5">
        <v>540</v>
      </c>
      <c r="B543" s="5" t="s">
        <v>1277</v>
      </c>
      <c r="C543" s="38" t="s">
        <v>1278</v>
      </c>
      <c r="D543" s="105" t="s">
        <v>1279</v>
      </c>
      <c r="E543" s="8">
        <v>3</v>
      </c>
      <c r="F543" s="38" t="s">
        <v>44</v>
      </c>
      <c r="G543" s="5">
        <v>365</v>
      </c>
      <c r="H543" s="5"/>
      <c r="I543" s="16">
        <f t="shared" si="17"/>
        <v>1095</v>
      </c>
      <c r="J543" s="38" t="s">
        <v>75</v>
      </c>
      <c r="K543" s="5" t="s">
        <v>1280</v>
      </c>
      <c r="L543" s="49"/>
      <c r="M543" s="26"/>
    </row>
    <row r="544" s="24" customFormat="1" customHeight="1" spans="1:13">
      <c r="A544" s="5">
        <v>541</v>
      </c>
      <c r="B544" s="5" t="s">
        <v>1277</v>
      </c>
      <c r="C544" s="5" t="s">
        <v>1281</v>
      </c>
      <c r="D544" s="9" t="s">
        <v>1282</v>
      </c>
      <c r="E544" s="8">
        <v>1</v>
      </c>
      <c r="F544" s="5" t="s">
        <v>39</v>
      </c>
      <c r="G544" s="5">
        <v>375</v>
      </c>
      <c r="H544" s="5"/>
      <c r="I544" s="16">
        <f t="shared" si="17"/>
        <v>375</v>
      </c>
      <c r="J544" s="5" t="s">
        <v>1283</v>
      </c>
      <c r="K544" s="38" t="s">
        <v>1284</v>
      </c>
      <c r="L544" s="49"/>
      <c r="M544" s="26"/>
    </row>
    <row r="545" s="24" customFormat="1" customHeight="1" spans="1:13">
      <c r="A545" s="5">
        <v>542</v>
      </c>
      <c r="B545" s="5" t="s">
        <v>1277</v>
      </c>
      <c r="C545" s="10" t="s">
        <v>1285</v>
      </c>
      <c r="D545" s="13" t="s">
        <v>1286</v>
      </c>
      <c r="E545" s="8">
        <v>1</v>
      </c>
      <c r="F545" s="5" t="s">
        <v>44</v>
      </c>
      <c r="G545" s="5">
        <v>365</v>
      </c>
      <c r="H545" s="5"/>
      <c r="I545" s="16">
        <f t="shared" si="17"/>
        <v>365</v>
      </c>
      <c r="J545" s="5" t="s">
        <v>1283</v>
      </c>
      <c r="K545" s="5" t="s">
        <v>1287</v>
      </c>
      <c r="L545" s="49"/>
      <c r="M545" s="26"/>
    </row>
    <row r="546" s="24" customFormat="1" customHeight="1" spans="1:13">
      <c r="A546" s="5">
        <v>543</v>
      </c>
      <c r="B546" s="5" t="s">
        <v>1277</v>
      </c>
      <c r="C546" s="38" t="s">
        <v>1288</v>
      </c>
      <c r="D546" s="9" t="s">
        <v>1289</v>
      </c>
      <c r="E546" s="8">
        <v>4</v>
      </c>
      <c r="F546" s="5" t="s">
        <v>44</v>
      </c>
      <c r="G546" s="5">
        <v>365</v>
      </c>
      <c r="H546" s="5"/>
      <c r="I546" s="16">
        <f t="shared" si="17"/>
        <v>1460</v>
      </c>
      <c r="J546" s="5" t="s">
        <v>220</v>
      </c>
      <c r="K546" s="5"/>
      <c r="L546" s="49"/>
      <c r="M546" s="26"/>
    </row>
    <row r="547" s="24" customFormat="1" customHeight="1" spans="1:13">
      <c r="A547" s="5">
        <v>544</v>
      </c>
      <c r="B547" s="5" t="s">
        <v>1277</v>
      </c>
      <c r="C547" s="5" t="s">
        <v>1290</v>
      </c>
      <c r="D547" s="9" t="s">
        <v>1291</v>
      </c>
      <c r="E547" s="8">
        <v>2</v>
      </c>
      <c r="F547" s="5" t="s">
        <v>44</v>
      </c>
      <c r="G547" s="5">
        <v>365</v>
      </c>
      <c r="H547" s="5"/>
      <c r="I547" s="16">
        <f t="shared" si="17"/>
        <v>730</v>
      </c>
      <c r="J547" s="5" t="s">
        <v>60</v>
      </c>
      <c r="K547" s="5"/>
      <c r="L547" s="49"/>
      <c r="M547" s="26"/>
    </row>
    <row r="548" s="24" customFormat="1" customHeight="1" spans="1:13">
      <c r="A548" s="5">
        <v>545</v>
      </c>
      <c r="B548" s="5" t="s">
        <v>1277</v>
      </c>
      <c r="C548" s="5" t="s">
        <v>1292</v>
      </c>
      <c r="D548" s="9" t="s">
        <v>1293</v>
      </c>
      <c r="E548" s="8">
        <v>1</v>
      </c>
      <c r="F548" s="5" t="s">
        <v>44</v>
      </c>
      <c r="G548" s="5">
        <v>365</v>
      </c>
      <c r="H548" s="5"/>
      <c r="I548" s="16">
        <f t="shared" si="17"/>
        <v>365</v>
      </c>
      <c r="J548" s="5" t="s">
        <v>60</v>
      </c>
      <c r="K548" s="5" t="s">
        <v>1294</v>
      </c>
      <c r="L548" s="49"/>
      <c r="M548" s="26"/>
    </row>
    <row r="549" s="24" customFormat="1" customHeight="1" spans="1:13">
      <c r="A549" s="5">
        <v>546</v>
      </c>
      <c r="B549" s="5" t="s">
        <v>1277</v>
      </c>
      <c r="C549" s="75" t="s">
        <v>1295</v>
      </c>
      <c r="D549" s="75" t="s">
        <v>1296</v>
      </c>
      <c r="E549" s="8">
        <v>1</v>
      </c>
      <c r="F549" s="5" t="s">
        <v>44</v>
      </c>
      <c r="G549" s="5">
        <v>365</v>
      </c>
      <c r="H549" s="5"/>
      <c r="I549" s="16">
        <f t="shared" si="17"/>
        <v>365</v>
      </c>
      <c r="J549" s="5" t="s">
        <v>60</v>
      </c>
      <c r="K549" s="5" t="s">
        <v>1297</v>
      </c>
      <c r="L549" s="49"/>
      <c r="M549" s="26"/>
    </row>
    <row r="550" s="24" customFormat="1" customHeight="1" spans="1:13">
      <c r="A550" s="5">
        <v>547</v>
      </c>
      <c r="B550" s="5" t="s">
        <v>1277</v>
      </c>
      <c r="C550" s="5" t="s">
        <v>1298</v>
      </c>
      <c r="D550" s="9" t="s">
        <v>1299</v>
      </c>
      <c r="E550" s="8">
        <v>2</v>
      </c>
      <c r="F550" s="5" t="s">
        <v>44</v>
      </c>
      <c r="G550" s="5">
        <v>365</v>
      </c>
      <c r="H550" s="5"/>
      <c r="I550" s="16">
        <f t="shared" si="17"/>
        <v>730</v>
      </c>
      <c r="J550" s="5" t="s">
        <v>60</v>
      </c>
      <c r="K550" s="5" t="s">
        <v>1300</v>
      </c>
      <c r="L550" s="49"/>
      <c r="M550" s="26"/>
    </row>
    <row r="551" s="24" customFormat="1" customHeight="1" spans="1:13">
      <c r="A551" s="5">
        <v>548</v>
      </c>
      <c r="B551" s="5" t="s">
        <v>1277</v>
      </c>
      <c r="C551" s="5" t="s">
        <v>1301</v>
      </c>
      <c r="D551" s="9" t="s">
        <v>1302</v>
      </c>
      <c r="E551" s="8">
        <v>1</v>
      </c>
      <c r="F551" s="5" t="s">
        <v>44</v>
      </c>
      <c r="G551" s="5">
        <v>365</v>
      </c>
      <c r="H551" s="5"/>
      <c r="I551" s="16">
        <f t="shared" si="17"/>
        <v>365</v>
      </c>
      <c r="J551" s="5" t="s">
        <v>60</v>
      </c>
      <c r="K551" s="5"/>
      <c r="L551" s="49"/>
      <c r="M551" s="26"/>
    </row>
    <row r="552" s="24" customFormat="1" customHeight="1" spans="1:13">
      <c r="A552" s="5">
        <v>549</v>
      </c>
      <c r="B552" s="5" t="s">
        <v>1277</v>
      </c>
      <c r="C552" s="5" t="s">
        <v>1303</v>
      </c>
      <c r="D552" s="9" t="s">
        <v>1304</v>
      </c>
      <c r="E552" s="8">
        <v>2</v>
      </c>
      <c r="F552" s="5" t="s">
        <v>44</v>
      </c>
      <c r="G552" s="5">
        <v>365</v>
      </c>
      <c r="H552" s="5"/>
      <c r="I552" s="16">
        <f t="shared" si="17"/>
        <v>730</v>
      </c>
      <c r="J552" s="5" t="s">
        <v>60</v>
      </c>
      <c r="K552" s="5"/>
      <c r="L552" s="49"/>
      <c r="M552" s="26"/>
    </row>
    <row r="553" s="24" customFormat="1" customHeight="1" spans="1:13">
      <c r="A553" s="5">
        <v>550</v>
      </c>
      <c r="B553" s="5" t="s">
        <v>1277</v>
      </c>
      <c r="C553" s="5" t="s">
        <v>1305</v>
      </c>
      <c r="D553" s="9" t="s">
        <v>1306</v>
      </c>
      <c r="E553" s="8">
        <v>2</v>
      </c>
      <c r="F553" s="5" t="s">
        <v>44</v>
      </c>
      <c r="G553" s="5">
        <v>365</v>
      </c>
      <c r="H553" s="5"/>
      <c r="I553" s="16">
        <f t="shared" si="17"/>
        <v>730</v>
      </c>
      <c r="J553" s="5" t="s">
        <v>60</v>
      </c>
      <c r="K553" s="5"/>
      <c r="L553" s="49"/>
      <c r="M553" s="26"/>
    </row>
    <row r="554" s="24" customFormat="1" customHeight="1" spans="1:13">
      <c r="A554" s="5">
        <v>551</v>
      </c>
      <c r="B554" s="5" t="s">
        <v>1277</v>
      </c>
      <c r="C554" s="5" t="s">
        <v>1307</v>
      </c>
      <c r="D554" s="9" t="s">
        <v>1308</v>
      </c>
      <c r="E554" s="8">
        <v>2</v>
      </c>
      <c r="F554" s="5" t="s">
        <v>44</v>
      </c>
      <c r="G554" s="5">
        <v>365</v>
      </c>
      <c r="H554" s="5"/>
      <c r="I554" s="16">
        <f t="shared" si="17"/>
        <v>730</v>
      </c>
      <c r="J554" s="5" t="s">
        <v>60</v>
      </c>
      <c r="K554" s="5" t="s">
        <v>1309</v>
      </c>
      <c r="L554" s="49"/>
      <c r="M554" s="26"/>
    </row>
    <row r="555" s="24" customFormat="1" customHeight="1" spans="1:13">
      <c r="A555" s="5">
        <v>552</v>
      </c>
      <c r="B555" s="5" t="s">
        <v>1277</v>
      </c>
      <c r="C555" s="5" t="s">
        <v>1310</v>
      </c>
      <c r="D555" s="9" t="s">
        <v>1311</v>
      </c>
      <c r="E555" s="8">
        <v>2</v>
      </c>
      <c r="F555" s="5" t="s">
        <v>44</v>
      </c>
      <c r="G555" s="5">
        <v>365</v>
      </c>
      <c r="H555" s="5"/>
      <c r="I555" s="16">
        <f t="shared" si="17"/>
        <v>730</v>
      </c>
      <c r="J555" s="5" t="s">
        <v>60</v>
      </c>
      <c r="K555" s="5"/>
      <c r="L555" s="49"/>
      <c r="M555" s="26"/>
    </row>
    <row r="556" s="24" customFormat="1" customHeight="1" spans="1:13">
      <c r="A556" s="5">
        <v>553</v>
      </c>
      <c r="B556" s="5" t="s">
        <v>1277</v>
      </c>
      <c r="C556" s="5" t="s">
        <v>1312</v>
      </c>
      <c r="D556" s="9" t="s">
        <v>1313</v>
      </c>
      <c r="E556" s="8">
        <v>1</v>
      </c>
      <c r="F556" s="5" t="s">
        <v>44</v>
      </c>
      <c r="G556" s="5">
        <v>365</v>
      </c>
      <c r="H556" s="5"/>
      <c r="I556" s="16">
        <f t="shared" si="17"/>
        <v>365</v>
      </c>
      <c r="J556" s="5" t="s">
        <v>60</v>
      </c>
      <c r="K556" s="5"/>
      <c r="L556" s="49"/>
      <c r="M556" s="26"/>
    </row>
    <row r="557" s="24" customFormat="1" customHeight="1" spans="1:13">
      <c r="A557" s="5">
        <v>554</v>
      </c>
      <c r="B557" s="5" t="s">
        <v>1277</v>
      </c>
      <c r="C557" s="5" t="s">
        <v>1314</v>
      </c>
      <c r="D557" s="9" t="s">
        <v>1315</v>
      </c>
      <c r="E557" s="8">
        <v>1</v>
      </c>
      <c r="F557" s="5" t="s">
        <v>44</v>
      </c>
      <c r="G557" s="5">
        <v>365</v>
      </c>
      <c r="H557" s="5"/>
      <c r="I557" s="16">
        <f t="shared" si="17"/>
        <v>365</v>
      </c>
      <c r="J557" s="5" t="s">
        <v>60</v>
      </c>
      <c r="K557" s="5" t="s">
        <v>1316</v>
      </c>
      <c r="L557" s="49"/>
      <c r="M557" s="26"/>
    </row>
    <row r="558" s="24" customFormat="1" customHeight="1" spans="1:13">
      <c r="A558" s="5">
        <v>555</v>
      </c>
      <c r="B558" s="5" t="s">
        <v>1277</v>
      </c>
      <c r="C558" s="5" t="s">
        <v>1317</v>
      </c>
      <c r="D558" s="9" t="s">
        <v>1318</v>
      </c>
      <c r="E558" s="8">
        <v>2</v>
      </c>
      <c r="F558" s="5" t="s">
        <v>44</v>
      </c>
      <c r="G558" s="5">
        <v>365</v>
      </c>
      <c r="H558" s="5"/>
      <c r="I558" s="16">
        <f t="shared" si="17"/>
        <v>730</v>
      </c>
      <c r="J558" s="5" t="s">
        <v>60</v>
      </c>
      <c r="K558" s="5"/>
      <c r="L558" s="49"/>
      <c r="M558" s="26"/>
    </row>
    <row r="559" s="24" customFormat="1" customHeight="1" spans="1:13">
      <c r="A559" s="5">
        <v>556</v>
      </c>
      <c r="B559" s="5" t="s">
        <v>1277</v>
      </c>
      <c r="C559" s="5" t="s">
        <v>1319</v>
      </c>
      <c r="D559" s="9" t="s">
        <v>1320</v>
      </c>
      <c r="E559" s="8">
        <v>2</v>
      </c>
      <c r="F559" s="5" t="s">
        <v>44</v>
      </c>
      <c r="G559" s="5">
        <v>365</v>
      </c>
      <c r="H559" s="5"/>
      <c r="I559" s="16">
        <f t="shared" si="17"/>
        <v>730</v>
      </c>
      <c r="J559" s="5" t="s">
        <v>60</v>
      </c>
      <c r="K559" s="5"/>
      <c r="L559" s="49"/>
      <c r="M559" s="26"/>
    </row>
    <row r="560" s="24" customFormat="1" customHeight="1" spans="1:13">
      <c r="A560" s="5">
        <v>557</v>
      </c>
      <c r="B560" s="5" t="s">
        <v>1277</v>
      </c>
      <c r="C560" s="5" t="s">
        <v>1321</v>
      </c>
      <c r="D560" s="9" t="s">
        <v>1322</v>
      </c>
      <c r="E560" s="8">
        <v>1</v>
      </c>
      <c r="F560" s="5" t="s">
        <v>39</v>
      </c>
      <c r="G560" s="5">
        <v>375</v>
      </c>
      <c r="H560" s="5"/>
      <c r="I560" s="16">
        <f t="shared" si="17"/>
        <v>375</v>
      </c>
      <c r="J560" s="5" t="s">
        <v>60</v>
      </c>
      <c r="K560" s="5" t="s">
        <v>1323</v>
      </c>
      <c r="L560" s="49"/>
      <c r="M560" s="26"/>
    </row>
    <row r="561" s="24" customFormat="1" customHeight="1" spans="1:13">
      <c r="A561" s="5">
        <v>558</v>
      </c>
      <c r="B561" s="5" t="s">
        <v>1277</v>
      </c>
      <c r="C561" s="5" t="s">
        <v>1324</v>
      </c>
      <c r="D561" s="9" t="s">
        <v>1325</v>
      </c>
      <c r="E561" s="8">
        <v>1</v>
      </c>
      <c r="F561" s="5" t="s">
        <v>44</v>
      </c>
      <c r="G561" s="5">
        <v>365</v>
      </c>
      <c r="H561" s="5"/>
      <c r="I561" s="16">
        <f t="shared" si="17"/>
        <v>365</v>
      </c>
      <c r="J561" s="5" t="s">
        <v>60</v>
      </c>
      <c r="K561" s="5"/>
      <c r="L561" s="49"/>
      <c r="M561" s="26"/>
    </row>
    <row r="562" s="24" customFormat="1" customHeight="1" spans="1:13">
      <c r="A562" s="5">
        <v>559</v>
      </c>
      <c r="B562" s="5" t="s">
        <v>1277</v>
      </c>
      <c r="C562" s="5" t="s">
        <v>1100</v>
      </c>
      <c r="D562" s="9" t="s">
        <v>1326</v>
      </c>
      <c r="E562" s="8">
        <v>1</v>
      </c>
      <c r="F562" s="5" t="s">
        <v>44</v>
      </c>
      <c r="G562" s="5">
        <v>365</v>
      </c>
      <c r="H562" s="5"/>
      <c r="I562" s="16">
        <f t="shared" si="17"/>
        <v>365</v>
      </c>
      <c r="J562" s="5" t="s">
        <v>60</v>
      </c>
      <c r="K562" s="5"/>
      <c r="L562" s="49"/>
      <c r="M562" s="26"/>
    </row>
    <row r="563" s="24" customFormat="1" customHeight="1" spans="1:13">
      <c r="A563" s="5">
        <v>560</v>
      </c>
      <c r="B563" s="5" t="s">
        <v>1277</v>
      </c>
      <c r="C563" s="5" t="s">
        <v>1327</v>
      </c>
      <c r="D563" s="9" t="s">
        <v>1328</v>
      </c>
      <c r="E563" s="8">
        <v>2</v>
      </c>
      <c r="F563" s="5" t="s">
        <v>44</v>
      </c>
      <c r="G563" s="5">
        <v>365</v>
      </c>
      <c r="H563" s="5"/>
      <c r="I563" s="16">
        <f t="shared" si="17"/>
        <v>730</v>
      </c>
      <c r="J563" s="5" t="s">
        <v>60</v>
      </c>
      <c r="K563" s="5"/>
      <c r="L563" s="49"/>
      <c r="M563" s="26"/>
    </row>
    <row r="564" s="24" customFormat="1" customHeight="1" spans="1:13">
      <c r="A564" s="5">
        <v>561</v>
      </c>
      <c r="B564" s="5" t="s">
        <v>1277</v>
      </c>
      <c r="C564" s="5" t="s">
        <v>1329</v>
      </c>
      <c r="D564" s="9" t="s">
        <v>1330</v>
      </c>
      <c r="E564" s="8">
        <v>1</v>
      </c>
      <c r="F564" s="5" t="s">
        <v>44</v>
      </c>
      <c r="G564" s="5">
        <v>365</v>
      </c>
      <c r="H564" s="5"/>
      <c r="I564" s="16">
        <f t="shared" si="17"/>
        <v>365</v>
      </c>
      <c r="J564" s="5" t="s">
        <v>60</v>
      </c>
      <c r="K564" s="5"/>
      <c r="L564" s="49"/>
      <c r="M564" s="26"/>
    </row>
    <row r="565" s="24" customFormat="1" customHeight="1" spans="1:13">
      <c r="A565" s="5">
        <v>562</v>
      </c>
      <c r="B565" s="5" t="s">
        <v>1277</v>
      </c>
      <c r="C565" s="5" t="s">
        <v>1331</v>
      </c>
      <c r="D565" s="9" t="s">
        <v>1332</v>
      </c>
      <c r="E565" s="8">
        <v>2</v>
      </c>
      <c r="F565" s="5" t="s">
        <v>44</v>
      </c>
      <c r="G565" s="5">
        <v>365</v>
      </c>
      <c r="H565" s="5"/>
      <c r="I565" s="16">
        <f t="shared" si="17"/>
        <v>730</v>
      </c>
      <c r="J565" s="5" t="s">
        <v>60</v>
      </c>
      <c r="K565" s="5"/>
      <c r="L565" s="49"/>
      <c r="M565" s="26"/>
    </row>
    <row r="566" s="24" customFormat="1" customHeight="1" spans="1:13">
      <c r="A566" s="5">
        <v>563</v>
      </c>
      <c r="B566" s="5" t="s">
        <v>1277</v>
      </c>
      <c r="C566" s="5" t="s">
        <v>1333</v>
      </c>
      <c r="D566" s="9" t="s">
        <v>1334</v>
      </c>
      <c r="E566" s="8">
        <v>1</v>
      </c>
      <c r="F566" s="5" t="s">
        <v>39</v>
      </c>
      <c r="G566" s="5">
        <v>375</v>
      </c>
      <c r="H566" s="5"/>
      <c r="I566" s="16">
        <f t="shared" si="17"/>
        <v>375</v>
      </c>
      <c r="J566" s="5" t="s">
        <v>60</v>
      </c>
      <c r="K566" s="5"/>
      <c r="L566" s="49"/>
      <c r="M566" s="26"/>
    </row>
    <row r="567" s="24" customFormat="1" customHeight="1" spans="1:13">
      <c r="A567" s="5">
        <v>564</v>
      </c>
      <c r="B567" s="5" t="s">
        <v>1277</v>
      </c>
      <c r="C567" s="5" t="s">
        <v>1335</v>
      </c>
      <c r="D567" s="9" t="s">
        <v>1336</v>
      </c>
      <c r="E567" s="8">
        <v>2</v>
      </c>
      <c r="F567" s="5" t="s">
        <v>44</v>
      </c>
      <c r="G567" s="5">
        <v>365</v>
      </c>
      <c r="H567" s="5"/>
      <c r="I567" s="16">
        <f t="shared" si="17"/>
        <v>730</v>
      </c>
      <c r="J567" s="5" t="s">
        <v>60</v>
      </c>
      <c r="K567" s="5"/>
      <c r="L567" s="49"/>
      <c r="M567" s="26"/>
    </row>
    <row r="568" s="24" customFormat="1" customHeight="1" spans="1:13">
      <c r="A568" s="5">
        <v>565</v>
      </c>
      <c r="B568" s="5" t="s">
        <v>1277</v>
      </c>
      <c r="C568" s="5" t="s">
        <v>1337</v>
      </c>
      <c r="D568" s="9" t="s">
        <v>1338</v>
      </c>
      <c r="E568" s="8">
        <v>2</v>
      </c>
      <c r="F568" s="5" t="s">
        <v>44</v>
      </c>
      <c r="G568" s="5">
        <v>365</v>
      </c>
      <c r="H568" s="5"/>
      <c r="I568" s="16">
        <f t="shared" si="17"/>
        <v>730</v>
      </c>
      <c r="J568" s="5" t="s">
        <v>60</v>
      </c>
      <c r="K568" s="5"/>
      <c r="L568" s="49"/>
      <c r="M568" s="26"/>
    </row>
    <row r="569" s="24" customFormat="1" customHeight="1" spans="1:13">
      <c r="A569" s="5">
        <v>566</v>
      </c>
      <c r="B569" s="5" t="s">
        <v>1277</v>
      </c>
      <c r="C569" s="5" t="s">
        <v>1339</v>
      </c>
      <c r="D569" s="9" t="s">
        <v>1340</v>
      </c>
      <c r="E569" s="8">
        <v>1</v>
      </c>
      <c r="F569" s="5" t="s">
        <v>44</v>
      </c>
      <c r="G569" s="5">
        <v>365</v>
      </c>
      <c r="H569" s="5"/>
      <c r="I569" s="16">
        <f t="shared" si="17"/>
        <v>365</v>
      </c>
      <c r="J569" s="5" t="s">
        <v>60</v>
      </c>
      <c r="K569" s="5"/>
      <c r="L569" s="49"/>
      <c r="M569" s="26"/>
    </row>
    <row r="570" s="24" customFormat="1" customHeight="1" spans="1:13">
      <c r="A570" s="5">
        <v>567</v>
      </c>
      <c r="B570" s="5" t="s">
        <v>1277</v>
      </c>
      <c r="C570" s="5" t="s">
        <v>1341</v>
      </c>
      <c r="D570" s="9" t="s">
        <v>1342</v>
      </c>
      <c r="E570" s="8">
        <v>1</v>
      </c>
      <c r="F570" s="5" t="s">
        <v>44</v>
      </c>
      <c r="G570" s="5">
        <v>365</v>
      </c>
      <c r="H570" s="5"/>
      <c r="I570" s="16">
        <f t="shared" si="17"/>
        <v>365</v>
      </c>
      <c r="J570" s="5" t="s">
        <v>60</v>
      </c>
      <c r="K570" s="5"/>
      <c r="L570" s="49"/>
      <c r="M570" s="26"/>
    </row>
    <row r="571" s="24" customFormat="1" customHeight="1" spans="1:13">
      <c r="A571" s="5">
        <v>568</v>
      </c>
      <c r="B571" s="5" t="s">
        <v>1277</v>
      </c>
      <c r="C571" s="5" t="s">
        <v>1343</v>
      </c>
      <c r="D571" s="9" t="s">
        <v>1344</v>
      </c>
      <c r="E571" s="8">
        <v>2</v>
      </c>
      <c r="F571" s="5" t="s">
        <v>173</v>
      </c>
      <c r="G571" s="5">
        <v>385</v>
      </c>
      <c r="H571" s="5"/>
      <c r="I571" s="16">
        <f t="shared" si="17"/>
        <v>770</v>
      </c>
      <c r="J571" s="5" t="s">
        <v>60</v>
      </c>
      <c r="K571" s="5"/>
      <c r="L571" s="49"/>
      <c r="M571" s="26"/>
    </row>
    <row r="572" s="24" customFormat="1" customHeight="1" spans="1:13">
      <c r="A572" s="5">
        <v>569</v>
      </c>
      <c r="B572" s="5" t="s">
        <v>1277</v>
      </c>
      <c r="C572" s="9" t="s">
        <v>1345</v>
      </c>
      <c r="D572" s="9" t="s">
        <v>1346</v>
      </c>
      <c r="E572" s="8">
        <v>1</v>
      </c>
      <c r="F572" s="5" t="s">
        <v>39</v>
      </c>
      <c r="G572" s="5">
        <v>375</v>
      </c>
      <c r="H572" s="5"/>
      <c r="I572" s="16">
        <f t="shared" si="17"/>
        <v>375</v>
      </c>
      <c r="J572" s="5" t="s">
        <v>60</v>
      </c>
      <c r="K572" s="5"/>
      <c r="L572" s="49"/>
      <c r="M572" s="26"/>
    </row>
    <row r="573" s="24" customFormat="1" customHeight="1" spans="1:13">
      <c r="A573" s="5">
        <v>570</v>
      </c>
      <c r="B573" s="5" t="s">
        <v>1277</v>
      </c>
      <c r="C573" s="10" t="s">
        <v>1347</v>
      </c>
      <c r="D573" s="9" t="s">
        <v>1348</v>
      </c>
      <c r="E573" s="8">
        <v>1</v>
      </c>
      <c r="F573" s="5" t="s">
        <v>173</v>
      </c>
      <c r="G573" s="5">
        <v>385</v>
      </c>
      <c r="H573" s="5"/>
      <c r="I573" s="16">
        <f t="shared" si="17"/>
        <v>385</v>
      </c>
      <c r="J573" s="5" t="s">
        <v>60</v>
      </c>
      <c r="K573" s="5" t="s">
        <v>1349</v>
      </c>
      <c r="L573" s="49"/>
      <c r="M573" s="26"/>
    </row>
    <row r="574" s="24" customFormat="1" customHeight="1" spans="1:13">
      <c r="A574" s="5">
        <v>571</v>
      </c>
      <c r="B574" s="5" t="s">
        <v>1277</v>
      </c>
      <c r="C574" s="5" t="s">
        <v>1350</v>
      </c>
      <c r="D574" s="9" t="s">
        <v>1351</v>
      </c>
      <c r="E574" s="8">
        <v>1</v>
      </c>
      <c r="F574" s="5" t="s">
        <v>44</v>
      </c>
      <c r="G574" s="5">
        <v>365</v>
      </c>
      <c r="H574" s="5"/>
      <c r="I574" s="16">
        <f t="shared" si="17"/>
        <v>365</v>
      </c>
      <c r="J574" s="5" t="s">
        <v>60</v>
      </c>
      <c r="K574" s="5" t="s">
        <v>1352</v>
      </c>
      <c r="L574" s="49"/>
      <c r="M574" s="26"/>
    </row>
    <row r="575" s="24" customFormat="1" customHeight="1" spans="1:13">
      <c r="A575" s="5">
        <v>572</v>
      </c>
      <c r="B575" s="5" t="s">
        <v>1277</v>
      </c>
      <c r="C575" s="5" t="s">
        <v>1353</v>
      </c>
      <c r="D575" s="9" t="s">
        <v>1354</v>
      </c>
      <c r="E575" s="8">
        <v>1</v>
      </c>
      <c r="F575" s="5" t="s">
        <v>44</v>
      </c>
      <c r="G575" s="5">
        <v>365</v>
      </c>
      <c r="H575" s="5"/>
      <c r="I575" s="16">
        <f t="shared" si="17"/>
        <v>365</v>
      </c>
      <c r="J575" s="5" t="s">
        <v>60</v>
      </c>
      <c r="K575" s="5" t="s">
        <v>1355</v>
      </c>
      <c r="L575" s="49"/>
      <c r="M575" s="26"/>
    </row>
    <row r="576" s="24" customFormat="1" customHeight="1" spans="1:13">
      <c r="A576" s="5">
        <v>573</v>
      </c>
      <c r="B576" s="5" t="s">
        <v>1277</v>
      </c>
      <c r="C576" s="5" t="s">
        <v>1356</v>
      </c>
      <c r="D576" s="9" t="s">
        <v>1357</v>
      </c>
      <c r="E576" s="8">
        <v>2</v>
      </c>
      <c r="F576" s="5" t="s">
        <v>44</v>
      </c>
      <c r="G576" s="5">
        <v>365</v>
      </c>
      <c r="H576" s="5"/>
      <c r="I576" s="16">
        <f t="shared" si="17"/>
        <v>730</v>
      </c>
      <c r="J576" s="5" t="s">
        <v>60</v>
      </c>
      <c r="K576" s="5"/>
      <c r="L576" s="49"/>
      <c r="M576" s="26"/>
    </row>
    <row r="577" s="24" customFormat="1" customHeight="1" spans="1:13">
      <c r="A577" s="5">
        <v>574</v>
      </c>
      <c r="B577" s="5" t="s">
        <v>1277</v>
      </c>
      <c r="C577" s="5" t="s">
        <v>1358</v>
      </c>
      <c r="D577" s="9" t="s">
        <v>1359</v>
      </c>
      <c r="E577" s="8">
        <v>1</v>
      </c>
      <c r="F577" s="5" t="s">
        <v>44</v>
      </c>
      <c r="G577" s="5">
        <v>365</v>
      </c>
      <c r="H577" s="5"/>
      <c r="I577" s="16">
        <f t="shared" si="17"/>
        <v>365</v>
      </c>
      <c r="J577" s="5" t="s">
        <v>60</v>
      </c>
      <c r="K577" s="5"/>
      <c r="L577" s="49"/>
      <c r="M577" s="26"/>
    </row>
    <row r="578" s="24" customFormat="1" customHeight="1" spans="1:13">
      <c r="A578" s="5">
        <v>575</v>
      </c>
      <c r="B578" s="5" t="s">
        <v>1277</v>
      </c>
      <c r="C578" s="5" t="s">
        <v>1360</v>
      </c>
      <c r="D578" s="9" t="s">
        <v>1361</v>
      </c>
      <c r="E578" s="8">
        <v>3</v>
      </c>
      <c r="F578" s="5" t="s">
        <v>173</v>
      </c>
      <c r="G578" s="5">
        <v>385</v>
      </c>
      <c r="H578" s="5"/>
      <c r="I578" s="16">
        <f t="shared" si="17"/>
        <v>1155</v>
      </c>
      <c r="J578" s="5" t="s">
        <v>60</v>
      </c>
      <c r="K578" s="5"/>
      <c r="L578" s="49"/>
      <c r="M578" s="26"/>
    </row>
    <row r="579" s="24" customFormat="1" customHeight="1" spans="1:13">
      <c r="A579" s="5">
        <v>576</v>
      </c>
      <c r="B579" s="5" t="s">
        <v>1277</v>
      </c>
      <c r="C579" s="5" t="s">
        <v>1362</v>
      </c>
      <c r="D579" s="9" t="s">
        <v>1363</v>
      </c>
      <c r="E579" s="8">
        <v>2</v>
      </c>
      <c r="F579" s="5" t="s">
        <v>59</v>
      </c>
      <c r="G579" s="5">
        <v>355</v>
      </c>
      <c r="H579" s="5"/>
      <c r="I579" s="16">
        <f t="shared" si="17"/>
        <v>710</v>
      </c>
      <c r="J579" s="5" t="s">
        <v>60</v>
      </c>
      <c r="K579" s="5"/>
      <c r="L579" s="49"/>
      <c r="M579" s="26"/>
    </row>
    <row r="580" s="24" customFormat="1" customHeight="1" spans="1:13">
      <c r="A580" s="5">
        <v>577</v>
      </c>
      <c r="B580" s="5" t="s">
        <v>1277</v>
      </c>
      <c r="C580" s="5" t="s">
        <v>1364</v>
      </c>
      <c r="D580" s="9" t="s">
        <v>1365</v>
      </c>
      <c r="E580" s="8">
        <v>1</v>
      </c>
      <c r="F580" s="5" t="s">
        <v>44</v>
      </c>
      <c r="G580" s="5">
        <v>365</v>
      </c>
      <c r="H580" s="5"/>
      <c r="I580" s="16">
        <f t="shared" si="17"/>
        <v>365</v>
      </c>
      <c r="J580" s="5" t="s">
        <v>60</v>
      </c>
      <c r="K580" s="5"/>
      <c r="L580" s="49"/>
      <c r="M580" s="26"/>
    </row>
    <row r="581" s="24" customFormat="1" customHeight="1" spans="1:13">
      <c r="A581" s="5">
        <v>578</v>
      </c>
      <c r="B581" s="5" t="s">
        <v>1277</v>
      </c>
      <c r="C581" s="5" t="s">
        <v>1366</v>
      </c>
      <c r="D581" s="9" t="s">
        <v>1367</v>
      </c>
      <c r="E581" s="8">
        <v>1</v>
      </c>
      <c r="F581" s="5" t="s">
        <v>44</v>
      </c>
      <c r="G581" s="5">
        <v>365</v>
      </c>
      <c r="H581" s="5"/>
      <c r="I581" s="16">
        <f t="shared" si="17"/>
        <v>365</v>
      </c>
      <c r="J581" s="5" t="s">
        <v>60</v>
      </c>
      <c r="K581" s="5"/>
      <c r="L581" s="49"/>
      <c r="M581" s="26"/>
    </row>
    <row r="582" s="24" customFormat="1" customHeight="1" spans="1:13">
      <c r="A582" s="5">
        <v>579</v>
      </c>
      <c r="B582" s="5" t="s">
        <v>1277</v>
      </c>
      <c r="C582" s="12" t="s">
        <v>1368</v>
      </c>
      <c r="D582" s="12" t="s">
        <v>1369</v>
      </c>
      <c r="E582" s="8">
        <v>1</v>
      </c>
      <c r="F582" s="5" t="s">
        <v>39</v>
      </c>
      <c r="G582" s="5">
        <v>375</v>
      </c>
      <c r="H582" s="5"/>
      <c r="I582" s="16">
        <f t="shared" si="17"/>
        <v>375</v>
      </c>
      <c r="J582" s="5" t="s">
        <v>60</v>
      </c>
      <c r="K582" s="5" t="s">
        <v>1370</v>
      </c>
      <c r="L582" s="49"/>
      <c r="M582" s="26"/>
    </row>
    <row r="583" s="24" customFormat="1" customHeight="1" spans="1:13">
      <c r="A583" s="5">
        <v>580</v>
      </c>
      <c r="B583" s="5" t="s">
        <v>1277</v>
      </c>
      <c r="C583" s="5" t="s">
        <v>1371</v>
      </c>
      <c r="D583" s="9" t="s">
        <v>1372</v>
      </c>
      <c r="E583" s="8">
        <v>2</v>
      </c>
      <c r="F583" s="5" t="s">
        <v>44</v>
      </c>
      <c r="G583" s="5">
        <v>365</v>
      </c>
      <c r="H583" s="5"/>
      <c r="I583" s="16">
        <f t="shared" si="17"/>
        <v>730</v>
      </c>
      <c r="J583" s="5" t="s">
        <v>60</v>
      </c>
      <c r="K583" s="5"/>
      <c r="L583" s="49"/>
      <c r="M583" s="26"/>
    </row>
    <row r="584" s="24" customFormat="1" customHeight="1" spans="1:13">
      <c r="A584" s="5">
        <v>581</v>
      </c>
      <c r="B584" s="5" t="s">
        <v>1277</v>
      </c>
      <c r="C584" s="5" t="s">
        <v>1373</v>
      </c>
      <c r="D584" s="9" t="s">
        <v>1374</v>
      </c>
      <c r="E584" s="8">
        <v>2</v>
      </c>
      <c r="F584" s="5" t="s">
        <v>173</v>
      </c>
      <c r="G584" s="5">
        <v>385</v>
      </c>
      <c r="H584" s="5"/>
      <c r="I584" s="16">
        <f t="shared" si="17"/>
        <v>770</v>
      </c>
      <c r="J584" s="5" t="s">
        <v>60</v>
      </c>
      <c r="K584" s="5"/>
      <c r="L584" s="49"/>
      <c r="M584" s="26"/>
    </row>
    <row r="585" s="24" customFormat="1" customHeight="1" spans="1:13">
      <c r="A585" s="5">
        <v>582</v>
      </c>
      <c r="B585" s="5" t="s">
        <v>1277</v>
      </c>
      <c r="C585" s="66" t="s">
        <v>1375</v>
      </c>
      <c r="D585" s="66" t="s">
        <v>1376</v>
      </c>
      <c r="E585" s="8">
        <v>1</v>
      </c>
      <c r="F585" s="5" t="s">
        <v>44</v>
      </c>
      <c r="G585" s="5">
        <v>365</v>
      </c>
      <c r="H585" s="5"/>
      <c r="I585" s="16">
        <f t="shared" si="17"/>
        <v>365</v>
      </c>
      <c r="J585" s="5" t="s">
        <v>60</v>
      </c>
      <c r="K585" s="5" t="s">
        <v>1377</v>
      </c>
      <c r="L585" s="49"/>
      <c r="M585" s="26"/>
    </row>
    <row r="586" s="24" customFormat="1" customHeight="1" spans="1:13">
      <c r="A586" s="5">
        <v>583</v>
      </c>
      <c r="B586" s="5" t="s">
        <v>1277</v>
      </c>
      <c r="C586" s="5" t="s">
        <v>1378</v>
      </c>
      <c r="D586" s="9" t="s">
        <v>1379</v>
      </c>
      <c r="E586" s="8">
        <v>2</v>
      </c>
      <c r="F586" s="5" t="s">
        <v>44</v>
      </c>
      <c r="G586" s="5">
        <v>365</v>
      </c>
      <c r="H586" s="5"/>
      <c r="I586" s="16">
        <f t="shared" si="17"/>
        <v>730</v>
      </c>
      <c r="J586" s="5" t="s">
        <v>60</v>
      </c>
      <c r="K586" s="5"/>
      <c r="L586" s="49"/>
      <c r="M586" s="26"/>
    </row>
    <row r="587" s="24" customFormat="1" customHeight="1" spans="1:13">
      <c r="A587" s="5">
        <v>584</v>
      </c>
      <c r="B587" s="5" t="s">
        <v>1277</v>
      </c>
      <c r="C587" s="5" t="s">
        <v>1380</v>
      </c>
      <c r="D587" s="9" t="s">
        <v>1381</v>
      </c>
      <c r="E587" s="8">
        <v>2</v>
      </c>
      <c r="F587" s="5" t="s">
        <v>44</v>
      </c>
      <c r="G587" s="5">
        <v>365</v>
      </c>
      <c r="H587" s="5"/>
      <c r="I587" s="16">
        <f t="shared" si="17"/>
        <v>730</v>
      </c>
      <c r="J587" s="5" t="s">
        <v>60</v>
      </c>
      <c r="K587" s="5"/>
      <c r="L587" s="49"/>
      <c r="M587" s="26"/>
    </row>
    <row r="588" s="24" customFormat="1" customHeight="1" spans="1:13">
      <c r="A588" s="5">
        <v>585</v>
      </c>
      <c r="B588" s="5" t="s">
        <v>1277</v>
      </c>
      <c r="C588" s="12" t="s">
        <v>1382</v>
      </c>
      <c r="D588" s="12" t="s">
        <v>1383</v>
      </c>
      <c r="E588" s="8">
        <v>1</v>
      </c>
      <c r="F588" s="5" t="s">
        <v>44</v>
      </c>
      <c r="G588" s="5">
        <v>365</v>
      </c>
      <c r="H588" s="5"/>
      <c r="I588" s="16">
        <f t="shared" si="17"/>
        <v>365</v>
      </c>
      <c r="J588" s="5" t="s">
        <v>60</v>
      </c>
      <c r="K588" s="5" t="s">
        <v>1384</v>
      </c>
      <c r="L588" s="49"/>
      <c r="M588" s="26"/>
    </row>
    <row r="589" s="24" customFormat="1" customHeight="1" spans="1:13">
      <c r="A589" s="5">
        <v>586</v>
      </c>
      <c r="B589" s="5" t="s">
        <v>1277</v>
      </c>
      <c r="C589" s="66" t="s">
        <v>1385</v>
      </c>
      <c r="D589" s="66" t="s">
        <v>1386</v>
      </c>
      <c r="E589" s="8">
        <v>3</v>
      </c>
      <c r="F589" s="5" t="s">
        <v>44</v>
      </c>
      <c r="G589" s="5">
        <v>365</v>
      </c>
      <c r="H589" s="5"/>
      <c r="I589" s="16">
        <f t="shared" si="17"/>
        <v>1095</v>
      </c>
      <c r="J589" s="5" t="s">
        <v>60</v>
      </c>
      <c r="K589" s="5" t="s">
        <v>1387</v>
      </c>
      <c r="L589" s="49"/>
      <c r="M589" s="26"/>
    </row>
    <row r="590" s="24" customFormat="1" customHeight="1" spans="1:13">
      <c r="A590" s="5">
        <v>587</v>
      </c>
      <c r="B590" s="5" t="s">
        <v>1277</v>
      </c>
      <c r="C590" s="5" t="s">
        <v>1388</v>
      </c>
      <c r="D590" s="9" t="s">
        <v>1389</v>
      </c>
      <c r="E590" s="8">
        <v>1</v>
      </c>
      <c r="F590" s="5" t="s">
        <v>44</v>
      </c>
      <c r="G590" s="5">
        <v>365</v>
      </c>
      <c r="H590" s="5"/>
      <c r="I590" s="16">
        <f t="shared" si="17"/>
        <v>365</v>
      </c>
      <c r="J590" s="5" t="s">
        <v>60</v>
      </c>
      <c r="K590" s="5"/>
      <c r="L590" s="49"/>
      <c r="M590" s="26"/>
    </row>
    <row r="591" s="24" customFormat="1" customHeight="1" spans="1:13">
      <c r="A591" s="5">
        <v>588</v>
      </c>
      <c r="B591" s="5" t="s">
        <v>1277</v>
      </c>
      <c r="C591" s="5" t="s">
        <v>1390</v>
      </c>
      <c r="D591" s="9" t="s">
        <v>1391</v>
      </c>
      <c r="E591" s="8">
        <v>2</v>
      </c>
      <c r="F591" s="5" t="s">
        <v>44</v>
      </c>
      <c r="G591" s="5">
        <v>365</v>
      </c>
      <c r="H591" s="5"/>
      <c r="I591" s="16">
        <f t="shared" si="17"/>
        <v>730</v>
      </c>
      <c r="J591" s="5" t="s">
        <v>60</v>
      </c>
      <c r="K591" s="5"/>
      <c r="L591" s="49"/>
      <c r="M591" s="26"/>
    </row>
    <row r="592" s="24" customFormat="1" customHeight="1" spans="1:13">
      <c r="A592" s="5">
        <v>589</v>
      </c>
      <c r="B592" s="5" t="s">
        <v>1277</v>
      </c>
      <c r="C592" s="5" t="s">
        <v>1392</v>
      </c>
      <c r="D592" s="9" t="s">
        <v>1393</v>
      </c>
      <c r="E592" s="8">
        <v>1</v>
      </c>
      <c r="F592" s="5" t="s">
        <v>44</v>
      </c>
      <c r="G592" s="5">
        <v>365</v>
      </c>
      <c r="H592" s="5"/>
      <c r="I592" s="16">
        <f t="shared" si="17"/>
        <v>365</v>
      </c>
      <c r="J592" s="5" t="s">
        <v>60</v>
      </c>
      <c r="K592" s="5"/>
      <c r="L592" s="49"/>
      <c r="M592" s="26"/>
    </row>
    <row r="593" s="24" customFormat="1" customHeight="1" spans="1:13">
      <c r="A593" s="5">
        <v>590</v>
      </c>
      <c r="B593" s="5" t="s">
        <v>1277</v>
      </c>
      <c r="C593" s="5" t="s">
        <v>1394</v>
      </c>
      <c r="D593" s="9" t="s">
        <v>1395</v>
      </c>
      <c r="E593" s="8">
        <v>1</v>
      </c>
      <c r="F593" s="5" t="s">
        <v>44</v>
      </c>
      <c r="G593" s="5">
        <v>365</v>
      </c>
      <c r="H593" s="5"/>
      <c r="I593" s="16">
        <f t="shared" si="17"/>
        <v>365</v>
      </c>
      <c r="J593" s="5" t="s">
        <v>60</v>
      </c>
      <c r="K593" s="5"/>
      <c r="L593" s="49"/>
      <c r="M593" s="26"/>
    </row>
    <row r="594" s="24" customFormat="1" customHeight="1" spans="1:13">
      <c r="A594" s="5">
        <v>591</v>
      </c>
      <c r="B594" s="5" t="s">
        <v>1277</v>
      </c>
      <c r="C594" s="5" t="s">
        <v>1396</v>
      </c>
      <c r="D594" s="9" t="s">
        <v>1397</v>
      </c>
      <c r="E594" s="8">
        <v>2</v>
      </c>
      <c r="F594" s="5" t="s">
        <v>39</v>
      </c>
      <c r="G594" s="5">
        <v>375</v>
      </c>
      <c r="H594" s="5"/>
      <c r="I594" s="16">
        <f t="shared" si="17"/>
        <v>750</v>
      </c>
      <c r="J594" s="5" t="s">
        <v>60</v>
      </c>
      <c r="K594" s="5"/>
      <c r="L594" s="49"/>
      <c r="M594" s="26"/>
    </row>
    <row r="595" s="24" customFormat="1" customHeight="1" spans="1:13">
      <c r="A595" s="5">
        <v>592</v>
      </c>
      <c r="B595" s="5" t="s">
        <v>1277</v>
      </c>
      <c r="C595" s="5" t="s">
        <v>1398</v>
      </c>
      <c r="D595" s="9" t="s">
        <v>1399</v>
      </c>
      <c r="E595" s="8">
        <v>1</v>
      </c>
      <c r="F595" s="5" t="s">
        <v>44</v>
      </c>
      <c r="G595" s="5">
        <v>365</v>
      </c>
      <c r="H595" s="5"/>
      <c r="I595" s="16">
        <f t="shared" si="17"/>
        <v>365</v>
      </c>
      <c r="J595" s="5" t="s">
        <v>60</v>
      </c>
      <c r="K595" s="5"/>
      <c r="L595" s="49"/>
      <c r="M595" s="26"/>
    </row>
    <row r="596" s="24" customFormat="1" customHeight="1" spans="1:13">
      <c r="A596" s="5">
        <v>593</v>
      </c>
      <c r="B596" s="5" t="s">
        <v>1277</v>
      </c>
      <c r="C596" s="5" t="s">
        <v>1400</v>
      </c>
      <c r="D596" s="9" t="s">
        <v>1401</v>
      </c>
      <c r="E596" s="8">
        <v>2</v>
      </c>
      <c r="F596" s="5" t="s">
        <v>44</v>
      </c>
      <c r="G596" s="5">
        <v>365</v>
      </c>
      <c r="H596" s="5"/>
      <c r="I596" s="16">
        <f t="shared" si="17"/>
        <v>730</v>
      </c>
      <c r="J596" s="5" t="s">
        <v>60</v>
      </c>
      <c r="K596" s="5"/>
      <c r="L596" s="49"/>
      <c r="M596" s="26"/>
    </row>
    <row r="597" s="24" customFormat="1" customHeight="1" spans="1:13">
      <c r="A597" s="5">
        <v>594</v>
      </c>
      <c r="B597" s="5" t="s">
        <v>1277</v>
      </c>
      <c r="C597" s="5" t="s">
        <v>1402</v>
      </c>
      <c r="D597" s="9" t="s">
        <v>1403</v>
      </c>
      <c r="E597" s="8">
        <v>2</v>
      </c>
      <c r="F597" s="5" t="s">
        <v>44</v>
      </c>
      <c r="G597" s="5">
        <v>365</v>
      </c>
      <c r="H597" s="5"/>
      <c r="I597" s="16">
        <f t="shared" si="17"/>
        <v>730</v>
      </c>
      <c r="J597" s="5" t="s">
        <v>60</v>
      </c>
      <c r="K597" s="5"/>
      <c r="L597" s="49"/>
      <c r="M597" s="26"/>
    </row>
    <row r="598" s="24" customFormat="1" customHeight="1" spans="1:13">
      <c r="A598" s="5">
        <v>595</v>
      </c>
      <c r="B598" s="5" t="s">
        <v>1277</v>
      </c>
      <c r="C598" s="5" t="s">
        <v>1404</v>
      </c>
      <c r="D598" s="9" t="s">
        <v>1405</v>
      </c>
      <c r="E598" s="8">
        <v>2</v>
      </c>
      <c r="F598" s="5" t="s">
        <v>44</v>
      </c>
      <c r="G598" s="5">
        <v>365</v>
      </c>
      <c r="H598" s="5"/>
      <c r="I598" s="16">
        <f t="shared" si="17"/>
        <v>730</v>
      </c>
      <c r="J598" s="5" t="s">
        <v>60</v>
      </c>
      <c r="K598" s="5"/>
      <c r="L598" s="49"/>
      <c r="M598" s="26"/>
    </row>
    <row r="599" s="24" customFormat="1" customHeight="1" spans="1:13">
      <c r="A599" s="5">
        <v>596</v>
      </c>
      <c r="B599" s="5" t="s">
        <v>1277</v>
      </c>
      <c r="C599" s="5" t="s">
        <v>1406</v>
      </c>
      <c r="D599" s="9" t="s">
        <v>1407</v>
      </c>
      <c r="E599" s="8">
        <v>1</v>
      </c>
      <c r="F599" s="5" t="s">
        <v>44</v>
      </c>
      <c r="G599" s="5">
        <v>365</v>
      </c>
      <c r="H599" s="5"/>
      <c r="I599" s="16">
        <f t="shared" si="17"/>
        <v>365</v>
      </c>
      <c r="J599" s="5" t="s">
        <v>60</v>
      </c>
      <c r="K599" s="5"/>
      <c r="L599" s="49"/>
      <c r="M599" s="26"/>
    </row>
    <row r="600" s="24" customFormat="1" customHeight="1" spans="1:13">
      <c r="A600" s="5">
        <v>597</v>
      </c>
      <c r="B600" s="5" t="s">
        <v>1277</v>
      </c>
      <c r="C600" s="5" t="s">
        <v>1408</v>
      </c>
      <c r="D600" s="9" t="s">
        <v>1409</v>
      </c>
      <c r="E600" s="8">
        <v>2</v>
      </c>
      <c r="F600" s="5" t="s">
        <v>44</v>
      </c>
      <c r="G600" s="5">
        <v>365</v>
      </c>
      <c r="H600" s="5"/>
      <c r="I600" s="16">
        <f t="shared" si="17"/>
        <v>730</v>
      </c>
      <c r="J600" s="5" t="s">
        <v>60</v>
      </c>
      <c r="K600" s="5"/>
      <c r="L600" s="49"/>
      <c r="M600" s="26"/>
    </row>
    <row r="601" s="24" customFormat="1" customHeight="1" spans="1:13">
      <c r="A601" s="5">
        <v>598</v>
      </c>
      <c r="B601" s="5" t="s">
        <v>1277</v>
      </c>
      <c r="C601" s="5" t="s">
        <v>1410</v>
      </c>
      <c r="D601" s="9" t="s">
        <v>1411</v>
      </c>
      <c r="E601" s="8">
        <v>2</v>
      </c>
      <c r="F601" s="5" t="s">
        <v>44</v>
      </c>
      <c r="G601" s="5">
        <v>365</v>
      </c>
      <c r="H601" s="5"/>
      <c r="I601" s="16">
        <f t="shared" si="17"/>
        <v>730</v>
      </c>
      <c r="J601" s="5" t="s">
        <v>60</v>
      </c>
      <c r="K601" s="5" t="s">
        <v>1412</v>
      </c>
      <c r="L601" s="49"/>
      <c r="M601" s="26"/>
    </row>
    <row r="602" s="24" customFormat="1" customHeight="1" spans="1:13">
      <c r="A602" s="5">
        <v>599</v>
      </c>
      <c r="B602" s="5" t="s">
        <v>1277</v>
      </c>
      <c r="C602" s="5" t="s">
        <v>1413</v>
      </c>
      <c r="D602" s="9" t="s">
        <v>1414</v>
      </c>
      <c r="E602" s="8">
        <v>2</v>
      </c>
      <c r="F602" s="5" t="s">
        <v>173</v>
      </c>
      <c r="G602" s="5">
        <v>385</v>
      </c>
      <c r="H602" s="5"/>
      <c r="I602" s="16">
        <f t="shared" si="17"/>
        <v>770</v>
      </c>
      <c r="J602" s="5" t="s">
        <v>60</v>
      </c>
      <c r="K602" s="5"/>
      <c r="L602" s="49"/>
      <c r="M602" s="26"/>
    </row>
    <row r="603" s="24" customFormat="1" customHeight="1" spans="1:13">
      <c r="A603" s="5">
        <v>600</v>
      </c>
      <c r="B603" s="5" t="s">
        <v>1277</v>
      </c>
      <c r="C603" s="5" t="s">
        <v>1415</v>
      </c>
      <c r="D603" s="9" t="s">
        <v>1416</v>
      </c>
      <c r="E603" s="8">
        <v>2</v>
      </c>
      <c r="F603" s="5" t="s">
        <v>44</v>
      </c>
      <c r="G603" s="5">
        <v>365</v>
      </c>
      <c r="H603" s="5"/>
      <c r="I603" s="16">
        <f t="shared" si="17"/>
        <v>730</v>
      </c>
      <c r="J603" s="5" t="s">
        <v>60</v>
      </c>
      <c r="K603" s="5"/>
      <c r="L603" s="49"/>
      <c r="M603" s="26"/>
    </row>
    <row r="604" s="24" customFormat="1" customHeight="1" spans="1:13">
      <c r="A604" s="5">
        <v>601</v>
      </c>
      <c r="B604" s="5" t="s">
        <v>1277</v>
      </c>
      <c r="C604" s="5" t="s">
        <v>1417</v>
      </c>
      <c r="D604" s="9" t="s">
        <v>1418</v>
      </c>
      <c r="E604" s="8">
        <v>2</v>
      </c>
      <c r="F604" s="5" t="s">
        <v>173</v>
      </c>
      <c r="G604" s="5">
        <v>385</v>
      </c>
      <c r="H604" s="5"/>
      <c r="I604" s="16">
        <f t="shared" ref="I604:I635" si="18">G604*E604</f>
        <v>770</v>
      </c>
      <c r="J604" s="5" t="s">
        <v>60</v>
      </c>
      <c r="K604" s="5"/>
      <c r="L604" s="49"/>
      <c r="M604" s="26"/>
    </row>
    <row r="605" s="24" customFormat="1" customHeight="1" spans="1:13">
      <c r="A605" s="5">
        <v>602</v>
      </c>
      <c r="B605" s="5" t="s">
        <v>1277</v>
      </c>
      <c r="C605" s="5" t="s">
        <v>1419</v>
      </c>
      <c r="D605" s="9" t="s">
        <v>1420</v>
      </c>
      <c r="E605" s="8">
        <v>1</v>
      </c>
      <c r="F605" s="5" t="s">
        <v>44</v>
      </c>
      <c r="G605" s="5">
        <v>365</v>
      </c>
      <c r="H605" s="5"/>
      <c r="I605" s="16">
        <f t="shared" si="18"/>
        <v>365</v>
      </c>
      <c r="J605" s="5" t="s">
        <v>60</v>
      </c>
      <c r="K605" s="5"/>
      <c r="L605" s="49"/>
      <c r="M605" s="26"/>
    </row>
    <row r="606" s="24" customFormat="1" customHeight="1" spans="1:13">
      <c r="A606" s="5">
        <v>603</v>
      </c>
      <c r="B606" s="5" t="s">
        <v>1277</v>
      </c>
      <c r="C606" s="5" t="s">
        <v>1421</v>
      </c>
      <c r="D606" s="9" t="s">
        <v>1422</v>
      </c>
      <c r="E606" s="8">
        <v>2</v>
      </c>
      <c r="F606" s="5" t="s">
        <v>44</v>
      </c>
      <c r="G606" s="5">
        <v>365</v>
      </c>
      <c r="H606" s="5"/>
      <c r="I606" s="16">
        <f t="shared" si="18"/>
        <v>730</v>
      </c>
      <c r="J606" s="5" t="s">
        <v>60</v>
      </c>
      <c r="K606" s="5"/>
      <c r="L606" s="49"/>
      <c r="M606" s="26"/>
    </row>
    <row r="607" s="24" customFormat="1" customHeight="1" spans="1:13">
      <c r="A607" s="5">
        <v>604</v>
      </c>
      <c r="B607" s="5" t="s">
        <v>1277</v>
      </c>
      <c r="C607" s="5" t="s">
        <v>1423</v>
      </c>
      <c r="D607" s="9" t="s">
        <v>1424</v>
      </c>
      <c r="E607" s="8">
        <v>2</v>
      </c>
      <c r="F607" s="5" t="s">
        <v>44</v>
      </c>
      <c r="G607" s="5">
        <v>365</v>
      </c>
      <c r="H607" s="5"/>
      <c r="I607" s="16">
        <f t="shared" si="18"/>
        <v>730</v>
      </c>
      <c r="J607" s="5" t="s">
        <v>60</v>
      </c>
      <c r="K607" s="5"/>
      <c r="L607" s="49"/>
      <c r="M607" s="26"/>
    </row>
    <row r="608" s="24" customFormat="1" customHeight="1" spans="1:13">
      <c r="A608" s="5">
        <v>605</v>
      </c>
      <c r="B608" s="5" t="s">
        <v>1277</v>
      </c>
      <c r="C608" s="5" t="s">
        <v>1425</v>
      </c>
      <c r="D608" s="9" t="s">
        <v>1426</v>
      </c>
      <c r="E608" s="8">
        <v>1</v>
      </c>
      <c r="F608" s="5" t="s">
        <v>44</v>
      </c>
      <c r="G608" s="5">
        <v>365</v>
      </c>
      <c r="H608" s="5"/>
      <c r="I608" s="16">
        <f t="shared" si="18"/>
        <v>365</v>
      </c>
      <c r="J608" s="5" t="s">
        <v>60</v>
      </c>
      <c r="K608" s="5" t="s">
        <v>1427</v>
      </c>
      <c r="L608" s="49"/>
      <c r="M608" s="26"/>
    </row>
    <row r="609" s="24" customFormat="1" customHeight="1" spans="1:13">
      <c r="A609" s="5">
        <v>606</v>
      </c>
      <c r="B609" s="5" t="s">
        <v>1277</v>
      </c>
      <c r="C609" s="5" t="s">
        <v>1428</v>
      </c>
      <c r="D609" s="9" t="s">
        <v>1429</v>
      </c>
      <c r="E609" s="8">
        <v>2</v>
      </c>
      <c r="F609" s="5" t="s">
        <v>44</v>
      </c>
      <c r="G609" s="5">
        <v>365</v>
      </c>
      <c r="H609" s="5"/>
      <c r="I609" s="16">
        <f t="shared" si="18"/>
        <v>730</v>
      </c>
      <c r="J609" s="5" t="s">
        <v>60</v>
      </c>
      <c r="K609" s="5"/>
      <c r="L609" s="49"/>
      <c r="M609" s="26"/>
    </row>
    <row r="610" s="24" customFormat="1" customHeight="1" spans="1:13">
      <c r="A610" s="5">
        <v>607</v>
      </c>
      <c r="B610" s="5" t="s">
        <v>1277</v>
      </c>
      <c r="C610" s="5" t="s">
        <v>1430</v>
      </c>
      <c r="D610" s="9" t="s">
        <v>1431</v>
      </c>
      <c r="E610" s="8">
        <v>3</v>
      </c>
      <c r="F610" s="5" t="s">
        <v>173</v>
      </c>
      <c r="G610" s="5">
        <v>385</v>
      </c>
      <c r="H610" s="5"/>
      <c r="I610" s="16">
        <f t="shared" si="18"/>
        <v>1155</v>
      </c>
      <c r="J610" s="5" t="s">
        <v>60</v>
      </c>
      <c r="K610" s="5"/>
      <c r="L610" s="49"/>
      <c r="M610" s="26"/>
    </row>
    <row r="611" s="24" customFormat="1" customHeight="1" spans="1:13">
      <c r="A611" s="5">
        <v>608</v>
      </c>
      <c r="B611" s="5" t="s">
        <v>1277</v>
      </c>
      <c r="C611" s="5" t="s">
        <v>1432</v>
      </c>
      <c r="D611" s="9" t="s">
        <v>1433</v>
      </c>
      <c r="E611" s="8">
        <v>2</v>
      </c>
      <c r="F611" s="5" t="s">
        <v>173</v>
      </c>
      <c r="G611" s="5">
        <v>385</v>
      </c>
      <c r="H611" s="5"/>
      <c r="I611" s="16">
        <f t="shared" si="18"/>
        <v>770</v>
      </c>
      <c r="J611" s="5" t="s">
        <v>60</v>
      </c>
      <c r="K611" s="5"/>
      <c r="L611" s="49"/>
      <c r="M611" s="26"/>
    </row>
    <row r="612" s="24" customFormat="1" customHeight="1" spans="1:13">
      <c r="A612" s="5">
        <v>609</v>
      </c>
      <c r="B612" s="5" t="s">
        <v>1277</v>
      </c>
      <c r="C612" s="5" t="s">
        <v>1434</v>
      </c>
      <c r="D612" s="9" t="s">
        <v>1435</v>
      </c>
      <c r="E612" s="8">
        <v>1</v>
      </c>
      <c r="F612" s="5" t="s">
        <v>44</v>
      </c>
      <c r="G612" s="5">
        <v>365</v>
      </c>
      <c r="H612" s="5"/>
      <c r="I612" s="16">
        <f t="shared" si="18"/>
        <v>365</v>
      </c>
      <c r="J612" s="5" t="s">
        <v>60</v>
      </c>
      <c r="K612" s="5"/>
      <c r="L612" s="49"/>
      <c r="M612" s="26"/>
    </row>
    <row r="613" s="24" customFormat="1" customHeight="1" spans="1:13">
      <c r="A613" s="5">
        <v>610</v>
      </c>
      <c r="B613" s="5" t="s">
        <v>1277</v>
      </c>
      <c r="C613" s="5" t="s">
        <v>1436</v>
      </c>
      <c r="D613" s="9" t="s">
        <v>1437</v>
      </c>
      <c r="E613" s="8">
        <v>2</v>
      </c>
      <c r="F613" s="5" t="s">
        <v>44</v>
      </c>
      <c r="G613" s="5">
        <v>365</v>
      </c>
      <c r="H613" s="5"/>
      <c r="I613" s="16">
        <f t="shared" si="18"/>
        <v>730</v>
      </c>
      <c r="J613" s="5" t="s">
        <v>60</v>
      </c>
      <c r="K613" s="5"/>
      <c r="L613" s="49"/>
      <c r="M613" s="26"/>
    </row>
    <row r="614" s="24" customFormat="1" customHeight="1" spans="1:13">
      <c r="A614" s="5">
        <v>611</v>
      </c>
      <c r="B614" s="38" t="s">
        <v>1277</v>
      </c>
      <c r="C614" s="38" t="s">
        <v>1438</v>
      </c>
      <c r="D614" s="37" t="s">
        <v>1439</v>
      </c>
      <c r="E614" s="8">
        <v>2</v>
      </c>
      <c r="F614" s="39" t="s">
        <v>44</v>
      </c>
      <c r="G614" s="5">
        <v>365</v>
      </c>
      <c r="H614" s="5"/>
      <c r="I614" s="16">
        <f t="shared" si="18"/>
        <v>730</v>
      </c>
      <c r="J614" s="35" t="s">
        <v>72</v>
      </c>
      <c r="K614" s="5" t="s">
        <v>1440</v>
      </c>
      <c r="L614" s="49"/>
      <c r="M614" s="26"/>
    </row>
    <row r="615" s="24" customFormat="1" customHeight="1" spans="1:13">
      <c r="A615" s="5">
        <v>612</v>
      </c>
      <c r="B615" s="38" t="s">
        <v>1277</v>
      </c>
      <c r="C615" s="38" t="s">
        <v>1441</v>
      </c>
      <c r="D615" s="37" t="s">
        <v>1442</v>
      </c>
      <c r="E615" s="8">
        <v>2</v>
      </c>
      <c r="F615" s="39" t="s">
        <v>39</v>
      </c>
      <c r="G615" s="5">
        <v>375</v>
      </c>
      <c r="H615" s="5"/>
      <c r="I615" s="16">
        <f t="shared" si="18"/>
        <v>750</v>
      </c>
      <c r="J615" s="35" t="s">
        <v>72</v>
      </c>
      <c r="K615" s="5"/>
      <c r="L615" s="49"/>
      <c r="M615" s="26"/>
    </row>
    <row r="616" s="24" customFormat="1" customHeight="1" spans="1:13">
      <c r="A616" s="5">
        <v>613</v>
      </c>
      <c r="B616" s="38" t="s">
        <v>1277</v>
      </c>
      <c r="C616" s="38" t="s">
        <v>1443</v>
      </c>
      <c r="D616" s="105" t="s">
        <v>1444</v>
      </c>
      <c r="E616" s="8">
        <v>2</v>
      </c>
      <c r="F616" s="39" t="s">
        <v>44</v>
      </c>
      <c r="G616" s="5">
        <v>365</v>
      </c>
      <c r="H616" s="5"/>
      <c r="I616" s="16">
        <f t="shared" si="18"/>
        <v>730</v>
      </c>
      <c r="J616" s="35" t="s">
        <v>72</v>
      </c>
      <c r="K616" s="5"/>
      <c r="L616" s="49"/>
      <c r="M616" s="26"/>
    </row>
    <row r="617" s="24" customFormat="1" customHeight="1" spans="1:13">
      <c r="A617" s="5">
        <v>614</v>
      </c>
      <c r="B617" s="5" t="s">
        <v>1277</v>
      </c>
      <c r="C617" s="5" t="s">
        <v>1445</v>
      </c>
      <c r="D617" s="9" t="s">
        <v>1446</v>
      </c>
      <c r="E617" s="8">
        <v>1</v>
      </c>
      <c r="F617" s="5" t="s">
        <v>173</v>
      </c>
      <c r="G617" s="5">
        <v>385</v>
      </c>
      <c r="H617" s="5"/>
      <c r="I617" s="16">
        <f t="shared" si="18"/>
        <v>385</v>
      </c>
      <c r="J617" s="5" t="s">
        <v>212</v>
      </c>
      <c r="K617" s="5"/>
      <c r="L617" s="49"/>
      <c r="M617" s="26"/>
    </row>
    <row r="618" s="24" customFormat="1" customHeight="1" spans="1:13">
      <c r="A618" s="5">
        <v>615</v>
      </c>
      <c r="B618" s="5" t="s">
        <v>1277</v>
      </c>
      <c r="C618" s="5" t="s">
        <v>1447</v>
      </c>
      <c r="D618" s="9" t="s">
        <v>1448</v>
      </c>
      <c r="E618" s="8">
        <v>2</v>
      </c>
      <c r="F618" s="5" t="s">
        <v>44</v>
      </c>
      <c r="G618" s="5">
        <v>365</v>
      </c>
      <c r="H618" s="5"/>
      <c r="I618" s="16">
        <f t="shared" si="18"/>
        <v>730</v>
      </c>
      <c r="J618" s="5" t="s">
        <v>81</v>
      </c>
      <c r="K618" s="5"/>
      <c r="L618" s="49"/>
      <c r="M618" s="26"/>
    </row>
    <row r="619" s="24" customFormat="1" customHeight="1" spans="1:13">
      <c r="A619" s="5">
        <v>616</v>
      </c>
      <c r="B619" s="38" t="s">
        <v>1277</v>
      </c>
      <c r="C619" s="38" t="s">
        <v>1449</v>
      </c>
      <c r="D619" s="9" t="s">
        <v>1450</v>
      </c>
      <c r="E619" s="40">
        <v>1</v>
      </c>
      <c r="F619" s="38" t="s">
        <v>44</v>
      </c>
      <c r="G619" s="5">
        <v>365</v>
      </c>
      <c r="H619" s="5"/>
      <c r="I619" s="16">
        <f t="shared" si="18"/>
        <v>365</v>
      </c>
      <c r="J619" s="5" t="s">
        <v>81</v>
      </c>
      <c r="K619" s="5"/>
      <c r="L619" s="49"/>
      <c r="M619" s="26"/>
    </row>
    <row r="620" s="24" customFormat="1" customHeight="1" spans="1:13">
      <c r="A620" s="5">
        <v>617</v>
      </c>
      <c r="B620" s="45" t="s">
        <v>1277</v>
      </c>
      <c r="C620" s="45" t="s">
        <v>1451</v>
      </c>
      <c r="D620" s="227" t="s">
        <v>1452</v>
      </c>
      <c r="E620" s="59">
        <v>1</v>
      </c>
      <c r="F620" s="45" t="s">
        <v>44</v>
      </c>
      <c r="G620" s="5">
        <v>365</v>
      </c>
      <c r="H620" s="5"/>
      <c r="I620" s="16">
        <f t="shared" si="18"/>
        <v>365</v>
      </c>
      <c r="J620" s="5" t="s">
        <v>341</v>
      </c>
      <c r="K620" s="5"/>
      <c r="L620" s="49"/>
      <c r="M620" s="26"/>
    </row>
    <row r="621" s="24" customFormat="1" customHeight="1" spans="1:13">
      <c r="A621" s="5">
        <v>618</v>
      </c>
      <c r="B621" s="45" t="s">
        <v>1277</v>
      </c>
      <c r="C621" s="45" t="s">
        <v>1453</v>
      </c>
      <c r="D621" s="227" t="s">
        <v>1454</v>
      </c>
      <c r="E621" s="59">
        <v>1</v>
      </c>
      <c r="F621" s="45" t="s">
        <v>39</v>
      </c>
      <c r="G621" s="5">
        <v>375</v>
      </c>
      <c r="H621" s="5"/>
      <c r="I621" s="16">
        <f t="shared" si="18"/>
        <v>375</v>
      </c>
      <c r="J621" s="5" t="s">
        <v>341</v>
      </c>
      <c r="K621" s="5"/>
      <c r="L621" s="49"/>
      <c r="M621" s="26"/>
    </row>
    <row r="622" s="24" customFormat="1" customHeight="1" spans="1:13">
      <c r="A622" s="5">
        <v>619</v>
      </c>
      <c r="B622" s="41" t="s">
        <v>1277</v>
      </c>
      <c r="C622" s="41" t="s">
        <v>1455</v>
      </c>
      <c r="D622" s="13" t="s">
        <v>1456</v>
      </c>
      <c r="E622" s="42">
        <v>1</v>
      </c>
      <c r="F622" s="41" t="s">
        <v>39</v>
      </c>
      <c r="G622" s="5">
        <v>375</v>
      </c>
      <c r="H622" s="5"/>
      <c r="I622" s="16">
        <f t="shared" si="18"/>
        <v>375</v>
      </c>
      <c r="J622" s="5" t="s">
        <v>341</v>
      </c>
      <c r="K622" s="5"/>
      <c r="L622" s="49"/>
      <c r="M622" s="26"/>
    </row>
    <row r="623" s="24" customFormat="1" customHeight="1" spans="1:13">
      <c r="A623" s="5">
        <v>620</v>
      </c>
      <c r="B623" s="45" t="s">
        <v>1277</v>
      </c>
      <c r="C623" s="45" t="s">
        <v>1457</v>
      </c>
      <c r="D623" s="227" t="s">
        <v>1458</v>
      </c>
      <c r="E623" s="59">
        <v>2</v>
      </c>
      <c r="F623" s="45" t="s">
        <v>39</v>
      </c>
      <c r="G623" s="5">
        <v>375</v>
      </c>
      <c r="H623" s="5"/>
      <c r="I623" s="16">
        <f t="shared" si="18"/>
        <v>750</v>
      </c>
      <c r="J623" s="5" t="s">
        <v>341</v>
      </c>
      <c r="K623" s="5"/>
      <c r="L623" s="49"/>
      <c r="M623" s="26"/>
    </row>
    <row r="624" s="24" customFormat="1" customHeight="1" spans="1:13">
      <c r="A624" s="5">
        <v>621</v>
      </c>
      <c r="B624" s="45" t="s">
        <v>1277</v>
      </c>
      <c r="C624" s="45" t="s">
        <v>328</v>
      </c>
      <c r="D624" s="227" t="s">
        <v>1459</v>
      </c>
      <c r="E624" s="59">
        <v>2</v>
      </c>
      <c r="F624" s="45" t="s">
        <v>44</v>
      </c>
      <c r="G624" s="5">
        <v>365</v>
      </c>
      <c r="H624" s="5"/>
      <c r="I624" s="16">
        <f t="shared" si="18"/>
        <v>730</v>
      </c>
      <c r="J624" s="5" t="s">
        <v>341</v>
      </c>
      <c r="K624" s="5"/>
      <c r="L624" s="49"/>
      <c r="M624" s="26"/>
    </row>
    <row r="625" s="24" customFormat="1" customHeight="1" spans="1:13">
      <c r="A625" s="5">
        <v>622</v>
      </c>
      <c r="B625" s="45" t="s">
        <v>1277</v>
      </c>
      <c r="C625" s="10" t="s">
        <v>1460</v>
      </c>
      <c r="D625" s="10" t="s">
        <v>1461</v>
      </c>
      <c r="E625" s="59">
        <v>2</v>
      </c>
      <c r="F625" s="45" t="s">
        <v>44</v>
      </c>
      <c r="G625" s="5">
        <v>365</v>
      </c>
      <c r="H625" s="5"/>
      <c r="I625" s="16">
        <f t="shared" si="18"/>
        <v>730</v>
      </c>
      <c r="J625" s="5" t="s">
        <v>341</v>
      </c>
      <c r="K625" s="5" t="s">
        <v>1462</v>
      </c>
      <c r="L625" s="49"/>
      <c r="M625" s="26"/>
    </row>
    <row r="626" s="24" customFormat="1" customHeight="1" spans="1:13">
      <c r="A626" s="5">
        <v>623</v>
      </c>
      <c r="B626" s="45" t="s">
        <v>1277</v>
      </c>
      <c r="C626" s="5" t="s">
        <v>1463</v>
      </c>
      <c r="D626" s="9" t="s">
        <v>1464</v>
      </c>
      <c r="E626" s="8">
        <v>1</v>
      </c>
      <c r="F626" s="5" t="s">
        <v>44</v>
      </c>
      <c r="G626" s="5">
        <v>365</v>
      </c>
      <c r="H626" s="5"/>
      <c r="I626" s="16">
        <f t="shared" si="18"/>
        <v>365</v>
      </c>
      <c r="J626" s="5" t="s">
        <v>1465</v>
      </c>
      <c r="K626" s="5"/>
      <c r="L626" s="49"/>
      <c r="M626" s="26"/>
    </row>
    <row r="627" s="24" customFormat="1" customHeight="1" spans="1:13">
      <c r="A627" s="5">
        <v>624</v>
      </c>
      <c r="B627" s="41" t="s">
        <v>1277</v>
      </c>
      <c r="C627" s="41" t="s">
        <v>1466</v>
      </c>
      <c r="D627" s="218" t="s">
        <v>1467</v>
      </c>
      <c r="E627" s="59">
        <v>1</v>
      </c>
      <c r="F627" s="45" t="s">
        <v>44</v>
      </c>
      <c r="G627" s="5">
        <v>365</v>
      </c>
      <c r="H627" s="5"/>
      <c r="I627" s="16">
        <f t="shared" si="18"/>
        <v>365</v>
      </c>
      <c r="J627" s="5" t="s">
        <v>242</v>
      </c>
      <c r="K627" s="74"/>
      <c r="L627" s="49"/>
      <c r="M627" s="26"/>
    </row>
    <row r="628" s="24" customFormat="1" customHeight="1" spans="1:13">
      <c r="A628" s="5">
        <v>625</v>
      </c>
      <c r="B628" s="41" t="s">
        <v>1277</v>
      </c>
      <c r="C628" s="106" t="s">
        <v>1468</v>
      </c>
      <c r="D628" s="106" t="s">
        <v>1469</v>
      </c>
      <c r="E628" s="59">
        <v>1</v>
      </c>
      <c r="F628" s="45" t="s">
        <v>44</v>
      </c>
      <c r="G628" s="5">
        <v>365</v>
      </c>
      <c r="H628" s="5"/>
      <c r="I628" s="16">
        <f t="shared" si="18"/>
        <v>365</v>
      </c>
      <c r="J628" s="5" t="s">
        <v>88</v>
      </c>
      <c r="K628" s="74"/>
      <c r="L628" s="49"/>
      <c r="M628" s="26"/>
    </row>
    <row r="629" s="24" customFormat="1" customHeight="1" spans="1:13">
      <c r="A629" s="5">
        <v>626</v>
      </c>
      <c r="B629" s="41" t="s">
        <v>1277</v>
      </c>
      <c r="C629" s="66" t="s">
        <v>1470</v>
      </c>
      <c r="D629" s="66" t="s">
        <v>1471</v>
      </c>
      <c r="E629" s="107">
        <v>1</v>
      </c>
      <c r="F629" s="44" t="s">
        <v>39</v>
      </c>
      <c r="G629" s="5">
        <v>375</v>
      </c>
      <c r="H629" s="5"/>
      <c r="I629" s="16">
        <f t="shared" si="18"/>
        <v>375</v>
      </c>
      <c r="J629" s="5" t="s">
        <v>242</v>
      </c>
      <c r="K629" s="5" t="s">
        <v>1472</v>
      </c>
      <c r="L629" s="49"/>
      <c r="M629" s="26"/>
    </row>
    <row r="630" s="24" customFormat="1" customHeight="1" spans="1:13">
      <c r="A630" s="5">
        <v>627</v>
      </c>
      <c r="B630" s="41" t="s">
        <v>1277</v>
      </c>
      <c r="C630" s="44" t="s">
        <v>1473</v>
      </c>
      <c r="D630" s="219" t="s">
        <v>1474</v>
      </c>
      <c r="E630" s="107">
        <v>1</v>
      </c>
      <c r="F630" s="44" t="s">
        <v>173</v>
      </c>
      <c r="G630" s="5">
        <v>385</v>
      </c>
      <c r="H630" s="5"/>
      <c r="I630" s="16">
        <f t="shared" si="18"/>
        <v>385</v>
      </c>
      <c r="J630" s="12" t="s">
        <v>91</v>
      </c>
      <c r="K630" s="5"/>
      <c r="L630" s="49"/>
      <c r="M630" s="26"/>
    </row>
    <row r="631" s="24" customFormat="1" customHeight="1" spans="1:13">
      <c r="A631" s="5">
        <v>628</v>
      </c>
      <c r="B631" s="41" t="s">
        <v>1277</v>
      </c>
      <c r="C631" s="41" t="s">
        <v>1475</v>
      </c>
      <c r="D631" s="13" t="s">
        <v>1476</v>
      </c>
      <c r="E631" s="44">
        <v>1</v>
      </c>
      <c r="F631" s="44" t="s">
        <v>44</v>
      </c>
      <c r="G631" s="5">
        <v>365</v>
      </c>
      <c r="H631" s="5"/>
      <c r="I631" s="16">
        <f t="shared" si="18"/>
        <v>365</v>
      </c>
      <c r="J631" s="5" t="s">
        <v>256</v>
      </c>
      <c r="K631" s="5"/>
      <c r="L631" s="49"/>
      <c r="M631" s="26"/>
    </row>
    <row r="632" s="24" customFormat="1" customHeight="1" spans="1:13">
      <c r="A632" s="5">
        <v>629</v>
      </c>
      <c r="B632" s="41" t="s">
        <v>1277</v>
      </c>
      <c r="C632" s="41" t="s">
        <v>1477</v>
      </c>
      <c r="D632" s="13" t="s">
        <v>1478</v>
      </c>
      <c r="E632" s="44">
        <v>1</v>
      </c>
      <c r="F632" s="44" t="s">
        <v>44</v>
      </c>
      <c r="G632" s="5">
        <v>365</v>
      </c>
      <c r="H632" s="5"/>
      <c r="I632" s="16">
        <f t="shared" si="18"/>
        <v>365</v>
      </c>
      <c r="J632" s="5" t="s">
        <v>256</v>
      </c>
      <c r="K632" s="5"/>
      <c r="L632" s="49"/>
      <c r="M632" s="26"/>
    </row>
    <row r="633" s="24" customFormat="1" customHeight="1" spans="1:13">
      <c r="A633" s="5">
        <v>630</v>
      </c>
      <c r="B633" s="41" t="s">
        <v>1277</v>
      </c>
      <c r="C633" s="41" t="s">
        <v>1479</v>
      </c>
      <c r="D633" s="13" t="s">
        <v>1480</v>
      </c>
      <c r="E633" s="44">
        <v>2</v>
      </c>
      <c r="F633" s="44" t="s">
        <v>44</v>
      </c>
      <c r="G633" s="5">
        <v>365</v>
      </c>
      <c r="H633" s="5"/>
      <c r="I633" s="16">
        <f t="shared" si="18"/>
        <v>730</v>
      </c>
      <c r="J633" s="5" t="s">
        <v>256</v>
      </c>
      <c r="K633" s="5"/>
      <c r="L633" s="49"/>
      <c r="M633" s="26"/>
    </row>
    <row r="634" s="24" customFormat="1" customHeight="1" spans="1:13">
      <c r="A634" s="5">
        <v>631</v>
      </c>
      <c r="B634" s="41" t="s">
        <v>1277</v>
      </c>
      <c r="C634" s="41" t="s">
        <v>1481</v>
      </c>
      <c r="D634" s="13" t="s">
        <v>1482</v>
      </c>
      <c r="E634" s="44">
        <v>2</v>
      </c>
      <c r="F634" s="44" t="s">
        <v>59</v>
      </c>
      <c r="G634" s="5">
        <v>355</v>
      </c>
      <c r="H634" s="5"/>
      <c r="I634" s="16">
        <f t="shared" si="18"/>
        <v>710</v>
      </c>
      <c r="J634" s="5" t="s">
        <v>256</v>
      </c>
      <c r="K634" s="5"/>
      <c r="L634" s="49"/>
      <c r="M634" s="26"/>
    </row>
    <row r="635" s="24" customFormat="1" customHeight="1" spans="1:13">
      <c r="A635" s="5">
        <v>632</v>
      </c>
      <c r="B635" s="41" t="s">
        <v>1277</v>
      </c>
      <c r="C635" s="41" t="s">
        <v>1483</v>
      </c>
      <c r="D635" s="13" t="s">
        <v>1484</v>
      </c>
      <c r="E635" s="44">
        <v>2</v>
      </c>
      <c r="F635" s="44" t="s">
        <v>39</v>
      </c>
      <c r="G635" s="5">
        <v>375</v>
      </c>
      <c r="H635" s="5"/>
      <c r="I635" s="16">
        <f t="shared" si="18"/>
        <v>750</v>
      </c>
      <c r="J635" s="5" t="s">
        <v>256</v>
      </c>
      <c r="K635" s="5"/>
      <c r="L635" s="49"/>
      <c r="M635" s="26"/>
    </row>
    <row r="636" s="24" customFormat="1" customHeight="1" spans="1:13">
      <c r="A636" s="5">
        <v>633</v>
      </c>
      <c r="B636" s="41" t="s">
        <v>1277</v>
      </c>
      <c r="C636" s="64" t="s">
        <v>1485</v>
      </c>
      <c r="D636" s="65" t="s">
        <v>1486</v>
      </c>
      <c r="E636" s="44">
        <v>1</v>
      </c>
      <c r="F636" s="44" t="s">
        <v>59</v>
      </c>
      <c r="G636" s="5">
        <v>355</v>
      </c>
      <c r="H636" s="5"/>
      <c r="I636" s="16">
        <f t="shared" ref="I636:I665" si="19">G636*E636</f>
        <v>355</v>
      </c>
      <c r="J636" s="5" t="s">
        <v>94</v>
      </c>
      <c r="K636" s="5"/>
      <c r="L636" s="49"/>
      <c r="M636" s="26"/>
    </row>
    <row r="637" s="24" customFormat="1" customHeight="1" spans="1:13">
      <c r="A637" s="5">
        <v>634</v>
      </c>
      <c r="B637" s="41" t="s">
        <v>1277</v>
      </c>
      <c r="C637" s="12" t="s">
        <v>1487</v>
      </c>
      <c r="D637" s="10" t="s">
        <v>1488</v>
      </c>
      <c r="E637" s="44">
        <v>2</v>
      </c>
      <c r="F637" s="44" t="s">
        <v>44</v>
      </c>
      <c r="G637" s="5">
        <v>365</v>
      </c>
      <c r="H637" s="5"/>
      <c r="I637" s="16">
        <f t="shared" si="19"/>
        <v>730</v>
      </c>
      <c r="J637" s="5" t="s">
        <v>99</v>
      </c>
      <c r="K637" s="5"/>
      <c r="L637" s="49"/>
      <c r="M637" s="26"/>
    </row>
    <row r="638" s="24" customFormat="1" customHeight="1" spans="1:13">
      <c r="A638" s="5">
        <v>635</v>
      </c>
      <c r="B638" s="41" t="s">
        <v>1277</v>
      </c>
      <c r="C638" s="12" t="s">
        <v>1489</v>
      </c>
      <c r="D638" s="10" t="s">
        <v>1490</v>
      </c>
      <c r="E638" s="44">
        <v>2</v>
      </c>
      <c r="F638" s="44" t="s">
        <v>44</v>
      </c>
      <c r="G638" s="5">
        <v>365</v>
      </c>
      <c r="H638" s="5"/>
      <c r="I638" s="16">
        <f t="shared" si="19"/>
        <v>730</v>
      </c>
      <c r="J638" s="5" t="s">
        <v>99</v>
      </c>
      <c r="K638" s="5"/>
      <c r="L638" s="49"/>
      <c r="M638" s="26"/>
    </row>
    <row r="639" s="24" customFormat="1" customHeight="1" spans="1:13">
      <c r="A639" s="5">
        <v>636</v>
      </c>
      <c r="B639" s="41" t="s">
        <v>1277</v>
      </c>
      <c r="C639" s="12" t="s">
        <v>1491</v>
      </c>
      <c r="D639" s="10" t="s">
        <v>1492</v>
      </c>
      <c r="E639" s="44">
        <v>1</v>
      </c>
      <c r="F639" s="44" t="s">
        <v>44</v>
      </c>
      <c r="G639" s="5">
        <v>365</v>
      </c>
      <c r="H639" s="5"/>
      <c r="I639" s="16">
        <f t="shared" si="19"/>
        <v>365</v>
      </c>
      <c r="J639" s="5" t="s">
        <v>99</v>
      </c>
      <c r="K639" s="5"/>
      <c r="L639" s="49"/>
      <c r="M639" s="26"/>
    </row>
    <row r="640" s="24" customFormat="1" customHeight="1" spans="1:13">
      <c r="A640" s="5">
        <v>637</v>
      </c>
      <c r="B640" s="41" t="s">
        <v>1277</v>
      </c>
      <c r="C640" s="12" t="s">
        <v>1493</v>
      </c>
      <c r="D640" s="10" t="s">
        <v>1494</v>
      </c>
      <c r="E640" s="44">
        <v>1</v>
      </c>
      <c r="F640" s="44" t="s">
        <v>44</v>
      </c>
      <c r="G640" s="5">
        <v>365</v>
      </c>
      <c r="H640" s="5"/>
      <c r="I640" s="16">
        <f t="shared" si="19"/>
        <v>365</v>
      </c>
      <c r="J640" s="5" t="s">
        <v>99</v>
      </c>
      <c r="K640" s="5"/>
      <c r="L640" s="49"/>
      <c r="M640" s="26"/>
    </row>
    <row r="641" s="24" customFormat="1" customHeight="1" spans="1:13">
      <c r="A641" s="5">
        <v>638</v>
      </c>
      <c r="B641" s="41" t="s">
        <v>1277</v>
      </c>
      <c r="C641" s="12" t="s">
        <v>1495</v>
      </c>
      <c r="D641" s="10" t="s">
        <v>1496</v>
      </c>
      <c r="E641" s="44">
        <v>2</v>
      </c>
      <c r="F641" s="44" t="s">
        <v>44</v>
      </c>
      <c r="G641" s="5">
        <v>365</v>
      </c>
      <c r="H641" s="5"/>
      <c r="I641" s="16">
        <f t="shared" si="19"/>
        <v>730</v>
      </c>
      <c r="J641" s="5" t="s">
        <v>99</v>
      </c>
      <c r="K641" s="5"/>
      <c r="L641" s="49"/>
      <c r="M641" s="26"/>
    </row>
    <row r="642" s="24" customFormat="1" customHeight="1" spans="1:13">
      <c r="A642" s="5">
        <v>639</v>
      </c>
      <c r="B642" s="41" t="s">
        <v>1277</v>
      </c>
      <c r="C642" s="12" t="s">
        <v>1497</v>
      </c>
      <c r="D642" s="10" t="s">
        <v>1498</v>
      </c>
      <c r="E642" s="44">
        <v>2</v>
      </c>
      <c r="F642" s="44" t="s">
        <v>44</v>
      </c>
      <c r="G642" s="5">
        <v>365</v>
      </c>
      <c r="H642" s="5"/>
      <c r="I642" s="16">
        <f t="shared" si="19"/>
        <v>730</v>
      </c>
      <c r="J642" s="5" t="s">
        <v>99</v>
      </c>
      <c r="K642" s="5"/>
      <c r="L642" s="49"/>
      <c r="M642" s="26"/>
    </row>
    <row r="643" s="24" customFormat="1" customHeight="1" spans="1:13">
      <c r="A643" s="5">
        <v>640</v>
      </c>
      <c r="B643" s="41" t="s">
        <v>1277</v>
      </c>
      <c r="C643" s="12" t="s">
        <v>1499</v>
      </c>
      <c r="D643" s="10" t="s">
        <v>1500</v>
      </c>
      <c r="E643" s="44">
        <v>1</v>
      </c>
      <c r="F643" s="44" t="s">
        <v>44</v>
      </c>
      <c r="G643" s="5">
        <v>365</v>
      </c>
      <c r="H643" s="5"/>
      <c r="I643" s="16">
        <f t="shared" si="19"/>
        <v>365</v>
      </c>
      <c r="J643" s="5" t="s">
        <v>99</v>
      </c>
      <c r="K643" s="5"/>
      <c r="L643" s="49"/>
      <c r="M643" s="26"/>
    </row>
    <row r="644" s="24" customFormat="1" customHeight="1" spans="1:13">
      <c r="A644" s="5">
        <v>641</v>
      </c>
      <c r="B644" s="41" t="s">
        <v>1277</v>
      </c>
      <c r="C644" s="12" t="s">
        <v>1501</v>
      </c>
      <c r="D644" s="10" t="s">
        <v>1502</v>
      </c>
      <c r="E644" s="44">
        <v>1</v>
      </c>
      <c r="F644" s="44" t="s">
        <v>39</v>
      </c>
      <c r="G644" s="5">
        <v>375</v>
      </c>
      <c r="H644" s="5"/>
      <c r="I644" s="16">
        <f t="shared" si="19"/>
        <v>375</v>
      </c>
      <c r="J644" s="5" t="s">
        <v>99</v>
      </c>
      <c r="K644" s="5"/>
      <c r="L644" s="49"/>
      <c r="M644" s="26"/>
    </row>
    <row r="645" s="24" customFormat="1" customHeight="1" spans="1:13">
      <c r="A645" s="5">
        <v>642</v>
      </c>
      <c r="B645" s="41" t="s">
        <v>1277</v>
      </c>
      <c r="C645" s="12" t="s">
        <v>1503</v>
      </c>
      <c r="D645" s="10" t="s">
        <v>1504</v>
      </c>
      <c r="E645" s="44">
        <v>1</v>
      </c>
      <c r="F645" s="44" t="s">
        <v>44</v>
      </c>
      <c r="G645" s="5">
        <v>365</v>
      </c>
      <c r="H645" s="5"/>
      <c r="I645" s="16">
        <f t="shared" si="19"/>
        <v>365</v>
      </c>
      <c r="J645" s="5" t="s">
        <v>99</v>
      </c>
      <c r="K645" s="5"/>
      <c r="L645" s="49"/>
      <c r="M645" s="26"/>
    </row>
    <row r="646" s="24" customFormat="1" customHeight="1" spans="1:13">
      <c r="A646" s="5">
        <v>643</v>
      </c>
      <c r="B646" s="41" t="s">
        <v>1277</v>
      </c>
      <c r="C646" s="12" t="s">
        <v>1505</v>
      </c>
      <c r="D646" s="10" t="s">
        <v>1506</v>
      </c>
      <c r="E646" s="44">
        <v>1</v>
      </c>
      <c r="F646" s="44" t="s">
        <v>59</v>
      </c>
      <c r="G646" s="5">
        <v>355</v>
      </c>
      <c r="H646" s="5"/>
      <c r="I646" s="16">
        <f t="shared" si="19"/>
        <v>355</v>
      </c>
      <c r="J646" s="5" t="s">
        <v>99</v>
      </c>
      <c r="K646" s="5"/>
      <c r="L646" s="49"/>
      <c r="M646" s="26"/>
    </row>
    <row r="647" s="24" customFormat="1" customHeight="1" spans="1:13">
      <c r="A647" s="5">
        <v>644</v>
      </c>
      <c r="B647" s="41" t="s">
        <v>1277</v>
      </c>
      <c r="C647" s="12" t="s">
        <v>1507</v>
      </c>
      <c r="D647" s="10" t="s">
        <v>1508</v>
      </c>
      <c r="E647" s="44">
        <v>2</v>
      </c>
      <c r="F647" s="44" t="s">
        <v>44</v>
      </c>
      <c r="G647" s="5">
        <v>365</v>
      </c>
      <c r="H647" s="5"/>
      <c r="I647" s="16">
        <f t="shared" si="19"/>
        <v>730</v>
      </c>
      <c r="J647" s="5" t="s">
        <v>99</v>
      </c>
      <c r="K647" s="5"/>
      <c r="L647" s="49"/>
      <c r="M647" s="26"/>
    </row>
    <row r="648" s="24" customFormat="1" customHeight="1" spans="1:13">
      <c r="A648" s="5">
        <v>645</v>
      </c>
      <c r="B648" s="41" t="s">
        <v>1277</v>
      </c>
      <c r="C648" s="12" t="s">
        <v>1509</v>
      </c>
      <c r="D648" s="10" t="s">
        <v>1510</v>
      </c>
      <c r="E648" s="44">
        <v>1</v>
      </c>
      <c r="F648" s="44" t="s">
        <v>44</v>
      </c>
      <c r="G648" s="5">
        <v>365</v>
      </c>
      <c r="H648" s="5"/>
      <c r="I648" s="16">
        <f t="shared" si="19"/>
        <v>365</v>
      </c>
      <c r="J648" s="5" t="s">
        <v>99</v>
      </c>
      <c r="K648" s="5"/>
      <c r="L648" s="49"/>
      <c r="M648" s="26"/>
    </row>
    <row r="649" s="24" customFormat="1" customHeight="1" spans="1:13">
      <c r="A649" s="5">
        <v>646</v>
      </c>
      <c r="B649" s="41" t="s">
        <v>1277</v>
      </c>
      <c r="C649" s="12" t="s">
        <v>1511</v>
      </c>
      <c r="D649" s="10" t="s">
        <v>1512</v>
      </c>
      <c r="E649" s="44">
        <v>1</v>
      </c>
      <c r="F649" s="44" t="s">
        <v>44</v>
      </c>
      <c r="G649" s="5">
        <v>365</v>
      </c>
      <c r="H649" s="5"/>
      <c r="I649" s="16">
        <f t="shared" si="19"/>
        <v>365</v>
      </c>
      <c r="J649" s="5" t="s">
        <v>99</v>
      </c>
      <c r="K649" s="5"/>
      <c r="L649" s="49"/>
      <c r="M649" s="26"/>
    </row>
    <row r="650" s="24" customFormat="1" customHeight="1" spans="1:13">
      <c r="A650" s="5">
        <v>647</v>
      </c>
      <c r="B650" s="41" t="s">
        <v>1277</v>
      </c>
      <c r="C650" s="12" t="s">
        <v>1513</v>
      </c>
      <c r="D650" s="10" t="s">
        <v>1514</v>
      </c>
      <c r="E650" s="44">
        <v>1</v>
      </c>
      <c r="F650" s="44" t="s">
        <v>173</v>
      </c>
      <c r="G650" s="5">
        <v>385</v>
      </c>
      <c r="H650" s="5"/>
      <c r="I650" s="16">
        <f t="shared" si="19"/>
        <v>385</v>
      </c>
      <c r="J650" s="5" t="s">
        <v>99</v>
      </c>
      <c r="K650" s="5"/>
      <c r="L650" s="49"/>
      <c r="M650" s="26"/>
    </row>
    <row r="651" s="24" customFormat="1" customHeight="1" spans="1:13">
      <c r="A651" s="5">
        <v>648</v>
      </c>
      <c r="B651" s="41" t="s">
        <v>1277</v>
      </c>
      <c r="C651" s="10" t="s">
        <v>1515</v>
      </c>
      <c r="D651" s="10" t="s">
        <v>1516</v>
      </c>
      <c r="E651" s="44">
        <v>1</v>
      </c>
      <c r="F651" s="44" t="s">
        <v>59</v>
      </c>
      <c r="G651" s="5">
        <v>355</v>
      </c>
      <c r="H651" s="5"/>
      <c r="I651" s="16">
        <f t="shared" si="19"/>
        <v>355</v>
      </c>
      <c r="J651" s="5" t="s">
        <v>99</v>
      </c>
      <c r="K651" s="5"/>
      <c r="L651" s="49"/>
      <c r="M651" s="26"/>
    </row>
    <row r="652" s="24" customFormat="1" customHeight="1" spans="1:13">
      <c r="A652" s="5">
        <v>649</v>
      </c>
      <c r="B652" s="41" t="s">
        <v>1277</v>
      </c>
      <c r="C652" s="10" t="s">
        <v>1517</v>
      </c>
      <c r="D652" s="10" t="s">
        <v>1518</v>
      </c>
      <c r="E652" s="10">
        <v>1</v>
      </c>
      <c r="F652" s="44" t="s">
        <v>59</v>
      </c>
      <c r="G652" s="5">
        <v>355</v>
      </c>
      <c r="H652" s="5"/>
      <c r="I652" s="16">
        <f t="shared" si="19"/>
        <v>355</v>
      </c>
      <c r="J652" s="5" t="s">
        <v>94</v>
      </c>
      <c r="K652" s="5"/>
      <c r="L652" s="49"/>
      <c r="M652" s="26"/>
    </row>
    <row r="653" s="24" customFormat="1" customHeight="1" spans="1:13">
      <c r="A653" s="5">
        <v>650</v>
      </c>
      <c r="B653" s="41" t="s">
        <v>1277</v>
      </c>
      <c r="C653" s="10" t="s">
        <v>1519</v>
      </c>
      <c r="D653" s="10" t="s">
        <v>1520</v>
      </c>
      <c r="E653" s="44">
        <v>2</v>
      </c>
      <c r="F653" s="44" t="s">
        <v>44</v>
      </c>
      <c r="G653" s="5">
        <v>365</v>
      </c>
      <c r="H653" s="5"/>
      <c r="I653" s="16">
        <f t="shared" si="19"/>
        <v>730</v>
      </c>
      <c r="J653" s="5" t="s">
        <v>1521</v>
      </c>
      <c r="K653" s="5"/>
      <c r="L653" s="49"/>
      <c r="M653" s="26"/>
    </row>
    <row r="654" s="24" customFormat="1" customHeight="1" spans="1:13">
      <c r="A654" s="5">
        <v>651</v>
      </c>
      <c r="B654" s="45" t="s">
        <v>1277</v>
      </c>
      <c r="C654" s="45" t="s">
        <v>1522</v>
      </c>
      <c r="D654" s="12" t="s">
        <v>1523</v>
      </c>
      <c r="E654" s="44">
        <v>2</v>
      </c>
      <c r="F654" s="44" t="s">
        <v>39</v>
      </c>
      <c r="G654" s="5">
        <v>375</v>
      </c>
      <c r="H654" s="5"/>
      <c r="I654" s="16">
        <f t="shared" si="19"/>
        <v>750</v>
      </c>
      <c r="J654" s="5" t="s">
        <v>1524</v>
      </c>
      <c r="K654" s="5"/>
      <c r="L654" s="49"/>
      <c r="M654" s="26"/>
    </row>
    <row r="655" s="24" customFormat="1" customHeight="1" spans="1:13">
      <c r="A655" s="5">
        <v>652</v>
      </c>
      <c r="B655" s="45" t="s">
        <v>1277</v>
      </c>
      <c r="C655" s="45" t="s">
        <v>1525</v>
      </c>
      <c r="D655" s="44" t="s">
        <v>1526</v>
      </c>
      <c r="E655" s="44">
        <v>2</v>
      </c>
      <c r="F655" s="44" t="s">
        <v>44</v>
      </c>
      <c r="G655" s="5">
        <v>365</v>
      </c>
      <c r="H655" s="5"/>
      <c r="I655" s="16">
        <f t="shared" si="19"/>
        <v>730</v>
      </c>
      <c r="J655" s="5" t="s">
        <v>280</v>
      </c>
      <c r="K655" s="5"/>
      <c r="L655" s="49"/>
      <c r="M655" s="26"/>
    </row>
    <row r="656" s="24" customFormat="1" customHeight="1" spans="1:13">
      <c r="A656" s="5">
        <v>653</v>
      </c>
      <c r="B656" s="45" t="s">
        <v>1277</v>
      </c>
      <c r="C656" s="45" t="s">
        <v>1527</v>
      </c>
      <c r="D656" s="220" t="s">
        <v>1528</v>
      </c>
      <c r="E656" s="44">
        <v>2</v>
      </c>
      <c r="F656" s="44" t="s">
        <v>59</v>
      </c>
      <c r="G656" s="5">
        <v>355</v>
      </c>
      <c r="H656" s="5"/>
      <c r="I656" s="16">
        <f t="shared" si="19"/>
        <v>710</v>
      </c>
      <c r="J656" s="5" t="s">
        <v>280</v>
      </c>
      <c r="K656" s="5"/>
      <c r="L656" s="49"/>
      <c r="M656" s="26"/>
    </row>
    <row r="657" s="24" customFormat="1" customHeight="1" spans="1:13">
      <c r="A657" s="5">
        <v>654</v>
      </c>
      <c r="B657" s="45" t="s">
        <v>1277</v>
      </c>
      <c r="C657" s="45" t="s">
        <v>1529</v>
      </c>
      <c r="D657" s="44" t="s">
        <v>1530</v>
      </c>
      <c r="E657" s="44">
        <v>2</v>
      </c>
      <c r="F657" s="44" t="s">
        <v>59</v>
      </c>
      <c r="G657" s="5">
        <v>355</v>
      </c>
      <c r="H657" s="5"/>
      <c r="I657" s="16">
        <f t="shared" si="19"/>
        <v>710</v>
      </c>
      <c r="J657" s="5" t="s">
        <v>280</v>
      </c>
      <c r="K657" s="5"/>
      <c r="L657" s="49"/>
      <c r="M657" s="26"/>
    </row>
    <row r="658" s="24" customFormat="1" customHeight="1" spans="1:13">
      <c r="A658" s="5">
        <v>655</v>
      </c>
      <c r="B658" s="45" t="s">
        <v>1277</v>
      </c>
      <c r="C658" s="45" t="s">
        <v>1531</v>
      </c>
      <c r="D658" s="44" t="s">
        <v>1532</v>
      </c>
      <c r="E658" s="44">
        <v>2</v>
      </c>
      <c r="F658" s="44" t="s">
        <v>59</v>
      </c>
      <c r="G658" s="5">
        <v>355</v>
      </c>
      <c r="H658" s="5"/>
      <c r="I658" s="16">
        <f t="shared" si="19"/>
        <v>710</v>
      </c>
      <c r="J658" s="5" t="s">
        <v>280</v>
      </c>
      <c r="K658" s="5"/>
      <c r="L658" s="49"/>
      <c r="M658" s="26"/>
    </row>
    <row r="659" s="24" customFormat="1" customHeight="1" spans="1:13">
      <c r="A659" s="5">
        <v>656</v>
      </c>
      <c r="B659" s="45" t="s">
        <v>1277</v>
      </c>
      <c r="C659" s="45" t="s">
        <v>1533</v>
      </c>
      <c r="D659" s="220" t="s">
        <v>1534</v>
      </c>
      <c r="E659" s="44">
        <v>1</v>
      </c>
      <c r="F659" s="44" t="s">
        <v>59</v>
      </c>
      <c r="G659" s="5">
        <v>355</v>
      </c>
      <c r="H659" s="5"/>
      <c r="I659" s="16">
        <f t="shared" si="19"/>
        <v>355</v>
      </c>
      <c r="J659" s="5" t="s">
        <v>280</v>
      </c>
      <c r="K659" s="5"/>
      <c r="L659" s="49"/>
      <c r="M659" s="26"/>
    </row>
    <row r="660" s="24" customFormat="1" customHeight="1" spans="1:13">
      <c r="A660" s="5">
        <v>657</v>
      </c>
      <c r="B660" s="45" t="s">
        <v>1277</v>
      </c>
      <c r="C660" s="45" t="s">
        <v>1535</v>
      </c>
      <c r="D660" s="220" t="s">
        <v>1536</v>
      </c>
      <c r="E660" s="44">
        <v>1</v>
      </c>
      <c r="F660" s="44" t="s">
        <v>39</v>
      </c>
      <c r="G660" s="5">
        <v>375</v>
      </c>
      <c r="H660" s="5"/>
      <c r="I660" s="16">
        <f t="shared" si="19"/>
        <v>375</v>
      </c>
      <c r="J660" s="5" t="s">
        <v>280</v>
      </c>
      <c r="K660" s="5"/>
      <c r="L660" s="49"/>
      <c r="M660" s="26"/>
    </row>
    <row r="661" s="24" customFormat="1" customHeight="1" spans="1:13">
      <c r="A661" s="5">
        <v>658</v>
      </c>
      <c r="B661" s="45" t="s">
        <v>1277</v>
      </c>
      <c r="C661" s="45" t="s">
        <v>1537</v>
      </c>
      <c r="D661" s="220" t="s">
        <v>1538</v>
      </c>
      <c r="E661" s="44">
        <v>1</v>
      </c>
      <c r="F661" s="44" t="s">
        <v>59</v>
      </c>
      <c r="G661" s="5">
        <v>355</v>
      </c>
      <c r="H661" s="5"/>
      <c r="I661" s="16">
        <f t="shared" si="19"/>
        <v>355</v>
      </c>
      <c r="J661" s="5" t="s">
        <v>280</v>
      </c>
      <c r="K661" s="5"/>
      <c r="L661" s="49"/>
      <c r="M661" s="26"/>
    </row>
    <row r="662" s="24" customFormat="1" customHeight="1" spans="1:13">
      <c r="A662" s="5">
        <v>659</v>
      </c>
      <c r="B662" s="45" t="s">
        <v>1277</v>
      </c>
      <c r="C662" s="45" t="s">
        <v>1539</v>
      </c>
      <c r="D662" s="220" t="s">
        <v>1540</v>
      </c>
      <c r="E662" s="44">
        <v>1</v>
      </c>
      <c r="F662" s="44" t="s">
        <v>59</v>
      </c>
      <c r="G662" s="5">
        <v>355</v>
      </c>
      <c r="H662" s="5"/>
      <c r="I662" s="16">
        <f t="shared" si="19"/>
        <v>355</v>
      </c>
      <c r="J662" s="5" t="s">
        <v>280</v>
      </c>
      <c r="K662" s="5"/>
      <c r="L662" s="49"/>
      <c r="M662" s="26"/>
    </row>
    <row r="663" s="24" customFormat="1" customHeight="1" spans="1:13">
      <c r="A663" s="5">
        <v>660</v>
      </c>
      <c r="B663" s="45" t="s">
        <v>1277</v>
      </c>
      <c r="C663" s="45" t="s">
        <v>1541</v>
      </c>
      <c r="D663" s="220" t="s">
        <v>1542</v>
      </c>
      <c r="E663" s="44">
        <v>1</v>
      </c>
      <c r="F663" s="44" t="s">
        <v>44</v>
      </c>
      <c r="G663" s="5">
        <v>365</v>
      </c>
      <c r="H663" s="5"/>
      <c r="I663" s="16">
        <f t="shared" si="19"/>
        <v>365</v>
      </c>
      <c r="J663" s="5" t="s">
        <v>280</v>
      </c>
      <c r="K663" s="5"/>
      <c r="L663" s="49"/>
      <c r="M663" s="26"/>
    </row>
    <row r="664" s="24" customFormat="1" customHeight="1" spans="1:13">
      <c r="A664" s="5">
        <v>661</v>
      </c>
      <c r="B664" s="45" t="s">
        <v>1277</v>
      </c>
      <c r="C664" s="45" t="s">
        <v>1543</v>
      </c>
      <c r="D664" s="220" t="s">
        <v>1544</v>
      </c>
      <c r="E664" s="44">
        <v>2</v>
      </c>
      <c r="F664" s="44" t="s">
        <v>59</v>
      </c>
      <c r="G664" s="5">
        <v>355</v>
      </c>
      <c r="H664" s="5"/>
      <c r="I664" s="16">
        <f t="shared" si="19"/>
        <v>710</v>
      </c>
      <c r="J664" s="5" t="s">
        <v>280</v>
      </c>
      <c r="K664" s="5"/>
      <c r="L664" s="49"/>
      <c r="M664" s="26"/>
    </row>
    <row r="665" s="24" customFormat="1" customHeight="1" spans="1:13">
      <c r="A665" s="5">
        <v>662</v>
      </c>
      <c r="B665" s="45" t="s">
        <v>1277</v>
      </c>
      <c r="C665" s="10" t="s">
        <v>1545</v>
      </c>
      <c r="D665" s="218" t="s">
        <v>1546</v>
      </c>
      <c r="E665" s="10">
        <v>2</v>
      </c>
      <c r="F665" s="10" t="s">
        <v>44</v>
      </c>
      <c r="G665" s="5">
        <v>365</v>
      </c>
      <c r="H665" s="5"/>
      <c r="I665" s="16">
        <f t="shared" si="19"/>
        <v>730</v>
      </c>
      <c r="J665" s="5" t="s">
        <v>111</v>
      </c>
      <c r="K665" s="5"/>
      <c r="L665" s="49"/>
      <c r="M665" s="26"/>
    </row>
    <row r="666" s="24" customFormat="1" customHeight="1" spans="1:13">
      <c r="A666" s="5">
        <v>663</v>
      </c>
      <c r="B666" s="45" t="s">
        <v>1277</v>
      </c>
      <c r="C666" s="10" t="s">
        <v>1547</v>
      </c>
      <c r="D666" s="218" t="s">
        <v>1548</v>
      </c>
      <c r="E666" s="10">
        <v>2</v>
      </c>
      <c r="F666" s="10" t="s">
        <v>59</v>
      </c>
      <c r="G666" s="5">
        <v>355</v>
      </c>
      <c r="H666" s="10"/>
      <c r="I666" s="16">
        <f t="shared" ref="I666:I729" si="20">G666*E666</f>
        <v>710</v>
      </c>
      <c r="J666" s="10" t="s">
        <v>834</v>
      </c>
      <c r="K666" s="5"/>
      <c r="L666" s="49"/>
      <c r="M666" s="26"/>
    </row>
    <row r="667" s="24" customFormat="1" customHeight="1" spans="1:13">
      <c r="A667" s="5">
        <v>664</v>
      </c>
      <c r="B667" s="45" t="s">
        <v>1277</v>
      </c>
      <c r="C667" s="10" t="s">
        <v>1549</v>
      </c>
      <c r="D667" s="218" t="s">
        <v>1550</v>
      </c>
      <c r="E667" s="10">
        <v>1</v>
      </c>
      <c r="F667" s="10" t="s">
        <v>39</v>
      </c>
      <c r="G667" s="5">
        <v>375</v>
      </c>
      <c r="H667" s="10"/>
      <c r="I667" s="16">
        <f t="shared" si="20"/>
        <v>375</v>
      </c>
      <c r="J667" s="10" t="s">
        <v>834</v>
      </c>
      <c r="K667" s="5"/>
      <c r="L667" s="49"/>
      <c r="M667" s="26"/>
    </row>
    <row r="668" s="24" customFormat="1" customHeight="1" spans="1:13">
      <c r="A668" s="5">
        <v>665</v>
      </c>
      <c r="B668" s="45" t="s">
        <v>1277</v>
      </c>
      <c r="C668" s="45" t="s">
        <v>1551</v>
      </c>
      <c r="D668" s="220" t="s">
        <v>1552</v>
      </c>
      <c r="E668" s="44">
        <v>1</v>
      </c>
      <c r="F668" s="44" t="s">
        <v>44</v>
      </c>
      <c r="G668" s="5">
        <v>365</v>
      </c>
      <c r="H668" s="10"/>
      <c r="I668" s="16">
        <f t="shared" si="20"/>
        <v>365</v>
      </c>
      <c r="J668" s="10" t="s">
        <v>537</v>
      </c>
      <c r="K668" s="5"/>
      <c r="L668" s="49"/>
      <c r="M668" s="26"/>
    </row>
    <row r="669" s="24" customFormat="1" customHeight="1" spans="1:13">
      <c r="A669" s="5">
        <v>666</v>
      </c>
      <c r="B669" s="45" t="s">
        <v>1277</v>
      </c>
      <c r="C669" s="5" t="s">
        <v>1553</v>
      </c>
      <c r="D669" s="9" t="s">
        <v>1554</v>
      </c>
      <c r="E669" s="8">
        <v>3</v>
      </c>
      <c r="F669" s="5" t="s">
        <v>44</v>
      </c>
      <c r="G669" s="5">
        <v>365</v>
      </c>
      <c r="H669" s="10"/>
      <c r="I669" s="16">
        <f t="shared" si="20"/>
        <v>1095</v>
      </c>
      <c r="J669" s="10" t="s">
        <v>1137</v>
      </c>
      <c r="K669" s="5"/>
      <c r="L669" s="49"/>
      <c r="M669" s="26"/>
    </row>
    <row r="670" s="24" customFormat="1" customHeight="1" spans="1:13">
      <c r="A670" s="5">
        <v>667</v>
      </c>
      <c r="B670" s="10" t="s">
        <v>1277</v>
      </c>
      <c r="C670" s="10" t="s">
        <v>1555</v>
      </c>
      <c r="D670" s="218" t="s">
        <v>1556</v>
      </c>
      <c r="E670" s="10">
        <v>2</v>
      </c>
      <c r="F670" s="10" t="s">
        <v>39</v>
      </c>
      <c r="G670" s="5">
        <v>375</v>
      </c>
      <c r="H670" s="10"/>
      <c r="I670" s="16">
        <f t="shared" si="20"/>
        <v>750</v>
      </c>
      <c r="J670" s="10" t="s">
        <v>117</v>
      </c>
      <c r="K670" s="10"/>
      <c r="L670" s="49"/>
      <c r="M670" s="26"/>
    </row>
    <row r="671" s="24" customFormat="1" customHeight="1" spans="1:13">
      <c r="A671" s="5">
        <v>668</v>
      </c>
      <c r="B671" s="10" t="s">
        <v>1277</v>
      </c>
      <c r="C671" s="10" t="s">
        <v>1557</v>
      </c>
      <c r="D671" s="218" t="s">
        <v>1558</v>
      </c>
      <c r="E671" s="44">
        <v>2</v>
      </c>
      <c r="F671" s="44" t="s">
        <v>39</v>
      </c>
      <c r="G671" s="5">
        <v>375</v>
      </c>
      <c r="H671" s="10"/>
      <c r="I671" s="16">
        <f t="shared" si="20"/>
        <v>750</v>
      </c>
      <c r="J671" s="10" t="s">
        <v>117</v>
      </c>
      <c r="K671" s="10" t="s">
        <v>1559</v>
      </c>
      <c r="L671" s="49"/>
      <c r="M671" s="26"/>
    </row>
    <row r="672" s="24" customFormat="1" customHeight="1" spans="1:13">
      <c r="A672" s="5">
        <v>669</v>
      </c>
      <c r="B672" s="10" t="s">
        <v>1277</v>
      </c>
      <c r="C672" s="10" t="s">
        <v>1560</v>
      </c>
      <c r="D672" s="65" t="s">
        <v>1561</v>
      </c>
      <c r="E672" s="10">
        <v>2</v>
      </c>
      <c r="F672" s="10" t="s">
        <v>39</v>
      </c>
      <c r="G672" s="5">
        <v>375</v>
      </c>
      <c r="H672" s="10"/>
      <c r="I672" s="16">
        <f t="shared" si="20"/>
        <v>750</v>
      </c>
      <c r="J672" s="10" t="s">
        <v>1562</v>
      </c>
      <c r="K672" s="10"/>
      <c r="L672" s="49"/>
      <c r="M672" s="26"/>
    </row>
    <row r="673" s="24" customFormat="1" customHeight="1" spans="1:13">
      <c r="A673" s="5">
        <v>670</v>
      </c>
      <c r="B673" s="10" t="s">
        <v>1277</v>
      </c>
      <c r="C673" s="10" t="s">
        <v>1563</v>
      </c>
      <c r="D673" s="65" t="s">
        <v>1564</v>
      </c>
      <c r="E673" s="10">
        <v>2</v>
      </c>
      <c r="F673" s="10" t="s">
        <v>39</v>
      </c>
      <c r="G673" s="5">
        <v>375</v>
      </c>
      <c r="H673" s="10"/>
      <c r="I673" s="16">
        <f t="shared" si="20"/>
        <v>750</v>
      </c>
      <c r="J673" s="10" t="s">
        <v>1562</v>
      </c>
      <c r="K673" s="10"/>
      <c r="L673" s="49"/>
      <c r="M673" s="26"/>
    </row>
    <row r="674" s="24" customFormat="1" customHeight="1" spans="1:13">
      <c r="A674" s="5">
        <v>671</v>
      </c>
      <c r="B674" s="10" t="s">
        <v>1277</v>
      </c>
      <c r="C674" s="10" t="s">
        <v>1565</v>
      </c>
      <c r="D674" s="65" t="s">
        <v>1566</v>
      </c>
      <c r="E674" s="10">
        <v>2</v>
      </c>
      <c r="F674" s="10" t="s">
        <v>44</v>
      </c>
      <c r="G674" s="5">
        <v>365</v>
      </c>
      <c r="H674" s="10"/>
      <c r="I674" s="16">
        <f t="shared" si="20"/>
        <v>730</v>
      </c>
      <c r="J674" s="10" t="s">
        <v>1562</v>
      </c>
      <c r="K674" s="10"/>
      <c r="L674" s="49"/>
      <c r="M674" s="26"/>
    </row>
    <row r="675" s="24" customFormat="1" customHeight="1" spans="1:13">
      <c r="A675" s="5">
        <v>672</v>
      </c>
      <c r="B675" s="10" t="s">
        <v>1277</v>
      </c>
      <c r="C675" s="10" t="s">
        <v>1567</v>
      </c>
      <c r="D675" s="65" t="s">
        <v>1568</v>
      </c>
      <c r="E675" s="10">
        <v>2</v>
      </c>
      <c r="F675" s="10" t="s">
        <v>44</v>
      </c>
      <c r="G675" s="5">
        <v>365</v>
      </c>
      <c r="H675" s="10"/>
      <c r="I675" s="16">
        <f t="shared" si="20"/>
        <v>730</v>
      </c>
      <c r="J675" s="10" t="s">
        <v>1562</v>
      </c>
      <c r="K675" s="10"/>
      <c r="L675" s="49"/>
      <c r="M675" s="26"/>
    </row>
    <row r="676" s="24" customFormat="1" customHeight="1" spans="1:13">
      <c r="A676" s="5">
        <v>673</v>
      </c>
      <c r="B676" s="10" t="s">
        <v>1277</v>
      </c>
      <c r="C676" s="75" t="s">
        <v>1569</v>
      </c>
      <c r="D676" s="75" t="s">
        <v>1570</v>
      </c>
      <c r="E676" s="10">
        <v>3</v>
      </c>
      <c r="F676" s="10" t="s">
        <v>39</v>
      </c>
      <c r="G676" s="5">
        <v>375</v>
      </c>
      <c r="H676" s="10"/>
      <c r="I676" s="16">
        <f t="shared" si="20"/>
        <v>1125</v>
      </c>
      <c r="J676" s="10" t="s">
        <v>1562</v>
      </c>
      <c r="K676" s="10" t="s">
        <v>1571</v>
      </c>
      <c r="L676" s="49"/>
      <c r="M676" s="26"/>
    </row>
    <row r="677" s="24" customFormat="1" customHeight="1" spans="1:13">
      <c r="A677" s="5">
        <v>674</v>
      </c>
      <c r="B677" s="10" t="s">
        <v>1277</v>
      </c>
      <c r="C677" s="10" t="s">
        <v>1572</v>
      </c>
      <c r="D677" s="65" t="s">
        <v>1573</v>
      </c>
      <c r="E677" s="10">
        <v>2</v>
      </c>
      <c r="F677" s="10" t="s">
        <v>44</v>
      </c>
      <c r="G677" s="5">
        <v>365</v>
      </c>
      <c r="H677" s="10"/>
      <c r="I677" s="16">
        <f t="shared" si="20"/>
        <v>730</v>
      </c>
      <c r="J677" s="10" t="s">
        <v>1562</v>
      </c>
      <c r="K677" s="10"/>
      <c r="L677" s="49"/>
      <c r="M677" s="26"/>
    </row>
    <row r="678" s="24" customFormat="1" customHeight="1" spans="1:13">
      <c r="A678" s="5">
        <v>675</v>
      </c>
      <c r="B678" s="10" t="s">
        <v>1277</v>
      </c>
      <c r="C678" s="10" t="s">
        <v>1574</v>
      </c>
      <c r="D678" s="65" t="s">
        <v>1575</v>
      </c>
      <c r="E678" s="10">
        <v>1</v>
      </c>
      <c r="F678" s="10" t="s">
        <v>39</v>
      </c>
      <c r="G678" s="5">
        <v>375</v>
      </c>
      <c r="H678" s="10"/>
      <c r="I678" s="16">
        <f t="shared" si="20"/>
        <v>375</v>
      </c>
      <c r="J678" s="10" t="s">
        <v>1562</v>
      </c>
      <c r="K678" s="10"/>
      <c r="L678" s="49"/>
      <c r="M678" s="26"/>
    </row>
    <row r="679" s="24" customFormat="1" customHeight="1" spans="1:13">
      <c r="A679" s="5">
        <v>676</v>
      </c>
      <c r="B679" s="10" t="s">
        <v>1277</v>
      </c>
      <c r="C679" s="10" t="s">
        <v>1576</v>
      </c>
      <c r="D679" s="65" t="s">
        <v>1577</v>
      </c>
      <c r="E679" s="10">
        <v>2</v>
      </c>
      <c r="F679" s="10" t="s">
        <v>59</v>
      </c>
      <c r="G679" s="5">
        <v>355</v>
      </c>
      <c r="H679" s="10"/>
      <c r="I679" s="16">
        <f t="shared" si="20"/>
        <v>710</v>
      </c>
      <c r="J679" s="10" t="s">
        <v>1562</v>
      </c>
      <c r="K679" s="10"/>
      <c r="L679" s="49"/>
      <c r="M679" s="26"/>
    </row>
    <row r="680" s="24" customFormat="1" customHeight="1" spans="1:13">
      <c r="A680" s="5">
        <v>677</v>
      </c>
      <c r="B680" s="10" t="s">
        <v>1277</v>
      </c>
      <c r="C680" s="10" t="s">
        <v>1578</v>
      </c>
      <c r="D680" s="65" t="s">
        <v>1579</v>
      </c>
      <c r="E680" s="10">
        <v>2</v>
      </c>
      <c r="F680" s="10" t="s">
        <v>59</v>
      </c>
      <c r="G680" s="5">
        <v>355</v>
      </c>
      <c r="H680" s="10"/>
      <c r="I680" s="16">
        <f t="shared" si="20"/>
        <v>710</v>
      </c>
      <c r="J680" s="10" t="s">
        <v>1562</v>
      </c>
      <c r="K680" s="10"/>
      <c r="L680" s="49"/>
      <c r="M680" s="26"/>
    </row>
    <row r="681" s="24" customFormat="1" customHeight="1" spans="1:13">
      <c r="A681" s="5">
        <v>678</v>
      </c>
      <c r="B681" s="45" t="s">
        <v>1277</v>
      </c>
      <c r="C681" s="45" t="s">
        <v>1580</v>
      </c>
      <c r="D681" s="220" t="s">
        <v>1581</v>
      </c>
      <c r="E681" s="44">
        <v>1</v>
      </c>
      <c r="F681" s="44" t="s">
        <v>39</v>
      </c>
      <c r="G681" s="5">
        <v>375</v>
      </c>
      <c r="H681" s="10"/>
      <c r="I681" s="16">
        <f t="shared" si="20"/>
        <v>375</v>
      </c>
      <c r="J681" s="10" t="s">
        <v>1562</v>
      </c>
      <c r="K681" s="10"/>
      <c r="L681" s="49"/>
      <c r="M681" s="26"/>
    </row>
    <row r="682" s="24" customFormat="1" customHeight="1" spans="1:13">
      <c r="A682" s="5">
        <v>679</v>
      </c>
      <c r="B682" s="45" t="s">
        <v>1277</v>
      </c>
      <c r="C682" s="45" t="s">
        <v>1582</v>
      </c>
      <c r="D682" s="220" t="s">
        <v>1583</v>
      </c>
      <c r="E682" s="44">
        <v>1</v>
      </c>
      <c r="F682" s="44" t="s">
        <v>59</v>
      </c>
      <c r="G682" s="5">
        <v>355</v>
      </c>
      <c r="H682" s="5"/>
      <c r="I682" s="16">
        <f t="shared" si="20"/>
        <v>355</v>
      </c>
      <c r="J682" s="5" t="s">
        <v>280</v>
      </c>
      <c r="K682" s="5"/>
      <c r="L682" s="49"/>
      <c r="M682" s="26"/>
    </row>
    <row r="683" s="24" customFormat="1" customHeight="1" spans="1:13">
      <c r="A683" s="5">
        <v>680</v>
      </c>
      <c r="B683" s="49" t="s">
        <v>1277</v>
      </c>
      <c r="C683" s="49" t="s">
        <v>1584</v>
      </c>
      <c r="D683" s="224" t="s">
        <v>1585</v>
      </c>
      <c r="E683" s="49">
        <v>2</v>
      </c>
      <c r="F683" s="49" t="s">
        <v>44</v>
      </c>
      <c r="G683" s="5">
        <v>365</v>
      </c>
      <c r="H683" s="5"/>
      <c r="I683" s="16">
        <f t="shared" si="20"/>
        <v>730</v>
      </c>
      <c r="J683" s="5" t="s">
        <v>846</v>
      </c>
      <c r="K683" s="5"/>
      <c r="L683" s="49"/>
      <c r="M683" s="26"/>
    </row>
    <row r="684" s="24" customFormat="1" customHeight="1" spans="1:13">
      <c r="A684" s="5">
        <v>681</v>
      </c>
      <c r="B684" s="49" t="s">
        <v>1277</v>
      </c>
      <c r="C684" s="49" t="s">
        <v>1586</v>
      </c>
      <c r="D684" s="224" t="s">
        <v>1587</v>
      </c>
      <c r="E684" s="49">
        <v>1</v>
      </c>
      <c r="F684" s="49" t="s">
        <v>44</v>
      </c>
      <c r="G684" s="5">
        <v>365</v>
      </c>
      <c r="H684" s="5"/>
      <c r="I684" s="16">
        <f t="shared" si="20"/>
        <v>365</v>
      </c>
      <c r="J684" s="5" t="s">
        <v>846</v>
      </c>
      <c r="K684" s="5"/>
      <c r="L684" s="49"/>
      <c r="M684" s="26"/>
    </row>
    <row r="685" s="24" customFormat="1" customHeight="1" spans="1:13">
      <c r="A685" s="5">
        <v>682</v>
      </c>
      <c r="B685" s="49" t="s">
        <v>1277</v>
      </c>
      <c r="C685" s="79" t="s">
        <v>1588</v>
      </c>
      <c r="D685" s="224" t="s">
        <v>1589</v>
      </c>
      <c r="E685" s="49">
        <v>2</v>
      </c>
      <c r="F685" s="49" t="s">
        <v>39</v>
      </c>
      <c r="G685" s="5">
        <v>375</v>
      </c>
      <c r="H685" s="5"/>
      <c r="I685" s="16">
        <f t="shared" si="20"/>
        <v>750</v>
      </c>
      <c r="J685" s="5" t="s">
        <v>1590</v>
      </c>
      <c r="K685" s="5"/>
      <c r="L685" s="49"/>
      <c r="M685" s="26"/>
    </row>
    <row r="686" s="24" customFormat="1" customHeight="1" spans="1:13">
      <c r="A686" s="5">
        <v>683</v>
      </c>
      <c r="B686" s="49" t="s">
        <v>1277</v>
      </c>
      <c r="C686" s="49" t="s">
        <v>1591</v>
      </c>
      <c r="D686" s="224" t="s">
        <v>1592</v>
      </c>
      <c r="E686" s="49">
        <v>2</v>
      </c>
      <c r="F686" s="49" t="s">
        <v>39</v>
      </c>
      <c r="G686" s="5">
        <v>375</v>
      </c>
      <c r="H686" s="49"/>
      <c r="I686" s="16">
        <f t="shared" si="20"/>
        <v>750</v>
      </c>
      <c r="J686" s="49" t="s">
        <v>307</v>
      </c>
      <c r="K686" s="5"/>
      <c r="L686" s="49"/>
      <c r="M686" s="26"/>
    </row>
    <row r="687" s="24" customFormat="1" customHeight="1" spans="1:13">
      <c r="A687" s="5">
        <v>684</v>
      </c>
      <c r="B687" s="49" t="s">
        <v>1277</v>
      </c>
      <c r="C687" s="49" t="s">
        <v>1593</v>
      </c>
      <c r="D687" s="224" t="s">
        <v>1594</v>
      </c>
      <c r="E687" s="49">
        <v>2</v>
      </c>
      <c r="F687" s="49" t="s">
        <v>44</v>
      </c>
      <c r="G687" s="5">
        <v>365</v>
      </c>
      <c r="H687" s="49"/>
      <c r="I687" s="16">
        <f t="shared" si="20"/>
        <v>730</v>
      </c>
      <c r="J687" s="49" t="s">
        <v>307</v>
      </c>
      <c r="K687" s="5"/>
      <c r="L687" s="49"/>
      <c r="M687" s="26"/>
    </row>
    <row r="688" s="24" customFormat="1" customHeight="1" spans="1:13">
      <c r="A688" s="5">
        <v>685</v>
      </c>
      <c r="B688" s="49" t="s">
        <v>1277</v>
      </c>
      <c r="C688" s="49" t="s">
        <v>1595</v>
      </c>
      <c r="D688" s="224" t="s">
        <v>1596</v>
      </c>
      <c r="E688" s="49">
        <v>2</v>
      </c>
      <c r="F688" s="49" t="s">
        <v>44</v>
      </c>
      <c r="G688" s="5">
        <v>365</v>
      </c>
      <c r="H688" s="49"/>
      <c r="I688" s="16">
        <f t="shared" si="20"/>
        <v>730</v>
      </c>
      <c r="J688" s="49" t="s">
        <v>307</v>
      </c>
      <c r="K688" s="5"/>
      <c r="L688" s="49"/>
      <c r="M688" s="26"/>
    </row>
    <row r="689" s="24" customFormat="1" customHeight="1" spans="1:13">
      <c r="A689" s="5">
        <v>686</v>
      </c>
      <c r="B689" s="49" t="s">
        <v>1277</v>
      </c>
      <c r="C689" s="49" t="s">
        <v>1597</v>
      </c>
      <c r="D689" s="49" t="s">
        <v>1598</v>
      </c>
      <c r="E689" s="49">
        <v>4</v>
      </c>
      <c r="F689" s="49" t="s">
        <v>59</v>
      </c>
      <c r="G689" s="5">
        <v>355</v>
      </c>
      <c r="H689" s="49"/>
      <c r="I689" s="16">
        <f t="shared" si="20"/>
        <v>1420</v>
      </c>
      <c r="J689" s="49" t="s">
        <v>307</v>
      </c>
      <c r="K689" s="5"/>
      <c r="L689" s="49"/>
      <c r="M689" s="26"/>
    </row>
    <row r="690" s="24" customFormat="1" customHeight="1" spans="1:13">
      <c r="A690" s="5">
        <v>687</v>
      </c>
      <c r="B690" s="49" t="s">
        <v>1277</v>
      </c>
      <c r="C690" s="49" t="s">
        <v>1599</v>
      </c>
      <c r="D690" s="224" t="s">
        <v>1600</v>
      </c>
      <c r="E690" s="49">
        <v>1</v>
      </c>
      <c r="F690" s="49" t="s">
        <v>59</v>
      </c>
      <c r="G690" s="5">
        <v>355</v>
      </c>
      <c r="H690" s="49"/>
      <c r="I690" s="16">
        <f t="shared" si="20"/>
        <v>355</v>
      </c>
      <c r="J690" s="49" t="s">
        <v>307</v>
      </c>
      <c r="K690" s="5"/>
      <c r="L690" s="49"/>
      <c r="M690" s="26"/>
    </row>
    <row r="691" s="24" customFormat="1" customHeight="1" spans="1:13">
      <c r="A691" s="5">
        <v>688</v>
      </c>
      <c r="B691" s="49" t="s">
        <v>1277</v>
      </c>
      <c r="C691" s="49" t="s">
        <v>1601</v>
      </c>
      <c r="D691" s="224" t="s">
        <v>1602</v>
      </c>
      <c r="E691" s="49">
        <v>2</v>
      </c>
      <c r="F691" s="49" t="s">
        <v>44</v>
      </c>
      <c r="G691" s="5">
        <v>365</v>
      </c>
      <c r="H691" s="49"/>
      <c r="I691" s="16">
        <f t="shared" si="20"/>
        <v>730</v>
      </c>
      <c r="J691" s="49" t="s">
        <v>307</v>
      </c>
      <c r="K691" s="5"/>
      <c r="L691" s="49"/>
      <c r="M691" s="26"/>
    </row>
    <row r="692" s="24" customFormat="1" customHeight="1" spans="1:13">
      <c r="A692" s="5">
        <v>689</v>
      </c>
      <c r="B692" s="49" t="s">
        <v>1277</v>
      </c>
      <c r="C692" s="49" t="s">
        <v>1603</v>
      </c>
      <c r="D692" s="49" t="s">
        <v>1604</v>
      </c>
      <c r="E692" s="49">
        <v>1</v>
      </c>
      <c r="F692" s="49" t="s">
        <v>44</v>
      </c>
      <c r="G692" s="5">
        <v>365</v>
      </c>
      <c r="H692" s="49"/>
      <c r="I692" s="16">
        <f t="shared" si="20"/>
        <v>365</v>
      </c>
      <c r="J692" s="49" t="s">
        <v>307</v>
      </c>
      <c r="K692" s="5"/>
      <c r="L692" s="49"/>
      <c r="M692" s="26"/>
    </row>
    <row r="693" s="24" customFormat="1" customHeight="1" spans="1:13">
      <c r="A693" s="5">
        <v>690</v>
      </c>
      <c r="B693" s="49" t="s">
        <v>1277</v>
      </c>
      <c r="C693" s="49" t="s">
        <v>1605</v>
      </c>
      <c r="D693" s="224" t="s">
        <v>1606</v>
      </c>
      <c r="E693" s="49">
        <v>1</v>
      </c>
      <c r="F693" s="49" t="s">
        <v>59</v>
      </c>
      <c r="G693" s="5">
        <v>355</v>
      </c>
      <c r="H693" s="49"/>
      <c r="I693" s="16">
        <f t="shared" si="20"/>
        <v>355</v>
      </c>
      <c r="J693" s="49" t="s">
        <v>307</v>
      </c>
      <c r="K693" s="5"/>
      <c r="L693" s="49"/>
      <c r="M693" s="26"/>
    </row>
    <row r="694" s="24" customFormat="1" customHeight="1" spans="1:13">
      <c r="A694" s="5">
        <v>691</v>
      </c>
      <c r="B694" s="49" t="s">
        <v>1277</v>
      </c>
      <c r="C694" s="49" t="s">
        <v>1607</v>
      </c>
      <c r="D694" s="49" t="s">
        <v>1608</v>
      </c>
      <c r="E694" s="49">
        <v>2</v>
      </c>
      <c r="F694" s="49" t="s">
        <v>59</v>
      </c>
      <c r="G694" s="5">
        <v>355</v>
      </c>
      <c r="H694" s="49"/>
      <c r="I694" s="16">
        <f t="shared" si="20"/>
        <v>710</v>
      </c>
      <c r="J694" s="49" t="s">
        <v>307</v>
      </c>
      <c r="K694" s="5"/>
      <c r="L694" s="49"/>
      <c r="M694" s="26"/>
    </row>
    <row r="695" s="24" customFormat="1" customHeight="1" spans="1:13">
      <c r="A695" s="5">
        <v>692</v>
      </c>
      <c r="B695" s="49" t="s">
        <v>1277</v>
      </c>
      <c r="C695" s="49" t="s">
        <v>1609</v>
      </c>
      <c r="D695" s="224" t="s">
        <v>1610</v>
      </c>
      <c r="E695" s="49">
        <v>2</v>
      </c>
      <c r="F695" s="49" t="s">
        <v>39</v>
      </c>
      <c r="G695" s="5">
        <v>375</v>
      </c>
      <c r="H695" s="49"/>
      <c r="I695" s="16">
        <f t="shared" si="20"/>
        <v>750</v>
      </c>
      <c r="J695" s="49" t="s">
        <v>307</v>
      </c>
      <c r="K695" s="5"/>
      <c r="L695" s="49"/>
      <c r="M695" s="26"/>
    </row>
    <row r="696" s="24" customFormat="1" customHeight="1" spans="1:13">
      <c r="A696" s="5">
        <v>693</v>
      </c>
      <c r="B696" s="49" t="s">
        <v>1277</v>
      </c>
      <c r="C696" s="49" t="s">
        <v>1611</v>
      </c>
      <c r="D696" s="224" t="s">
        <v>1612</v>
      </c>
      <c r="E696" s="49">
        <v>1</v>
      </c>
      <c r="F696" s="49" t="s">
        <v>39</v>
      </c>
      <c r="G696" s="5">
        <v>375</v>
      </c>
      <c r="H696" s="49"/>
      <c r="I696" s="16">
        <f t="shared" si="20"/>
        <v>375</v>
      </c>
      <c r="J696" s="49" t="s">
        <v>307</v>
      </c>
      <c r="K696" s="5"/>
      <c r="L696" s="49"/>
      <c r="M696" s="26"/>
    </row>
    <row r="697" s="24" customFormat="1" customHeight="1" spans="1:13">
      <c r="A697" s="5">
        <v>694</v>
      </c>
      <c r="B697" s="49" t="s">
        <v>1277</v>
      </c>
      <c r="C697" s="49" t="s">
        <v>1613</v>
      </c>
      <c r="D697" s="224" t="s">
        <v>1614</v>
      </c>
      <c r="E697" s="49">
        <v>2</v>
      </c>
      <c r="F697" s="49" t="s">
        <v>44</v>
      </c>
      <c r="G697" s="5">
        <v>365</v>
      </c>
      <c r="H697" s="49"/>
      <c r="I697" s="16">
        <f t="shared" si="20"/>
        <v>730</v>
      </c>
      <c r="J697" s="49" t="s">
        <v>307</v>
      </c>
      <c r="K697" s="5"/>
      <c r="L697" s="49"/>
      <c r="M697" s="26"/>
    </row>
    <row r="698" s="24" customFormat="1" customHeight="1" spans="1:13">
      <c r="A698" s="5">
        <v>695</v>
      </c>
      <c r="B698" s="49" t="s">
        <v>1277</v>
      </c>
      <c r="C698" s="49" t="s">
        <v>1615</v>
      </c>
      <c r="D698" s="224" t="s">
        <v>1616</v>
      </c>
      <c r="E698" s="49">
        <v>1</v>
      </c>
      <c r="F698" s="49" t="s">
        <v>44</v>
      </c>
      <c r="G698" s="5">
        <v>365</v>
      </c>
      <c r="H698" s="49"/>
      <c r="I698" s="16">
        <f t="shared" si="20"/>
        <v>365</v>
      </c>
      <c r="J698" s="49" t="s">
        <v>307</v>
      </c>
      <c r="K698" s="5"/>
      <c r="L698" s="49"/>
      <c r="M698" s="26"/>
    </row>
    <row r="699" s="24" customFormat="1" customHeight="1" spans="1:13">
      <c r="A699" s="5">
        <v>696</v>
      </c>
      <c r="B699" s="49" t="s">
        <v>1277</v>
      </c>
      <c r="C699" s="49" t="s">
        <v>1617</v>
      </c>
      <c r="D699" s="224" t="s">
        <v>1618</v>
      </c>
      <c r="E699" s="49">
        <v>1</v>
      </c>
      <c r="F699" s="49" t="s">
        <v>59</v>
      </c>
      <c r="G699" s="5">
        <v>355</v>
      </c>
      <c r="H699" s="49"/>
      <c r="I699" s="16">
        <f t="shared" si="20"/>
        <v>355</v>
      </c>
      <c r="J699" s="49" t="s">
        <v>914</v>
      </c>
      <c r="K699" s="5"/>
      <c r="L699" s="49"/>
      <c r="M699" s="26"/>
    </row>
    <row r="700" s="24" customFormat="1" customHeight="1" spans="1:13">
      <c r="A700" s="5">
        <v>697</v>
      </c>
      <c r="B700" s="49" t="s">
        <v>1277</v>
      </c>
      <c r="C700" s="49" t="s">
        <v>1619</v>
      </c>
      <c r="D700" s="49" t="s">
        <v>1620</v>
      </c>
      <c r="E700" s="49">
        <v>1</v>
      </c>
      <c r="F700" s="49" t="s">
        <v>44</v>
      </c>
      <c r="G700" s="5">
        <v>365</v>
      </c>
      <c r="H700" s="49"/>
      <c r="I700" s="16">
        <f t="shared" si="20"/>
        <v>365</v>
      </c>
      <c r="J700" s="49" t="s">
        <v>866</v>
      </c>
      <c r="K700" s="5"/>
      <c r="L700" s="49"/>
      <c r="M700" s="26"/>
    </row>
    <row r="701" s="24" customFormat="1" customHeight="1" spans="1:13">
      <c r="A701" s="5">
        <v>698</v>
      </c>
      <c r="B701" s="49" t="s">
        <v>1277</v>
      </c>
      <c r="C701" s="49" t="s">
        <v>1621</v>
      </c>
      <c r="D701" s="224" t="s">
        <v>1622</v>
      </c>
      <c r="E701" s="49">
        <v>2</v>
      </c>
      <c r="F701" s="49" t="s">
        <v>59</v>
      </c>
      <c r="G701" s="5">
        <v>355</v>
      </c>
      <c r="H701" s="49"/>
      <c r="I701" s="16">
        <f t="shared" si="20"/>
        <v>710</v>
      </c>
      <c r="J701" s="49" t="s">
        <v>866</v>
      </c>
      <c r="K701" s="5"/>
      <c r="L701" s="49"/>
      <c r="M701" s="26"/>
    </row>
    <row r="702" s="24" customFormat="1" customHeight="1" spans="1:13">
      <c r="A702" s="5">
        <v>699</v>
      </c>
      <c r="B702" s="49" t="s">
        <v>1277</v>
      </c>
      <c r="C702" s="49" t="s">
        <v>1623</v>
      </c>
      <c r="D702" s="224" t="s">
        <v>1624</v>
      </c>
      <c r="E702" s="49">
        <v>2</v>
      </c>
      <c r="F702" s="49" t="s">
        <v>39</v>
      </c>
      <c r="G702" s="5">
        <v>375</v>
      </c>
      <c r="H702" s="49"/>
      <c r="I702" s="16">
        <f t="shared" si="20"/>
        <v>750</v>
      </c>
      <c r="J702" s="49" t="s">
        <v>866</v>
      </c>
      <c r="K702" s="5"/>
      <c r="L702" s="49"/>
      <c r="M702" s="26"/>
    </row>
    <row r="703" s="24" customFormat="1" customHeight="1" spans="1:13">
      <c r="A703" s="5">
        <v>700</v>
      </c>
      <c r="B703" s="49" t="s">
        <v>1277</v>
      </c>
      <c r="C703" s="49" t="s">
        <v>403</v>
      </c>
      <c r="D703" s="224" t="s">
        <v>1625</v>
      </c>
      <c r="E703" s="49">
        <v>3</v>
      </c>
      <c r="F703" s="49" t="s">
        <v>44</v>
      </c>
      <c r="G703" s="5">
        <v>365</v>
      </c>
      <c r="H703" s="49"/>
      <c r="I703" s="16">
        <f t="shared" si="20"/>
        <v>1095</v>
      </c>
      <c r="J703" s="49" t="s">
        <v>866</v>
      </c>
      <c r="K703" s="5"/>
      <c r="L703" s="49"/>
      <c r="M703" s="26"/>
    </row>
    <row r="704" s="24" customFormat="1" customHeight="1" spans="1:13">
      <c r="A704" s="5">
        <v>701</v>
      </c>
      <c r="B704" s="49" t="s">
        <v>1277</v>
      </c>
      <c r="C704" s="49" t="s">
        <v>1626</v>
      </c>
      <c r="D704" s="224" t="s">
        <v>1627</v>
      </c>
      <c r="E704" s="49">
        <v>1</v>
      </c>
      <c r="F704" s="49" t="s">
        <v>44</v>
      </c>
      <c r="G704" s="5">
        <v>365</v>
      </c>
      <c r="H704" s="49"/>
      <c r="I704" s="16">
        <f t="shared" si="20"/>
        <v>365</v>
      </c>
      <c r="J704" s="49" t="s">
        <v>866</v>
      </c>
      <c r="K704" s="5"/>
      <c r="L704" s="49"/>
      <c r="M704" s="26"/>
    </row>
    <row r="705" s="24" customFormat="1" customHeight="1" spans="1:13">
      <c r="A705" s="5">
        <v>702</v>
      </c>
      <c r="B705" s="49" t="s">
        <v>1277</v>
      </c>
      <c r="C705" s="49" t="s">
        <v>498</v>
      </c>
      <c r="D705" s="224" t="s">
        <v>1628</v>
      </c>
      <c r="E705" s="49">
        <v>1</v>
      </c>
      <c r="F705" s="49" t="s">
        <v>44</v>
      </c>
      <c r="G705" s="5">
        <v>365</v>
      </c>
      <c r="H705" s="49"/>
      <c r="I705" s="16">
        <f t="shared" si="20"/>
        <v>365</v>
      </c>
      <c r="J705" s="49" t="s">
        <v>866</v>
      </c>
      <c r="K705" s="5"/>
      <c r="L705" s="49"/>
      <c r="M705" s="26"/>
    </row>
    <row r="706" s="24" customFormat="1" customHeight="1" spans="1:13">
      <c r="A706" s="5">
        <v>703</v>
      </c>
      <c r="B706" s="49" t="s">
        <v>1277</v>
      </c>
      <c r="C706" s="49" t="s">
        <v>1629</v>
      </c>
      <c r="D706" s="224" t="s">
        <v>1630</v>
      </c>
      <c r="E706" s="49">
        <v>2</v>
      </c>
      <c r="F706" s="49" t="s">
        <v>44</v>
      </c>
      <c r="G706" s="5">
        <v>365</v>
      </c>
      <c r="H706" s="49"/>
      <c r="I706" s="16">
        <f t="shared" si="20"/>
        <v>730</v>
      </c>
      <c r="J706" s="49" t="s">
        <v>866</v>
      </c>
      <c r="K706" s="5"/>
      <c r="L706" s="49"/>
      <c r="M706" s="26"/>
    </row>
    <row r="707" s="24" customFormat="1" customHeight="1" spans="1:13">
      <c r="A707" s="5">
        <v>704</v>
      </c>
      <c r="B707" s="49" t="s">
        <v>1277</v>
      </c>
      <c r="C707" s="49" t="s">
        <v>1631</v>
      </c>
      <c r="D707" s="224" t="s">
        <v>1632</v>
      </c>
      <c r="E707" s="49">
        <v>2</v>
      </c>
      <c r="F707" s="49" t="s">
        <v>44</v>
      </c>
      <c r="G707" s="5">
        <v>365</v>
      </c>
      <c r="H707" s="49"/>
      <c r="I707" s="16">
        <f t="shared" si="20"/>
        <v>730</v>
      </c>
      <c r="J707" s="49" t="s">
        <v>866</v>
      </c>
      <c r="K707" s="5"/>
      <c r="L707" s="49"/>
      <c r="M707" s="26"/>
    </row>
    <row r="708" s="24" customFormat="1" customHeight="1" spans="1:13">
      <c r="A708" s="5">
        <v>705</v>
      </c>
      <c r="B708" s="49" t="s">
        <v>1277</v>
      </c>
      <c r="C708" s="49" t="s">
        <v>1633</v>
      </c>
      <c r="D708" s="224" t="s">
        <v>1634</v>
      </c>
      <c r="E708" s="49">
        <v>1</v>
      </c>
      <c r="F708" s="49" t="s">
        <v>39</v>
      </c>
      <c r="G708" s="49">
        <v>375</v>
      </c>
      <c r="H708" s="49"/>
      <c r="I708" s="49">
        <f t="shared" si="20"/>
        <v>375</v>
      </c>
      <c r="J708" s="49" t="s">
        <v>321</v>
      </c>
      <c r="K708" s="5"/>
      <c r="L708" s="49"/>
      <c r="M708" s="26"/>
    </row>
    <row r="709" s="24" customFormat="1" customHeight="1" spans="1:13">
      <c r="A709" s="5">
        <v>706</v>
      </c>
      <c r="B709" s="49" t="s">
        <v>1277</v>
      </c>
      <c r="C709" s="49" t="s">
        <v>1635</v>
      </c>
      <c r="D709" s="224" t="s">
        <v>1636</v>
      </c>
      <c r="E709" s="49">
        <v>2</v>
      </c>
      <c r="F709" s="49" t="s">
        <v>44</v>
      </c>
      <c r="G709" s="49">
        <v>365</v>
      </c>
      <c r="H709" s="49"/>
      <c r="I709" s="49">
        <f t="shared" si="20"/>
        <v>730</v>
      </c>
      <c r="J709" s="49" t="s">
        <v>321</v>
      </c>
      <c r="K709" s="5"/>
      <c r="L709" s="49"/>
      <c r="M709" s="26"/>
    </row>
    <row r="710" s="24" customFormat="1" customHeight="1" spans="1:13">
      <c r="A710" s="5">
        <v>707</v>
      </c>
      <c r="B710" s="49" t="s">
        <v>1277</v>
      </c>
      <c r="C710" s="49" t="s">
        <v>1637</v>
      </c>
      <c r="D710" s="224" t="s">
        <v>1638</v>
      </c>
      <c r="E710" s="49">
        <v>4</v>
      </c>
      <c r="F710" s="49" t="s">
        <v>44</v>
      </c>
      <c r="G710" s="49">
        <v>365</v>
      </c>
      <c r="H710" s="49"/>
      <c r="I710" s="49">
        <f t="shared" si="20"/>
        <v>1460</v>
      </c>
      <c r="J710" s="49" t="s">
        <v>321</v>
      </c>
      <c r="K710" s="5"/>
      <c r="L710" s="49"/>
      <c r="M710" s="26"/>
    </row>
    <row r="711" s="24" customFormat="1" customHeight="1" spans="1:13">
      <c r="A711" s="5">
        <v>708</v>
      </c>
      <c r="B711" s="49" t="s">
        <v>1277</v>
      </c>
      <c r="C711" s="49" t="s">
        <v>1639</v>
      </c>
      <c r="D711" s="224" t="s">
        <v>1640</v>
      </c>
      <c r="E711" s="49">
        <v>2</v>
      </c>
      <c r="F711" s="49" t="s">
        <v>44</v>
      </c>
      <c r="G711" s="49">
        <v>365</v>
      </c>
      <c r="H711" s="49"/>
      <c r="I711" s="49">
        <f t="shared" si="20"/>
        <v>730</v>
      </c>
      <c r="J711" s="49" t="s">
        <v>321</v>
      </c>
      <c r="K711" s="5"/>
      <c r="L711" s="49"/>
      <c r="M711" s="26"/>
    </row>
    <row r="712" s="24" customFormat="1" customHeight="1" spans="1:13">
      <c r="A712" s="5">
        <v>709</v>
      </c>
      <c r="B712" s="49" t="s">
        <v>1277</v>
      </c>
      <c r="C712" s="49" t="s">
        <v>1641</v>
      </c>
      <c r="D712" s="224" t="s">
        <v>1642</v>
      </c>
      <c r="E712" s="49">
        <v>2</v>
      </c>
      <c r="F712" s="49" t="s">
        <v>44</v>
      </c>
      <c r="G712" s="49">
        <v>365</v>
      </c>
      <c r="H712" s="49"/>
      <c r="I712" s="49">
        <f t="shared" si="20"/>
        <v>730</v>
      </c>
      <c r="J712" s="49" t="s">
        <v>321</v>
      </c>
      <c r="K712" s="5"/>
      <c r="L712" s="49"/>
      <c r="M712" s="26"/>
    </row>
    <row r="713" s="24" customFormat="1" customHeight="1" spans="1:13">
      <c r="A713" s="5">
        <v>710</v>
      </c>
      <c r="B713" s="49" t="s">
        <v>1277</v>
      </c>
      <c r="C713" s="49" t="s">
        <v>1643</v>
      </c>
      <c r="D713" s="224" t="s">
        <v>1644</v>
      </c>
      <c r="E713" s="49">
        <v>2</v>
      </c>
      <c r="F713" s="49" t="s">
        <v>39</v>
      </c>
      <c r="G713" s="49">
        <v>375</v>
      </c>
      <c r="H713" s="49"/>
      <c r="I713" s="49">
        <f t="shared" si="20"/>
        <v>750</v>
      </c>
      <c r="J713" s="49" t="s">
        <v>321</v>
      </c>
      <c r="K713" s="5"/>
      <c r="L713" s="49"/>
      <c r="M713" s="26"/>
    </row>
    <row r="714" s="24" customFormat="1" customHeight="1" spans="1:13">
      <c r="A714" s="5">
        <v>711</v>
      </c>
      <c r="B714" s="20" t="s">
        <v>1277</v>
      </c>
      <c r="C714" s="19" t="s">
        <v>1645</v>
      </c>
      <c r="D714" s="232" t="s">
        <v>1646</v>
      </c>
      <c r="E714" s="19">
        <v>2</v>
      </c>
      <c r="F714" s="19" t="s">
        <v>44</v>
      </c>
      <c r="G714" s="19">
        <v>365</v>
      </c>
      <c r="H714" s="49"/>
      <c r="I714" s="49">
        <f t="shared" si="20"/>
        <v>730</v>
      </c>
      <c r="J714" s="49" t="s">
        <v>614</v>
      </c>
      <c r="K714" s="5"/>
      <c r="L714" s="49"/>
      <c r="M714" s="26"/>
    </row>
    <row r="715" s="24" customFormat="1" customHeight="1" spans="1:13">
      <c r="A715" s="5">
        <v>712</v>
      </c>
      <c r="B715" s="20" t="s">
        <v>1277</v>
      </c>
      <c r="C715" s="19" t="s">
        <v>1647</v>
      </c>
      <c r="D715" s="232" t="s">
        <v>1648</v>
      </c>
      <c r="E715" s="19">
        <v>2</v>
      </c>
      <c r="F715" s="19" t="s">
        <v>44</v>
      </c>
      <c r="G715" s="19">
        <v>365</v>
      </c>
      <c r="H715" s="49"/>
      <c r="I715" s="49">
        <f t="shared" si="20"/>
        <v>730</v>
      </c>
      <c r="J715" s="49" t="s">
        <v>614</v>
      </c>
      <c r="K715" s="5"/>
      <c r="L715" s="49"/>
      <c r="M715" s="26"/>
    </row>
    <row r="716" s="24" customFormat="1" customHeight="1" spans="1:13">
      <c r="A716" s="5">
        <v>713</v>
      </c>
      <c r="B716" s="20" t="s">
        <v>1277</v>
      </c>
      <c r="C716" s="19" t="s">
        <v>1649</v>
      </c>
      <c r="D716" s="232" t="s">
        <v>1650</v>
      </c>
      <c r="E716" s="19">
        <v>2</v>
      </c>
      <c r="F716" s="19" t="s">
        <v>44</v>
      </c>
      <c r="G716" s="19">
        <v>365</v>
      </c>
      <c r="H716" s="49"/>
      <c r="I716" s="49">
        <f t="shared" si="20"/>
        <v>730</v>
      </c>
      <c r="J716" s="49" t="s">
        <v>614</v>
      </c>
      <c r="K716" s="5"/>
      <c r="L716" s="49"/>
      <c r="M716" s="26"/>
    </row>
    <row r="717" s="24" customFormat="1" ht="25" customHeight="1" spans="1:13">
      <c r="A717" s="5">
        <v>714</v>
      </c>
      <c r="B717" s="20" t="s">
        <v>1277</v>
      </c>
      <c r="C717" s="19" t="s">
        <v>1651</v>
      </c>
      <c r="D717" s="232" t="s">
        <v>1652</v>
      </c>
      <c r="E717" s="19">
        <v>2</v>
      </c>
      <c r="F717" s="19" t="s">
        <v>39</v>
      </c>
      <c r="G717" s="19">
        <v>375</v>
      </c>
      <c r="H717" s="49"/>
      <c r="I717" s="49">
        <f t="shared" si="20"/>
        <v>750</v>
      </c>
      <c r="J717" s="49" t="s">
        <v>614</v>
      </c>
      <c r="K717" s="5"/>
      <c r="L717" s="49"/>
      <c r="M717" s="26"/>
    </row>
    <row r="718" s="24" customFormat="1" ht="25" customHeight="1" spans="1:13">
      <c r="A718" s="5">
        <v>715</v>
      </c>
      <c r="B718" s="108" t="s">
        <v>1277</v>
      </c>
      <c r="C718" s="108" t="s">
        <v>1653</v>
      </c>
      <c r="D718" s="233" t="s">
        <v>1654</v>
      </c>
      <c r="E718" s="108">
        <v>1</v>
      </c>
      <c r="F718" s="108" t="s">
        <v>59</v>
      </c>
      <c r="G718" s="108">
        <v>355</v>
      </c>
      <c r="H718" s="108"/>
      <c r="I718" s="53">
        <f t="shared" si="20"/>
        <v>355</v>
      </c>
      <c r="J718" s="46" t="s">
        <v>1655</v>
      </c>
      <c r="K718" s="46"/>
      <c r="L718" s="49"/>
      <c r="M718" s="26"/>
    </row>
    <row r="719" s="24" customFormat="1" customHeight="1" spans="1:13">
      <c r="A719" s="5">
        <v>716</v>
      </c>
      <c r="B719" s="5" t="s">
        <v>1656</v>
      </c>
      <c r="C719" s="66" t="s">
        <v>1657</v>
      </c>
      <c r="D719" s="66" t="s">
        <v>1658</v>
      </c>
      <c r="E719" s="8">
        <v>1</v>
      </c>
      <c r="F719" s="5" t="s">
        <v>44</v>
      </c>
      <c r="G719" s="5">
        <v>365</v>
      </c>
      <c r="H719" s="5"/>
      <c r="I719" s="16">
        <f t="shared" si="20"/>
        <v>365</v>
      </c>
      <c r="J719" s="5" t="s">
        <v>60</v>
      </c>
      <c r="K719" s="5" t="s">
        <v>1659</v>
      </c>
      <c r="L719" s="49"/>
      <c r="M719" s="26"/>
    </row>
    <row r="720" s="24" customFormat="1" customHeight="1" spans="1:13">
      <c r="A720" s="5">
        <v>717</v>
      </c>
      <c r="B720" s="5" t="s">
        <v>1656</v>
      </c>
      <c r="C720" s="12" t="s">
        <v>1660</v>
      </c>
      <c r="D720" s="217" t="s">
        <v>1661</v>
      </c>
      <c r="E720" s="8">
        <v>1</v>
      </c>
      <c r="F720" s="5" t="s">
        <v>44</v>
      </c>
      <c r="G720" s="5">
        <v>365</v>
      </c>
      <c r="H720" s="5"/>
      <c r="I720" s="16">
        <f t="shared" si="20"/>
        <v>365</v>
      </c>
      <c r="J720" s="5" t="s">
        <v>60</v>
      </c>
      <c r="K720" s="5" t="s">
        <v>1662</v>
      </c>
      <c r="L720" s="49"/>
      <c r="M720" s="26"/>
    </row>
    <row r="721" s="24" customFormat="1" customHeight="1" spans="1:13">
      <c r="A721" s="5">
        <v>718</v>
      </c>
      <c r="B721" s="5" t="s">
        <v>1656</v>
      </c>
      <c r="C721" s="12" t="s">
        <v>1663</v>
      </c>
      <c r="D721" s="12" t="s">
        <v>1664</v>
      </c>
      <c r="E721" s="8">
        <v>1</v>
      </c>
      <c r="F721" s="5" t="s">
        <v>44</v>
      </c>
      <c r="G721" s="5">
        <v>365</v>
      </c>
      <c r="H721" s="5"/>
      <c r="I721" s="16">
        <f t="shared" si="20"/>
        <v>365</v>
      </c>
      <c r="J721" s="5" t="s">
        <v>60</v>
      </c>
      <c r="K721" s="5" t="s">
        <v>1665</v>
      </c>
      <c r="L721" s="49"/>
      <c r="M721" s="26"/>
    </row>
    <row r="722" s="24" customFormat="1" customHeight="1" spans="1:13">
      <c r="A722" s="5">
        <v>719</v>
      </c>
      <c r="B722" s="5" t="s">
        <v>1656</v>
      </c>
      <c r="C722" s="5" t="s">
        <v>1666</v>
      </c>
      <c r="D722" s="9" t="s">
        <v>1667</v>
      </c>
      <c r="E722" s="8">
        <v>1</v>
      </c>
      <c r="F722" s="5" t="s">
        <v>173</v>
      </c>
      <c r="G722" s="5">
        <v>385</v>
      </c>
      <c r="H722" s="5"/>
      <c r="I722" s="16">
        <f t="shared" si="20"/>
        <v>385</v>
      </c>
      <c r="J722" s="5" t="s">
        <v>60</v>
      </c>
      <c r="K722" s="5"/>
      <c r="L722" s="49"/>
      <c r="M722" s="26"/>
    </row>
    <row r="723" s="24" customFormat="1" customHeight="1" spans="1:13">
      <c r="A723" s="5">
        <v>720</v>
      </c>
      <c r="B723" s="35" t="s">
        <v>1656</v>
      </c>
      <c r="C723" s="10" t="s">
        <v>1668</v>
      </c>
      <c r="D723" s="10" t="s">
        <v>1669</v>
      </c>
      <c r="E723" s="8">
        <v>1</v>
      </c>
      <c r="F723" s="35" t="s">
        <v>44</v>
      </c>
      <c r="G723" s="5">
        <v>365</v>
      </c>
      <c r="H723" s="5"/>
      <c r="I723" s="16">
        <f t="shared" si="20"/>
        <v>365</v>
      </c>
      <c r="J723" s="35" t="s">
        <v>72</v>
      </c>
      <c r="K723" s="5" t="s">
        <v>1670</v>
      </c>
      <c r="L723" s="49"/>
      <c r="M723" s="26"/>
    </row>
    <row r="724" s="24" customFormat="1" customHeight="1" spans="1:13">
      <c r="A724" s="5">
        <v>721</v>
      </c>
      <c r="B724" s="5" t="s">
        <v>1656</v>
      </c>
      <c r="C724" s="5" t="s">
        <v>1671</v>
      </c>
      <c r="D724" s="9" t="s">
        <v>1672</v>
      </c>
      <c r="E724" s="8">
        <v>3</v>
      </c>
      <c r="F724" s="5" t="s">
        <v>44</v>
      </c>
      <c r="G724" s="5">
        <v>365</v>
      </c>
      <c r="H724" s="5"/>
      <c r="I724" s="16">
        <f t="shared" si="20"/>
        <v>1095</v>
      </c>
      <c r="J724" s="5" t="s">
        <v>212</v>
      </c>
      <c r="K724" s="5" t="s">
        <v>1673</v>
      </c>
      <c r="L724" s="49"/>
      <c r="M724" s="26"/>
    </row>
    <row r="725" s="24" customFormat="1" customHeight="1" spans="1:13">
      <c r="A725" s="5">
        <v>722</v>
      </c>
      <c r="B725" s="46" t="s">
        <v>1656</v>
      </c>
      <c r="C725" s="46" t="s">
        <v>1674</v>
      </c>
      <c r="D725" s="69" t="s">
        <v>1675</v>
      </c>
      <c r="E725" s="70">
        <v>4</v>
      </c>
      <c r="F725" s="46" t="s">
        <v>44</v>
      </c>
      <c r="G725" s="46">
        <v>365</v>
      </c>
      <c r="H725" s="46"/>
      <c r="I725" s="53">
        <f t="shared" si="20"/>
        <v>1460</v>
      </c>
      <c r="J725" s="46" t="s">
        <v>40</v>
      </c>
      <c r="K725" s="46" t="s">
        <v>1676</v>
      </c>
      <c r="L725" s="49"/>
      <c r="M725" s="26"/>
    </row>
    <row r="726" s="24" customFormat="1" customHeight="1" spans="1:13">
      <c r="A726" s="5">
        <v>723</v>
      </c>
      <c r="B726" s="5" t="s">
        <v>1656</v>
      </c>
      <c r="C726" s="5" t="s">
        <v>1677</v>
      </c>
      <c r="D726" s="9" t="s">
        <v>1678</v>
      </c>
      <c r="E726" s="8">
        <v>2</v>
      </c>
      <c r="F726" s="5" t="s">
        <v>39</v>
      </c>
      <c r="G726" s="5">
        <v>375</v>
      </c>
      <c r="H726" s="5"/>
      <c r="I726" s="16">
        <f t="shared" si="20"/>
        <v>750</v>
      </c>
      <c r="J726" s="5" t="s">
        <v>40</v>
      </c>
      <c r="K726" s="5"/>
      <c r="L726" s="49"/>
      <c r="M726" s="26"/>
    </row>
    <row r="727" s="24" customFormat="1" customHeight="1" spans="1:13">
      <c r="A727" s="5">
        <v>724</v>
      </c>
      <c r="B727" s="5" t="s">
        <v>1656</v>
      </c>
      <c r="C727" s="5" t="s">
        <v>1679</v>
      </c>
      <c r="D727" s="9" t="s">
        <v>1680</v>
      </c>
      <c r="E727" s="8">
        <v>2</v>
      </c>
      <c r="F727" s="5" t="s">
        <v>173</v>
      </c>
      <c r="G727" s="5">
        <v>385</v>
      </c>
      <c r="H727" s="5"/>
      <c r="I727" s="16">
        <f t="shared" si="20"/>
        <v>770</v>
      </c>
      <c r="J727" s="5" t="s">
        <v>40</v>
      </c>
      <c r="K727" s="5" t="s">
        <v>1681</v>
      </c>
      <c r="L727" s="49"/>
      <c r="M727" s="26"/>
    </row>
    <row r="728" s="24" customFormat="1" customHeight="1" spans="1:13">
      <c r="A728" s="5">
        <v>725</v>
      </c>
      <c r="B728" s="5" t="s">
        <v>1656</v>
      </c>
      <c r="C728" s="5" t="s">
        <v>1682</v>
      </c>
      <c r="D728" s="9" t="s">
        <v>1683</v>
      </c>
      <c r="E728" s="8">
        <v>1</v>
      </c>
      <c r="F728" s="5" t="s">
        <v>39</v>
      </c>
      <c r="G728" s="5">
        <v>375</v>
      </c>
      <c r="H728" s="5"/>
      <c r="I728" s="16">
        <f t="shared" si="20"/>
        <v>375</v>
      </c>
      <c r="J728" s="5" t="s">
        <v>40</v>
      </c>
      <c r="K728" s="5"/>
      <c r="L728" s="49"/>
      <c r="M728" s="26"/>
    </row>
    <row r="729" s="24" customFormat="1" customHeight="1" spans="1:13">
      <c r="A729" s="5">
        <v>726</v>
      </c>
      <c r="B729" s="5" t="s">
        <v>1656</v>
      </c>
      <c r="C729" s="5" t="s">
        <v>1684</v>
      </c>
      <c r="D729" s="9" t="s">
        <v>1685</v>
      </c>
      <c r="E729" s="8">
        <v>1</v>
      </c>
      <c r="F729" s="5" t="s">
        <v>44</v>
      </c>
      <c r="G729" s="5">
        <v>365</v>
      </c>
      <c r="H729" s="5"/>
      <c r="I729" s="16">
        <f t="shared" si="20"/>
        <v>365</v>
      </c>
      <c r="J729" s="5" t="s">
        <v>81</v>
      </c>
      <c r="K729" s="5" t="s">
        <v>1686</v>
      </c>
      <c r="L729" s="49"/>
      <c r="M729" s="26"/>
    </row>
    <row r="730" s="24" customFormat="1" customHeight="1" spans="1:13">
      <c r="A730" s="5">
        <v>727</v>
      </c>
      <c r="B730" s="5" t="s">
        <v>1656</v>
      </c>
      <c r="C730" s="12" t="s">
        <v>1687</v>
      </c>
      <c r="D730" s="13" t="s">
        <v>1688</v>
      </c>
      <c r="E730" s="42">
        <v>2</v>
      </c>
      <c r="F730" s="41" t="s">
        <v>44</v>
      </c>
      <c r="G730" s="5">
        <v>365</v>
      </c>
      <c r="H730" s="5"/>
      <c r="I730" s="16">
        <f>G730*E730</f>
        <v>730</v>
      </c>
      <c r="J730" s="5" t="s">
        <v>341</v>
      </c>
      <c r="K730" s="5"/>
      <c r="L730" s="49"/>
      <c r="M730" s="26"/>
    </row>
    <row r="731" s="24" customFormat="1" customHeight="1" spans="1:13">
      <c r="A731" s="5">
        <v>728</v>
      </c>
      <c r="B731" s="5" t="s">
        <v>1656</v>
      </c>
      <c r="C731" s="41" t="s">
        <v>1689</v>
      </c>
      <c r="D731" s="13" t="s">
        <v>1690</v>
      </c>
      <c r="E731" s="59">
        <v>2</v>
      </c>
      <c r="F731" s="45" t="s">
        <v>173</v>
      </c>
      <c r="G731" s="5">
        <v>385</v>
      </c>
      <c r="H731" s="5"/>
      <c r="I731" s="16">
        <f t="shared" ref="I731:I738" si="21">G731*E731</f>
        <v>770</v>
      </c>
      <c r="J731" s="5" t="s">
        <v>382</v>
      </c>
      <c r="K731" s="5" t="s">
        <v>386</v>
      </c>
      <c r="L731" s="49"/>
      <c r="M731" s="26"/>
    </row>
    <row r="732" s="24" customFormat="1" customHeight="1" spans="1:13">
      <c r="A732" s="5">
        <v>729</v>
      </c>
      <c r="B732" s="5" t="s">
        <v>1656</v>
      </c>
      <c r="C732" s="5" t="s">
        <v>1691</v>
      </c>
      <c r="D732" s="9" t="s">
        <v>1692</v>
      </c>
      <c r="E732" s="8">
        <v>2</v>
      </c>
      <c r="F732" s="5" t="s">
        <v>44</v>
      </c>
      <c r="G732" s="5">
        <v>365</v>
      </c>
      <c r="H732" s="5"/>
      <c r="I732" s="16">
        <f t="shared" si="21"/>
        <v>730</v>
      </c>
      <c r="J732" s="5" t="s">
        <v>1693</v>
      </c>
      <c r="K732" s="5"/>
      <c r="L732" s="49"/>
      <c r="M732" s="26"/>
    </row>
    <row r="733" s="24" customFormat="1" customHeight="1" spans="1:13">
      <c r="A733" s="5">
        <v>730</v>
      </c>
      <c r="B733" s="5" t="s">
        <v>1656</v>
      </c>
      <c r="C733" s="45" t="s">
        <v>1694</v>
      </c>
      <c r="D733" s="45" t="s">
        <v>1695</v>
      </c>
      <c r="E733" s="59">
        <v>2</v>
      </c>
      <c r="F733" s="45" t="s">
        <v>44</v>
      </c>
      <c r="G733" s="5">
        <v>365</v>
      </c>
      <c r="H733" s="5"/>
      <c r="I733" s="16">
        <f t="shared" si="21"/>
        <v>730</v>
      </c>
      <c r="J733" s="5" t="s">
        <v>242</v>
      </c>
      <c r="K733" s="74"/>
      <c r="L733" s="49"/>
      <c r="M733" s="26"/>
    </row>
    <row r="734" s="24" customFormat="1" customHeight="1" spans="1:13">
      <c r="A734" s="5">
        <v>731</v>
      </c>
      <c r="B734" s="5" t="s">
        <v>1656</v>
      </c>
      <c r="C734" s="10" t="s">
        <v>1696</v>
      </c>
      <c r="D734" s="10" t="s">
        <v>1697</v>
      </c>
      <c r="E734" s="59">
        <v>1</v>
      </c>
      <c r="F734" s="45" t="s">
        <v>44</v>
      </c>
      <c r="G734" s="5">
        <v>365</v>
      </c>
      <c r="H734" s="5"/>
      <c r="I734" s="16">
        <f t="shared" si="21"/>
        <v>365</v>
      </c>
      <c r="J734" s="5" t="s">
        <v>242</v>
      </c>
      <c r="K734" s="74" t="s">
        <v>1698</v>
      </c>
      <c r="L734" s="49"/>
      <c r="M734" s="26"/>
    </row>
    <row r="735" s="24" customFormat="1" customHeight="1" spans="1:13">
      <c r="A735" s="5">
        <v>732</v>
      </c>
      <c r="B735" s="5" t="s">
        <v>1656</v>
      </c>
      <c r="C735" s="45" t="s">
        <v>1339</v>
      </c>
      <c r="D735" s="219" t="s">
        <v>1699</v>
      </c>
      <c r="E735" s="59">
        <v>2</v>
      </c>
      <c r="F735" s="45" t="s">
        <v>39</v>
      </c>
      <c r="G735" s="5">
        <v>375</v>
      </c>
      <c r="H735" s="5"/>
      <c r="I735" s="16">
        <f t="shared" si="21"/>
        <v>750</v>
      </c>
      <c r="J735" s="5" t="s">
        <v>242</v>
      </c>
      <c r="K735" s="74"/>
      <c r="L735" s="49"/>
      <c r="M735" s="26"/>
    </row>
    <row r="736" s="24" customFormat="1" customHeight="1" spans="1:13">
      <c r="A736" s="5">
        <v>733</v>
      </c>
      <c r="B736" s="5" t="s">
        <v>1656</v>
      </c>
      <c r="C736" s="45" t="s">
        <v>1700</v>
      </c>
      <c r="D736" s="219" t="s">
        <v>1701</v>
      </c>
      <c r="E736" s="59">
        <v>2</v>
      </c>
      <c r="F736" s="45" t="s">
        <v>44</v>
      </c>
      <c r="G736" s="5">
        <v>365</v>
      </c>
      <c r="H736" s="5"/>
      <c r="I736" s="16">
        <f t="shared" si="21"/>
        <v>730</v>
      </c>
      <c r="J736" s="5" t="s">
        <v>242</v>
      </c>
      <c r="K736" s="74"/>
      <c r="L736" s="49"/>
      <c r="M736" s="26"/>
    </row>
    <row r="737" s="24" customFormat="1" customHeight="1" spans="1:13">
      <c r="A737" s="5">
        <v>734</v>
      </c>
      <c r="B737" s="5" t="s">
        <v>1656</v>
      </c>
      <c r="C737" s="12" t="s">
        <v>1702</v>
      </c>
      <c r="D737" s="218" t="s">
        <v>1703</v>
      </c>
      <c r="E737" s="59">
        <v>1</v>
      </c>
      <c r="F737" s="45" t="s">
        <v>39</v>
      </c>
      <c r="G737" s="5">
        <v>375</v>
      </c>
      <c r="H737" s="5"/>
      <c r="I737" s="16">
        <f t="shared" si="21"/>
        <v>375</v>
      </c>
      <c r="J737" s="5" t="s">
        <v>242</v>
      </c>
      <c r="K737" s="74" t="s">
        <v>1704</v>
      </c>
      <c r="L737" s="49"/>
      <c r="M737" s="26"/>
    </row>
    <row r="738" s="24" customFormat="1" customHeight="1" spans="1:13">
      <c r="A738" s="5">
        <v>735</v>
      </c>
      <c r="B738" s="5" t="s">
        <v>1656</v>
      </c>
      <c r="C738" s="78" t="s">
        <v>1705</v>
      </c>
      <c r="D738" s="62" t="s">
        <v>1706</v>
      </c>
      <c r="E738" s="63">
        <v>2</v>
      </c>
      <c r="F738" s="10" t="s">
        <v>39</v>
      </c>
      <c r="G738" s="5">
        <v>375</v>
      </c>
      <c r="H738" s="5"/>
      <c r="I738" s="16">
        <f t="shared" si="21"/>
        <v>750</v>
      </c>
      <c r="J738" s="5" t="s">
        <v>253</v>
      </c>
      <c r="K738" s="74"/>
      <c r="L738" s="49"/>
      <c r="M738" s="26"/>
    </row>
    <row r="739" s="24" customFormat="1" customHeight="1" spans="1:13">
      <c r="A739" s="5">
        <v>736</v>
      </c>
      <c r="B739" s="5" t="s">
        <v>1656</v>
      </c>
      <c r="C739" s="61" t="s">
        <v>1707</v>
      </c>
      <c r="D739" s="62" t="s">
        <v>1708</v>
      </c>
      <c r="E739" s="63">
        <v>5</v>
      </c>
      <c r="F739" s="10" t="s">
        <v>44</v>
      </c>
      <c r="G739" s="5">
        <v>365</v>
      </c>
      <c r="H739" s="5"/>
      <c r="I739" s="16">
        <f t="shared" ref="I739:I802" si="22">G739*E739</f>
        <v>1825</v>
      </c>
      <c r="J739" s="5" t="s">
        <v>253</v>
      </c>
      <c r="K739" s="74" t="s">
        <v>1709</v>
      </c>
      <c r="L739" s="49"/>
      <c r="M739" s="26"/>
    </row>
    <row r="740" s="24" customFormat="1" customHeight="1" spans="1:13">
      <c r="A740" s="5">
        <v>737</v>
      </c>
      <c r="B740" s="5" t="s">
        <v>1656</v>
      </c>
      <c r="C740" s="78" t="s">
        <v>1710</v>
      </c>
      <c r="D740" s="62" t="s">
        <v>1711</v>
      </c>
      <c r="E740" s="34">
        <v>2</v>
      </c>
      <c r="F740" s="12" t="s">
        <v>44</v>
      </c>
      <c r="G740" s="5">
        <v>365</v>
      </c>
      <c r="H740" s="5"/>
      <c r="I740" s="16">
        <f t="shared" si="22"/>
        <v>730</v>
      </c>
      <c r="J740" s="5" t="s">
        <v>253</v>
      </c>
      <c r="K740" s="74"/>
      <c r="L740" s="49"/>
      <c r="M740" s="26"/>
    </row>
    <row r="741" s="24" customFormat="1" customHeight="1" spans="1:13">
      <c r="A741" s="5">
        <v>738</v>
      </c>
      <c r="B741" s="5" t="s">
        <v>1656</v>
      </c>
      <c r="C741" s="41" t="s">
        <v>1712</v>
      </c>
      <c r="D741" s="13" t="s">
        <v>1713</v>
      </c>
      <c r="E741" s="44">
        <v>2</v>
      </c>
      <c r="F741" s="44" t="s">
        <v>39</v>
      </c>
      <c r="G741" s="5">
        <v>375</v>
      </c>
      <c r="H741" s="5"/>
      <c r="I741" s="16">
        <f t="shared" si="22"/>
        <v>750</v>
      </c>
      <c r="J741" s="5" t="s">
        <v>256</v>
      </c>
      <c r="K741" s="74"/>
      <c r="L741" s="49"/>
      <c r="M741" s="26"/>
    </row>
    <row r="742" s="24" customFormat="1" customHeight="1" spans="1:13">
      <c r="A742" s="5">
        <v>739</v>
      </c>
      <c r="B742" s="5" t="s">
        <v>1656</v>
      </c>
      <c r="C742" s="45" t="s">
        <v>1714</v>
      </c>
      <c r="D742" s="219" t="s">
        <v>1715</v>
      </c>
      <c r="E742" s="44">
        <v>2</v>
      </c>
      <c r="F742" s="44" t="s">
        <v>39</v>
      </c>
      <c r="G742" s="5">
        <v>375</v>
      </c>
      <c r="H742" s="5"/>
      <c r="I742" s="16">
        <f t="shared" si="22"/>
        <v>750</v>
      </c>
      <c r="J742" s="5" t="s">
        <v>256</v>
      </c>
      <c r="K742" s="74"/>
      <c r="L742" s="49"/>
      <c r="M742" s="26"/>
    </row>
    <row r="743" s="24" customFormat="1" customHeight="1" spans="1:13">
      <c r="A743" s="5">
        <v>740</v>
      </c>
      <c r="B743" s="5" t="s">
        <v>1656</v>
      </c>
      <c r="C743" s="45" t="s">
        <v>1716</v>
      </c>
      <c r="D743" s="219" t="s">
        <v>1717</v>
      </c>
      <c r="E743" s="44">
        <v>2</v>
      </c>
      <c r="F743" s="44" t="s">
        <v>44</v>
      </c>
      <c r="G743" s="5">
        <v>365</v>
      </c>
      <c r="H743" s="5"/>
      <c r="I743" s="16">
        <f t="shared" si="22"/>
        <v>730</v>
      </c>
      <c r="J743" s="5" t="s">
        <v>256</v>
      </c>
      <c r="K743" s="74"/>
      <c r="L743" s="49"/>
      <c r="M743" s="26"/>
    </row>
    <row r="744" s="24" customFormat="1" customHeight="1" spans="1:13">
      <c r="A744" s="5">
        <v>741</v>
      </c>
      <c r="B744" s="5" t="s">
        <v>1656</v>
      </c>
      <c r="C744" s="45" t="s">
        <v>1718</v>
      </c>
      <c r="D744" s="219" t="s">
        <v>1719</v>
      </c>
      <c r="E744" s="44">
        <v>2</v>
      </c>
      <c r="F744" s="44" t="s">
        <v>39</v>
      </c>
      <c r="G744" s="5">
        <v>375</v>
      </c>
      <c r="H744" s="5"/>
      <c r="I744" s="16">
        <f t="shared" si="22"/>
        <v>750</v>
      </c>
      <c r="J744" s="5" t="s">
        <v>256</v>
      </c>
      <c r="K744" s="74"/>
      <c r="L744" s="49"/>
      <c r="M744" s="26"/>
    </row>
    <row r="745" s="24" customFormat="1" customHeight="1" spans="1:13">
      <c r="A745" s="5">
        <v>742</v>
      </c>
      <c r="B745" s="5" t="s">
        <v>1656</v>
      </c>
      <c r="C745" s="45" t="s">
        <v>1720</v>
      </c>
      <c r="D745" s="219" t="s">
        <v>1721</v>
      </c>
      <c r="E745" s="44">
        <v>1</v>
      </c>
      <c r="F745" s="44" t="s">
        <v>59</v>
      </c>
      <c r="G745" s="5">
        <v>355</v>
      </c>
      <c r="H745" s="5"/>
      <c r="I745" s="16">
        <f t="shared" si="22"/>
        <v>355</v>
      </c>
      <c r="J745" s="5" t="s">
        <v>256</v>
      </c>
      <c r="K745" s="74"/>
      <c r="L745" s="49"/>
      <c r="M745" s="26"/>
    </row>
    <row r="746" s="24" customFormat="1" customHeight="1" spans="1:13">
      <c r="A746" s="5">
        <v>743</v>
      </c>
      <c r="B746" s="5" t="s">
        <v>1656</v>
      </c>
      <c r="C746" s="45" t="s">
        <v>1722</v>
      </c>
      <c r="D746" s="219" t="s">
        <v>1723</v>
      </c>
      <c r="E746" s="44">
        <v>2</v>
      </c>
      <c r="F746" s="44" t="s">
        <v>59</v>
      </c>
      <c r="G746" s="5">
        <v>355</v>
      </c>
      <c r="H746" s="5"/>
      <c r="I746" s="16">
        <f t="shared" si="22"/>
        <v>710</v>
      </c>
      <c r="J746" s="5" t="s">
        <v>256</v>
      </c>
      <c r="K746" s="74"/>
      <c r="L746" s="49"/>
      <c r="M746" s="26"/>
    </row>
    <row r="747" s="24" customFormat="1" customHeight="1" spans="1:13">
      <c r="A747" s="5">
        <v>744</v>
      </c>
      <c r="B747" s="5" t="s">
        <v>1656</v>
      </c>
      <c r="C747" s="64" t="s">
        <v>1724</v>
      </c>
      <c r="D747" s="65" t="s">
        <v>1725</v>
      </c>
      <c r="E747" s="44">
        <v>2</v>
      </c>
      <c r="F747" s="44" t="s">
        <v>44</v>
      </c>
      <c r="G747" s="5">
        <v>365</v>
      </c>
      <c r="H747" s="5"/>
      <c r="I747" s="16">
        <f t="shared" si="22"/>
        <v>730</v>
      </c>
      <c r="J747" s="5" t="s">
        <v>94</v>
      </c>
      <c r="K747" s="74"/>
      <c r="L747" s="49"/>
      <c r="M747" s="26"/>
    </row>
    <row r="748" s="24" customFormat="1" customHeight="1" spans="1:13">
      <c r="A748" s="5">
        <v>745</v>
      </c>
      <c r="B748" s="5" t="s">
        <v>1656</v>
      </c>
      <c r="C748" s="64" t="s">
        <v>1726</v>
      </c>
      <c r="D748" s="65" t="s">
        <v>1727</v>
      </c>
      <c r="E748" s="44">
        <v>2</v>
      </c>
      <c r="F748" s="44" t="s">
        <v>59</v>
      </c>
      <c r="G748" s="5">
        <v>355</v>
      </c>
      <c r="H748" s="5"/>
      <c r="I748" s="16">
        <f t="shared" si="22"/>
        <v>710</v>
      </c>
      <c r="J748" s="5" t="s">
        <v>94</v>
      </c>
      <c r="K748" s="74"/>
      <c r="L748" s="49"/>
      <c r="M748" s="26"/>
    </row>
    <row r="749" s="24" customFormat="1" customHeight="1" spans="1:13">
      <c r="A749" s="5">
        <v>746</v>
      </c>
      <c r="B749" s="5" t="s">
        <v>1656</v>
      </c>
      <c r="C749" s="64" t="s">
        <v>1728</v>
      </c>
      <c r="D749" s="65" t="s">
        <v>1729</v>
      </c>
      <c r="E749" s="44">
        <v>2</v>
      </c>
      <c r="F749" s="44" t="s">
        <v>39</v>
      </c>
      <c r="G749" s="5">
        <v>375</v>
      </c>
      <c r="H749" s="5"/>
      <c r="I749" s="16">
        <f t="shared" si="22"/>
        <v>750</v>
      </c>
      <c r="J749" s="5" t="s">
        <v>94</v>
      </c>
      <c r="K749" s="74"/>
      <c r="L749" s="49"/>
      <c r="M749" s="26"/>
    </row>
    <row r="750" s="24" customFormat="1" customHeight="1" spans="1:13">
      <c r="A750" s="5">
        <v>747</v>
      </c>
      <c r="B750" s="5" t="s">
        <v>1656</v>
      </c>
      <c r="C750" s="64" t="s">
        <v>1730</v>
      </c>
      <c r="D750" s="65" t="s">
        <v>1731</v>
      </c>
      <c r="E750" s="44">
        <v>2</v>
      </c>
      <c r="F750" s="44" t="s">
        <v>59</v>
      </c>
      <c r="G750" s="5">
        <v>355</v>
      </c>
      <c r="H750" s="5"/>
      <c r="I750" s="16">
        <f t="shared" si="22"/>
        <v>710</v>
      </c>
      <c r="J750" s="5" t="s">
        <v>94</v>
      </c>
      <c r="K750" s="74"/>
      <c r="L750" s="49"/>
      <c r="M750" s="26"/>
    </row>
    <row r="751" s="24" customFormat="1" customHeight="1" spans="1:13">
      <c r="A751" s="5">
        <v>748</v>
      </c>
      <c r="B751" s="5" t="s">
        <v>1656</v>
      </c>
      <c r="C751" s="64" t="s">
        <v>1732</v>
      </c>
      <c r="D751" s="65" t="s">
        <v>1733</v>
      </c>
      <c r="E751" s="44">
        <v>2</v>
      </c>
      <c r="F751" s="44" t="s">
        <v>44</v>
      </c>
      <c r="G751" s="5">
        <v>365</v>
      </c>
      <c r="H751" s="5"/>
      <c r="I751" s="16">
        <f t="shared" si="22"/>
        <v>730</v>
      </c>
      <c r="J751" s="5" t="s">
        <v>94</v>
      </c>
      <c r="K751" s="74"/>
      <c r="L751" s="49"/>
      <c r="M751" s="26"/>
    </row>
    <row r="752" s="24" customFormat="1" customHeight="1" spans="1:13">
      <c r="A752" s="5">
        <v>749</v>
      </c>
      <c r="B752" s="5" t="s">
        <v>1656</v>
      </c>
      <c r="C752" s="64" t="s">
        <v>1734</v>
      </c>
      <c r="D752" s="65" t="s">
        <v>1735</v>
      </c>
      <c r="E752" s="44">
        <v>1</v>
      </c>
      <c r="F752" s="44" t="s">
        <v>39</v>
      </c>
      <c r="G752" s="5">
        <v>375</v>
      </c>
      <c r="H752" s="5"/>
      <c r="I752" s="16">
        <f t="shared" si="22"/>
        <v>375</v>
      </c>
      <c r="J752" s="5" t="s">
        <v>94</v>
      </c>
      <c r="K752" s="74"/>
      <c r="L752" s="49"/>
      <c r="M752" s="26"/>
    </row>
    <row r="753" s="24" customFormat="1" customHeight="1" spans="1:13">
      <c r="A753" s="5">
        <v>750</v>
      </c>
      <c r="B753" s="5" t="s">
        <v>1656</v>
      </c>
      <c r="C753" s="64" t="s">
        <v>1736</v>
      </c>
      <c r="D753" s="65" t="s">
        <v>1737</v>
      </c>
      <c r="E753" s="44">
        <v>2</v>
      </c>
      <c r="F753" s="44" t="s">
        <v>59</v>
      </c>
      <c r="G753" s="5">
        <v>355</v>
      </c>
      <c r="H753" s="5"/>
      <c r="I753" s="16">
        <f t="shared" si="22"/>
        <v>710</v>
      </c>
      <c r="J753" s="5" t="s">
        <v>94</v>
      </c>
      <c r="K753" s="74"/>
      <c r="L753" s="49"/>
      <c r="M753" s="26"/>
    </row>
    <row r="754" s="24" customFormat="1" customHeight="1" spans="1:13">
      <c r="A754" s="5">
        <v>751</v>
      </c>
      <c r="B754" s="5" t="s">
        <v>1656</v>
      </c>
      <c r="C754" s="64" t="s">
        <v>1738</v>
      </c>
      <c r="D754" s="65" t="s">
        <v>1739</v>
      </c>
      <c r="E754" s="44">
        <v>2</v>
      </c>
      <c r="F754" s="44" t="s">
        <v>59</v>
      </c>
      <c r="G754" s="5">
        <v>355</v>
      </c>
      <c r="H754" s="5"/>
      <c r="I754" s="16">
        <f t="shared" si="22"/>
        <v>710</v>
      </c>
      <c r="J754" s="5" t="s">
        <v>94</v>
      </c>
      <c r="K754" s="74"/>
      <c r="L754" s="49"/>
      <c r="M754" s="26"/>
    </row>
    <row r="755" s="24" customFormat="1" customHeight="1" spans="1:13">
      <c r="A755" s="5">
        <v>752</v>
      </c>
      <c r="B755" s="5" t="s">
        <v>1656</v>
      </c>
      <c r="C755" s="10" t="s">
        <v>1740</v>
      </c>
      <c r="D755" s="10" t="s">
        <v>1741</v>
      </c>
      <c r="E755" s="44">
        <v>1</v>
      </c>
      <c r="F755" s="44" t="s">
        <v>59</v>
      </c>
      <c r="G755" s="5">
        <v>355</v>
      </c>
      <c r="H755" s="5"/>
      <c r="I755" s="16">
        <f t="shared" si="22"/>
        <v>355</v>
      </c>
      <c r="J755" s="5" t="s">
        <v>94</v>
      </c>
      <c r="K755" s="74" t="s">
        <v>1742</v>
      </c>
      <c r="L755" s="49"/>
      <c r="M755" s="26"/>
    </row>
    <row r="756" s="24" customFormat="1" customHeight="1" spans="1:13">
      <c r="A756" s="5">
        <v>753</v>
      </c>
      <c r="B756" s="5" t="s">
        <v>1656</v>
      </c>
      <c r="C756" s="64" t="s">
        <v>1743</v>
      </c>
      <c r="D756" s="65" t="s">
        <v>1744</v>
      </c>
      <c r="E756" s="44">
        <v>2</v>
      </c>
      <c r="F756" s="44" t="s">
        <v>59</v>
      </c>
      <c r="G756" s="5">
        <v>355</v>
      </c>
      <c r="H756" s="5"/>
      <c r="I756" s="16">
        <f t="shared" si="22"/>
        <v>710</v>
      </c>
      <c r="J756" s="5" t="s">
        <v>94</v>
      </c>
      <c r="K756" s="74"/>
      <c r="L756" s="49"/>
      <c r="M756" s="26"/>
    </row>
    <row r="757" s="24" customFormat="1" customHeight="1" spans="1:13">
      <c r="A757" s="5">
        <v>754</v>
      </c>
      <c r="B757" s="5" t="s">
        <v>1656</v>
      </c>
      <c r="C757" s="64" t="s">
        <v>1745</v>
      </c>
      <c r="D757" s="65" t="s">
        <v>1746</v>
      </c>
      <c r="E757" s="44">
        <v>2</v>
      </c>
      <c r="F757" s="44" t="s">
        <v>59</v>
      </c>
      <c r="G757" s="5">
        <v>355</v>
      </c>
      <c r="H757" s="5"/>
      <c r="I757" s="16">
        <f t="shared" si="22"/>
        <v>710</v>
      </c>
      <c r="J757" s="5" t="s">
        <v>94</v>
      </c>
      <c r="K757" s="74"/>
      <c r="L757" s="49"/>
      <c r="M757" s="26"/>
    </row>
    <row r="758" s="24" customFormat="1" customHeight="1" spans="1:13">
      <c r="A758" s="5">
        <v>755</v>
      </c>
      <c r="B758" s="44" t="s">
        <v>1656</v>
      </c>
      <c r="C758" s="12" t="s">
        <v>1747</v>
      </c>
      <c r="D758" s="10" t="s">
        <v>1748</v>
      </c>
      <c r="E758" s="44">
        <v>3</v>
      </c>
      <c r="F758" s="44" t="s">
        <v>39</v>
      </c>
      <c r="G758" s="5">
        <v>375</v>
      </c>
      <c r="H758" s="5"/>
      <c r="I758" s="16">
        <f t="shared" si="22"/>
        <v>1125</v>
      </c>
      <c r="J758" s="5" t="s">
        <v>99</v>
      </c>
      <c r="K758" s="74"/>
      <c r="L758" s="49"/>
      <c r="M758" s="26"/>
    </row>
    <row r="759" s="24" customFormat="1" customHeight="1" spans="1:13">
      <c r="A759" s="5">
        <v>756</v>
      </c>
      <c r="B759" s="44" t="s">
        <v>1656</v>
      </c>
      <c r="C759" s="12" t="s">
        <v>1749</v>
      </c>
      <c r="D759" s="10" t="s">
        <v>1750</v>
      </c>
      <c r="E759" s="44">
        <v>2</v>
      </c>
      <c r="F759" s="44" t="s">
        <v>44</v>
      </c>
      <c r="G759" s="5">
        <v>365</v>
      </c>
      <c r="H759" s="5"/>
      <c r="I759" s="16">
        <f t="shared" si="22"/>
        <v>730</v>
      </c>
      <c r="J759" s="5" t="s">
        <v>99</v>
      </c>
      <c r="K759" s="74"/>
      <c r="L759" s="49"/>
      <c r="M759" s="26"/>
    </row>
    <row r="760" s="24" customFormat="1" customHeight="1" spans="1:13">
      <c r="A760" s="5">
        <v>757</v>
      </c>
      <c r="B760" s="44" t="s">
        <v>1656</v>
      </c>
      <c r="C760" s="10" t="s">
        <v>1751</v>
      </c>
      <c r="D760" s="218" t="s">
        <v>1752</v>
      </c>
      <c r="E760" s="10">
        <v>2</v>
      </c>
      <c r="F760" s="10" t="s">
        <v>59</v>
      </c>
      <c r="G760" s="5">
        <v>355</v>
      </c>
      <c r="H760" s="10"/>
      <c r="I760" s="16">
        <f t="shared" si="22"/>
        <v>710</v>
      </c>
      <c r="J760" s="10" t="s">
        <v>1524</v>
      </c>
      <c r="K760" s="74"/>
      <c r="L760" s="49"/>
      <c r="M760" s="26"/>
    </row>
    <row r="761" s="24" customFormat="1" customHeight="1" spans="1:13">
      <c r="A761" s="5">
        <v>758</v>
      </c>
      <c r="B761" s="44" t="s">
        <v>1656</v>
      </c>
      <c r="C761" s="10" t="s">
        <v>1753</v>
      </c>
      <c r="D761" s="13" t="s">
        <v>1754</v>
      </c>
      <c r="E761" s="10">
        <v>1</v>
      </c>
      <c r="F761" s="10" t="s">
        <v>44</v>
      </c>
      <c r="G761" s="5">
        <v>365</v>
      </c>
      <c r="H761" s="10"/>
      <c r="I761" s="16">
        <f t="shared" si="22"/>
        <v>365</v>
      </c>
      <c r="J761" s="10" t="s">
        <v>1524</v>
      </c>
      <c r="K761" s="74"/>
      <c r="L761" s="49"/>
      <c r="M761" s="26"/>
    </row>
    <row r="762" s="24" customFormat="1" customHeight="1" spans="1:13">
      <c r="A762" s="5">
        <v>759</v>
      </c>
      <c r="B762" s="10" t="s">
        <v>1656</v>
      </c>
      <c r="C762" s="10" t="s">
        <v>1755</v>
      </c>
      <c r="D762" s="218" t="s">
        <v>1756</v>
      </c>
      <c r="E762" s="10">
        <v>2</v>
      </c>
      <c r="F762" s="10" t="s">
        <v>59</v>
      </c>
      <c r="G762" s="5">
        <v>355</v>
      </c>
      <c r="H762" s="10"/>
      <c r="I762" s="16">
        <f t="shared" si="22"/>
        <v>710</v>
      </c>
      <c r="J762" s="10" t="s">
        <v>1757</v>
      </c>
      <c r="K762" s="74"/>
      <c r="L762" s="49"/>
      <c r="M762" s="26"/>
    </row>
    <row r="763" s="24" customFormat="1" customHeight="1" spans="1:13">
      <c r="A763" s="5">
        <v>760</v>
      </c>
      <c r="B763" s="10" t="s">
        <v>1656</v>
      </c>
      <c r="C763" s="45" t="s">
        <v>1758</v>
      </c>
      <c r="D763" s="220" t="s">
        <v>1759</v>
      </c>
      <c r="E763" s="44">
        <v>2</v>
      </c>
      <c r="F763" s="44" t="s">
        <v>44</v>
      </c>
      <c r="G763" s="5">
        <v>365</v>
      </c>
      <c r="H763" s="10"/>
      <c r="I763" s="16">
        <f t="shared" si="22"/>
        <v>730</v>
      </c>
      <c r="J763" s="10" t="s">
        <v>280</v>
      </c>
      <c r="K763" s="74"/>
      <c r="L763" s="49"/>
      <c r="M763" s="26"/>
    </row>
    <row r="764" s="24" customFormat="1" customHeight="1" spans="1:13">
      <c r="A764" s="5">
        <v>761</v>
      </c>
      <c r="B764" s="10" t="s">
        <v>1656</v>
      </c>
      <c r="C764" s="45" t="s">
        <v>1760</v>
      </c>
      <c r="D764" s="220" t="s">
        <v>1761</v>
      </c>
      <c r="E764" s="44">
        <v>2</v>
      </c>
      <c r="F764" s="44" t="s">
        <v>59</v>
      </c>
      <c r="G764" s="5">
        <v>355</v>
      </c>
      <c r="H764" s="10"/>
      <c r="I764" s="16">
        <f t="shared" si="22"/>
        <v>710</v>
      </c>
      <c r="J764" s="10" t="s">
        <v>280</v>
      </c>
      <c r="K764" s="74"/>
      <c r="L764" s="49"/>
      <c r="M764" s="26"/>
    </row>
    <row r="765" s="24" customFormat="1" customHeight="1" spans="1:13">
      <c r="A765" s="5">
        <v>762</v>
      </c>
      <c r="B765" s="10" t="s">
        <v>1656</v>
      </c>
      <c r="C765" s="45" t="s">
        <v>1762</v>
      </c>
      <c r="D765" s="220" t="s">
        <v>1763</v>
      </c>
      <c r="E765" s="44">
        <v>2</v>
      </c>
      <c r="F765" s="44" t="s">
        <v>59</v>
      </c>
      <c r="G765" s="5">
        <v>355</v>
      </c>
      <c r="H765" s="10"/>
      <c r="I765" s="16">
        <f t="shared" si="22"/>
        <v>710</v>
      </c>
      <c r="J765" s="10" t="s">
        <v>280</v>
      </c>
      <c r="K765" s="74"/>
      <c r="L765" s="49"/>
      <c r="M765" s="26"/>
    </row>
    <row r="766" s="24" customFormat="1" customHeight="1" spans="1:13">
      <c r="A766" s="5">
        <v>763</v>
      </c>
      <c r="B766" s="10" t="s">
        <v>1656</v>
      </c>
      <c r="C766" s="45" t="s">
        <v>1764</v>
      </c>
      <c r="D766" s="220" t="s">
        <v>1765</v>
      </c>
      <c r="E766" s="44">
        <v>2</v>
      </c>
      <c r="F766" s="44" t="s">
        <v>59</v>
      </c>
      <c r="G766" s="5">
        <v>355</v>
      </c>
      <c r="H766" s="10"/>
      <c r="I766" s="16">
        <f t="shared" si="22"/>
        <v>710</v>
      </c>
      <c r="J766" s="10" t="s">
        <v>280</v>
      </c>
      <c r="K766" s="74"/>
      <c r="L766" s="49"/>
      <c r="M766" s="26"/>
    </row>
    <row r="767" s="24" customFormat="1" customHeight="1" spans="1:13">
      <c r="A767" s="5">
        <v>764</v>
      </c>
      <c r="B767" s="10" t="s">
        <v>1656</v>
      </c>
      <c r="C767" s="45" t="s">
        <v>1766</v>
      </c>
      <c r="D767" s="220" t="s">
        <v>1767</v>
      </c>
      <c r="E767" s="44">
        <v>2</v>
      </c>
      <c r="F767" s="44" t="s">
        <v>59</v>
      </c>
      <c r="G767" s="5">
        <v>355</v>
      </c>
      <c r="H767" s="10"/>
      <c r="I767" s="16">
        <f t="shared" si="22"/>
        <v>710</v>
      </c>
      <c r="J767" s="10" t="s">
        <v>280</v>
      </c>
      <c r="K767" s="74"/>
      <c r="L767" s="49"/>
      <c r="M767" s="26"/>
    </row>
    <row r="768" s="24" customFormat="1" customHeight="1" spans="1:13">
      <c r="A768" s="5">
        <v>765</v>
      </c>
      <c r="B768" s="45" t="s">
        <v>1656</v>
      </c>
      <c r="C768" s="10" t="s">
        <v>1768</v>
      </c>
      <c r="D768" s="218" t="s">
        <v>1769</v>
      </c>
      <c r="E768" s="44">
        <v>2</v>
      </c>
      <c r="F768" s="44" t="s">
        <v>44</v>
      </c>
      <c r="G768" s="5">
        <v>365</v>
      </c>
      <c r="H768" s="10"/>
      <c r="I768" s="16">
        <f t="shared" si="22"/>
        <v>730</v>
      </c>
      <c r="J768" s="10" t="s">
        <v>117</v>
      </c>
      <c r="K768" s="10"/>
      <c r="L768" s="49"/>
      <c r="M768" s="26"/>
    </row>
    <row r="769" s="24" customFormat="1" customHeight="1" spans="1:13">
      <c r="A769" s="5">
        <v>766</v>
      </c>
      <c r="B769" s="45" t="s">
        <v>1656</v>
      </c>
      <c r="C769" s="10" t="s">
        <v>1770</v>
      </c>
      <c r="D769" s="218" t="s">
        <v>1771</v>
      </c>
      <c r="E769" s="44">
        <v>2</v>
      </c>
      <c r="F769" s="44" t="s">
        <v>44</v>
      </c>
      <c r="G769" s="5">
        <v>365</v>
      </c>
      <c r="H769" s="10"/>
      <c r="I769" s="16">
        <f t="shared" si="22"/>
        <v>730</v>
      </c>
      <c r="J769" s="10" t="s">
        <v>117</v>
      </c>
      <c r="K769" s="10"/>
      <c r="L769" s="49"/>
      <c r="M769" s="26"/>
    </row>
    <row r="770" s="24" customFormat="1" customHeight="1" spans="1:13">
      <c r="A770" s="5">
        <v>767</v>
      </c>
      <c r="B770" s="45" t="s">
        <v>1656</v>
      </c>
      <c r="C770" s="10" t="s">
        <v>1772</v>
      </c>
      <c r="D770" s="13" t="s">
        <v>1773</v>
      </c>
      <c r="E770" s="44">
        <v>2</v>
      </c>
      <c r="F770" s="44" t="s">
        <v>44</v>
      </c>
      <c r="G770" s="5">
        <v>365</v>
      </c>
      <c r="H770" s="10"/>
      <c r="I770" s="16">
        <f t="shared" si="22"/>
        <v>730</v>
      </c>
      <c r="J770" s="10" t="s">
        <v>117</v>
      </c>
      <c r="K770" s="10"/>
      <c r="L770" s="49"/>
      <c r="M770" s="26"/>
    </row>
    <row r="771" s="24" customFormat="1" customHeight="1" spans="1:13">
      <c r="A771" s="5">
        <v>768</v>
      </c>
      <c r="B771" s="45" t="s">
        <v>1656</v>
      </c>
      <c r="C771" s="10" t="s">
        <v>1774</v>
      </c>
      <c r="D771" s="13" t="s">
        <v>1775</v>
      </c>
      <c r="E771" s="44">
        <v>2</v>
      </c>
      <c r="F771" s="44" t="s">
        <v>59</v>
      </c>
      <c r="G771" s="5">
        <v>355</v>
      </c>
      <c r="H771" s="10"/>
      <c r="I771" s="16">
        <f t="shared" si="22"/>
        <v>710</v>
      </c>
      <c r="J771" s="10" t="s">
        <v>117</v>
      </c>
      <c r="K771" s="10"/>
      <c r="L771" s="49"/>
      <c r="M771" s="26"/>
    </row>
    <row r="772" s="24" customFormat="1" customHeight="1" spans="1:13">
      <c r="A772" s="5">
        <v>769</v>
      </c>
      <c r="B772" s="45" t="s">
        <v>1656</v>
      </c>
      <c r="C772" s="10" t="s">
        <v>1776</v>
      </c>
      <c r="D772" s="13" t="s">
        <v>1777</v>
      </c>
      <c r="E772" s="44">
        <v>2</v>
      </c>
      <c r="F772" s="44" t="s">
        <v>59</v>
      </c>
      <c r="G772" s="5">
        <v>355</v>
      </c>
      <c r="H772" s="10"/>
      <c r="I772" s="16">
        <f t="shared" si="22"/>
        <v>710</v>
      </c>
      <c r="J772" s="10" t="s">
        <v>117</v>
      </c>
      <c r="K772" s="10"/>
      <c r="L772" s="49"/>
      <c r="M772" s="26"/>
    </row>
    <row r="773" s="24" customFormat="1" customHeight="1" spans="1:13">
      <c r="A773" s="5">
        <v>770</v>
      </c>
      <c r="B773" s="49" t="s">
        <v>1656</v>
      </c>
      <c r="C773" s="49" t="s">
        <v>1778</v>
      </c>
      <c r="D773" s="67" t="s">
        <v>1779</v>
      </c>
      <c r="E773" s="49">
        <v>2</v>
      </c>
      <c r="F773" s="49" t="s">
        <v>173</v>
      </c>
      <c r="G773" s="5">
        <v>385</v>
      </c>
      <c r="H773" s="49"/>
      <c r="I773" s="16">
        <f t="shared" si="22"/>
        <v>770</v>
      </c>
      <c r="J773" s="10" t="s">
        <v>561</v>
      </c>
      <c r="K773" s="10"/>
      <c r="L773" s="49"/>
      <c r="M773" s="26"/>
    </row>
    <row r="774" s="24" customFormat="1" customHeight="1" spans="1:13">
      <c r="A774" s="5">
        <v>771</v>
      </c>
      <c r="B774" s="49" t="s">
        <v>1656</v>
      </c>
      <c r="C774" s="49" t="s">
        <v>1780</v>
      </c>
      <c r="D774" s="67" t="s">
        <v>1781</v>
      </c>
      <c r="E774" s="49">
        <v>3</v>
      </c>
      <c r="F774" s="49" t="s">
        <v>44</v>
      </c>
      <c r="G774" s="5">
        <v>365</v>
      </c>
      <c r="H774" s="49"/>
      <c r="I774" s="16">
        <f t="shared" si="22"/>
        <v>1095</v>
      </c>
      <c r="J774" s="10" t="s">
        <v>561</v>
      </c>
      <c r="K774" s="10"/>
      <c r="L774" s="49"/>
      <c r="M774" s="26"/>
    </row>
    <row r="775" s="24" customFormat="1" customHeight="1" spans="1:13">
      <c r="A775" s="5">
        <v>772</v>
      </c>
      <c r="B775" s="49" t="s">
        <v>1656</v>
      </c>
      <c r="C775" s="49" t="s">
        <v>1782</v>
      </c>
      <c r="D775" s="67" t="s">
        <v>1783</v>
      </c>
      <c r="E775" s="49">
        <v>2</v>
      </c>
      <c r="F775" s="49" t="s">
        <v>59</v>
      </c>
      <c r="G775" s="5">
        <v>355</v>
      </c>
      <c r="H775" s="49"/>
      <c r="I775" s="16">
        <f t="shared" si="22"/>
        <v>710</v>
      </c>
      <c r="J775" s="10" t="s">
        <v>561</v>
      </c>
      <c r="K775" s="10"/>
      <c r="L775" s="49"/>
      <c r="M775" s="26"/>
    </row>
    <row r="776" s="24" customFormat="1" customHeight="1" spans="1:13">
      <c r="A776" s="5">
        <v>773</v>
      </c>
      <c r="B776" s="49" t="s">
        <v>1656</v>
      </c>
      <c r="C776" s="49" t="s">
        <v>1784</v>
      </c>
      <c r="D776" s="67" t="s">
        <v>1785</v>
      </c>
      <c r="E776" s="49">
        <v>2</v>
      </c>
      <c r="F776" s="49" t="s">
        <v>39</v>
      </c>
      <c r="G776" s="5">
        <v>375</v>
      </c>
      <c r="H776" s="49"/>
      <c r="I776" s="16">
        <f t="shared" si="22"/>
        <v>750</v>
      </c>
      <c r="J776" s="10" t="s">
        <v>561</v>
      </c>
      <c r="K776" s="10"/>
      <c r="L776" s="49"/>
      <c r="M776" s="26"/>
    </row>
    <row r="777" s="24" customFormat="1" customHeight="1" spans="1:13">
      <c r="A777" s="5">
        <v>774</v>
      </c>
      <c r="B777" s="49" t="s">
        <v>1656</v>
      </c>
      <c r="C777" s="49" t="s">
        <v>1786</v>
      </c>
      <c r="D777" s="67" t="s">
        <v>1787</v>
      </c>
      <c r="E777" s="49">
        <v>2</v>
      </c>
      <c r="F777" s="49" t="s">
        <v>39</v>
      </c>
      <c r="G777" s="5">
        <v>375</v>
      </c>
      <c r="H777" s="49"/>
      <c r="I777" s="16">
        <f t="shared" si="22"/>
        <v>750</v>
      </c>
      <c r="J777" s="10" t="s">
        <v>561</v>
      </c>
      <c r="K777" s="10"/>
      <c r="L777" s="49"/>
      <c r="M777" s="26"/>
    </row>
    <row r="778" s="24" customFormat="1" customHeight="1" spans="1:13">
      <c r="A778" s="5">
        <v>775</v>
      </c>
      <c r="B778" s="49" t="s">
        <v>1656</v>
      </c>
      <c r="C778" s="49" t="s">
        <v>1788</v>
      </c>
      <c r="D778" s="67" t="s">
        <v>1789</v>
      </c>
      <c r="E778" s="49">
        <v>2</v>
      </c>
      <c r="F778" s="49" t="s">
        <v>59</v>
      </c>
      <c r="G778" s="5">
        <v>355</v>
      </c>
      <c r="H778" s="49"/>
      <c r="I778" s="16">
        <f t="shared" si="22"/>
        <v>710</v>
      </c>
      <c r="J778" s="10" t="s">
        <v>561</v>
      </c>
      <c r="K778" s="10"/>
      <c r="L778" s="49"/>
      <c r="M778" s="26"/>
    </row>
    <row r="779" s="24" customFormat="1" customHeight="1" spans="1:13">
      <c r="A779" s="5">
        <v>776</v>
      </c>
      <c r="B779" s="49" t="s">
        <v>1656</v>
      </c>
      <c r="C779" s="49" t="s">
        <v>1790</v>
      </c>
      <c r="D779" s="224" t="s">
        <v>1791</v>
      </c>
      <c r="E779" s="49">
        <v>1</v>
      </c>
      <c r="F779" s="49" t="s">
        <v>59</v>
      </c>
      <c r="G779" s="5">
        <v>355</v>
      </c>
      <c r="H779" s="49"/>
      <c r="I779" s="16">
        <f t="shared" si="22"/>
        <v>355</v>
      </c>
      <c r="J779" s="10" t="s">
        <v>561</v>
      </c>
      <c r="K779" s="10"/>
      <c r="L779" s="49"/>
      <c r="M779" s="26"/>
    </row>
    <row r="780" s="24" customFormat="1" customHeight="1" spans="1:13">
      <c r="A780" s="5">
        <v>777</v>
      </c>
      <c r="B780" s="49" t="s">
        <v>1656</v>
      </c>
      <c r="C780" s="49" t="s">
        <v>1792</v>
      </c>
      <c r="D780" s="224" t="s">
        <v>1793</v>
      </c>
      <c r="E780" s="49">
        <v>1</v>
      </c>
      <c r="F780" s="49" t="s">
        <v>44</v>
      </c>
      <c r="G780" s="5">
        <v>365</v>
      </c>
      <c r="H780" s="49"/>
      <c r="I780" s="16">
        <f t="shared" si="22"/>
        <v>365</v>
      </c>
      <c r="J780" s="49" t="s">
        <v>561</v>
      </c>
      <c r="K780" s="10"/>
      <c r="L780" s="49"/>
      <c r="M780" s="26"/>
    </row>
    <row r="781" s="24" customFormat="1" customHeight="1" spans="1:13">
      <c r="A781" s="5">
        <v>778</v>
      </c>
      <c r="B781" s="49" t="s">
        <v>1656</v>
      </c>
      <c r="C781" s="49" t="s">
        <v>1794</v>
      </c>
      <c r="D781" s="224" t="s">
        <v>1795</v>
      </c>
      <c r="E781" s="49">
        <v>1</v>
      </c>
      <c r="F781" s="49" t="s">
        <v>44</v>
      </c>
      <c r="G781" s="5">
        <v>365</v>
      </c>
      <c r="H781" s="49"/>
      <c r="I781" s="16">
        <f t="shared" si="22"/>
        <v>365</v>
      </c>
      <c r="J781" s="49" t="s">
        <v>914</v>
      </c>
      <c r="K781" s="49" t="s">
        <v>1796</v>
      </c>
      <c r="L781" s="49"/>
      <c r="M781" s="26"/>
    </row>
    <row r="782" s="24" customFormat="1" customHeight="1" spans="1:13">
      <c r="A782" s="5">
        <v>779</v>
      </c>
      <c r="B782" s="5" t="s">
        <v>1656</v>
      </c>
      <c r="C782" s="11" t="s">
        <v>1797</v>
      </c>
      <c r="D782" s="75" t="s">
        <v>1798</v>
      </c>
      <c r="E782" s="8">
        <v>2</v>
      </c>
      <c r="F782" s="5" t="s">
        <v>44</v>
      </c>
      <c r="G782" s="5">
        <v>365</v>
      </c>
      <c r="H782" s="49"/>
      <c r="I782" s="16">
        <f t="shared" si="22"/>
        <v>730</v>
      </c>
      <c r="J782" s="49" t="s">
        <v>1272</v>
      </c>
      <c r="K782" s="49"/>
      <c r="L782" s="49"/>
      <c r="M782" s="26"/>
    </row>
    <row r="783" s="24" customFormat="1" customHeight="1" spans="1:13">
      <c r="A783" s="5">
        <v>780</v>
      </c>
      <c r="B783" s="49" t="s">
        <v>1656</v>
      </c>
      <c r="C783" s="49" t="s">
        <v>1799</v>
      </c>
      <c r="D783" s="67" t="s">
        <v>1800</v>
      </c>
      <c r="E783" s="49">
        <v>3</v>
      </c>
      <c r="F783" s="49" t="s">
        <v>39</v>
      </c>
      <c r="G783" s="5">
        <v>375</v>
      </c>
      <c r="H783" s="49"/>
      <c r="I783" s="16">
        <f t="shared" si="22"/>
        <v>1125</v>
      </c>
      <c r="J783" s="49" t="s">
        <v>1801</v>
      </c>
      <c r="K783" s="49"/>
      <c r="L783" s="49"/>
      <c r="M783" s="26"/>
    </row>
    <row r="784" s="24" customFormat="1" customHeight="1" spans="1:13">
      <c r="A784" s="5">
        <v>781</v>
      </c>
      <c r="B784" s="19" t="s">
        <v>1656</v>
      </c>
      <c r="C784" s="109" t="s">
        <v>1802</v>
      </c>
      <c r="D784" s="21" t="s">
        <v>1803</v>
      </c>
      <c r="E784" s="19">
        <v>2</v>
      </c>
      <c r="F784" s="19" t="s">
        <v>59</v>
      </c>
      <c r="G784" s="19">
        <v>355</v>
      </c>
      <c r="H784" s="49"/>
      <c r="I784" s="16">
        <f t="shared" si="22"/>
        <v>710</v>
      </c>
      <c r="J784" s="49" t="s">
        <v>614</v>
      </c>
      <c r="K784" s="49"/>
      <c r="L784" s="49"/>
      <c r="M784" s="26"/>
    </row>
    <row r="785" s="24" customFormat="1" customHeight="1" spans="1:13">
      <c r="A785" s="5">
        <v>782</v>
      </c>
      <c r="B785" s="19" t="s">
        <v>1656</v>
      </c>
      <c r="C785" s="109" t="s">
        <v>1804</v>
      </c>
      <c r="D785" s="21" t="s">
        <v>1805</v>
      </c>
      <c r="E785" s="19">
        <v>2</v>
      </c>
      <c r="F785" s="19" t="s">
        <v>59</v>
      </c>
      <c r="G785" s="19">
        <v>355</v>
      </c>
      <c r="H785" s="49"/>
      <c r="I785" s="16">
        <f t="shared" si="22"/>
        <v>710</v>
      </c>
      <c r="J785" s="49" t="s">
        <v>614</v>
      </c>
      <c r="K785" s="49"/>
      <c r="L785" s="49"/>
      <c r="M785" s="26"/>
    </row>
    <row r="786" s="24" customFormat="1" customHeight="1" spans="1:13">
      <c r="A786" s="5">
        <v>783</v>
      </c>
      <c r="B786" s="19" t="s">
        <v>1656</v>
      </c>
      <c r="C786" s="20" t="s">
        <v>1806</v>
      </c>
      <c r="D786" s="234" t="s">
        <v>1807</v>
      </c>
      <c r="E786" s="19">
        <v>2</v>
      </c>
      <c r="F786" s="19" t="s">
        <v>59</v>
      </c>
      <c r="G786" s="19">
        <v>355</v>
      </c>
      <c r="H786" s="49"/>
      <c r="I786" s="16">
        <f t="shared" si="22"/>
        <v>710</v>
      </c>
      <c r="J786" s="49" t="s">
        <v>614</v>
      </c>
      <c r="K786" s="49"/>
      <c r="L786" s="49"/>
      <c r="M786" s="26"/>
    </row>
    <row r="787" s="24" customFormat="1" customHeight="1" spans="1:13">
      <c r="A787" s="5">
        <v>784</v>
      </c>
      <c r="B787" s="19" t="s">
        <v>1656</v>
      </c>
      <c r="C787" s="109" t="s">
        <v>1808</v>
      </c>
      <c r="D787" s="21" t="s">
        <v>1809</v>
      </c>
      <c r="E787" s="19">
        <v>1</v>
      </c>
      <c r="F787" s="19" t="s">
        <v>59</v>
      </c>
      <c r="G787" s="19">
        <v>355</v>
      </c>
      <c r="H787" s="49"/>
      <c r="I787" s="16">
        <f t="shared" si="22"/>
        <v>355</v>
      </c>
      <c r="J787" s="49" t="s">
        <v>614</v>
      </c>
      <c r="K787" s="49"/>
      <c r="L787" s="49"/>
      <c r="M787" s="26"/>
    </row>
    <row r="788" s="24" customFormat="1" customHeight="1" spans="1:13">
      <c r="A788" s="5">
        <v>785</v>
      </c>
      <c r="B788" s="5" t="s">
        <v>1810</v>
      </c>
      <c r="C788" s="5" t="s">
        <v>1811</v>
      </c>
      <c r="D788" s="9" t="s">
        <v>1812</v>
      </c>
      <c r="E788" s="8">
        <v>2</v>
      </c>
      <c r="F788" s="5" t="s">
        <v>44</v>
      </c>
      <c r="G788" s="5">
        <v>365</v>
      </c>
      <c r="H788" s="5"/>
      <c r="I788" s="16">
        <f t="shared" si="22"/>
        <v>730</v>
      </c>
      <c r="J788" s="5" t="s">
        <v>128</v>
      </c>
      <c r="K788" s="5"/>
      <c r="L788" s="49"/>
      <c r="M788" s="26"/>
    </row>
    <row r="789" s="24" customFormat="1" customHeight="1" spans="1:13">
      <c r="A789" s="5">
        <v>786</v>
      </c>
      <c r="B789" s="5" t="s">
        <v>1810</v>
      </c>
      <c r="C789" s="5" t="s">
        <v>1813</v>
      </c>
      <c r="D789" s="9" t="s">
        <v>1814</v>
      </c>
      <c r="E789" s="8">
        <v>1</v>
      </c>
      <c r="F789" s="5" t="s">
        <v>44</v>
      </c>
      <c r="G789" s="5">
        <v>365</v>
      </c>
      <c r="H789" s="5"/>
      <c r="I789" s="16">
        <f t="shared" si="22"/>
        <v>365</v>
      </c>
      <c r="J789" s="5" t="s">
        <v>128</v>
      </c>
      <c r="K789" s="5"/>
      <c r="L789" s="49"/>
      <c r="M789" s="26"/>
    </row>
    <row r="790" s="24" customFormat="1" customHeight="1" spans="1:13">
      <c r="A790" s="5">
        <v>787</v>
      </c>
      <c r="B790" s="5" t="s">
        <v>1810</v>
      </c>
      <c r="C790" s="5" t="s">
        <v>1815</v>
      </c>
      <c r="D790" s="9" t="s">
        <v>1816</v>
      </c>
      <c r="E790" s="8">
        <v>2</v>
      </c>
      <c r="F790" s="5" t="s">
        <v>173</v>
      </c>
      <c r="G790" s="5">
        <v>385</v>
      </c>
      <c r="H790" s="5"/>
      <c r="I790" s="16">
        <f t="shared" si="22"/>
        <v>770</v>
      </c>
      <c r="J790" s="5" t="s">
        <v>128</v>
      </c>
      <c r="K790" s="5"/>
      <c r="L790" s="49"/>
      <c r="M790" s="26"/>
    </row>
    <row r="791" s="24" customFormat="1" customHeight="1" spans="1:13">
      <c r="A791" s="5">
        <v>788</v>
      </c>
      <c r="B791" s="5" t="s">
        <v>1810</v>
      </c>
      <c r="C791" s="5" t="s">
        <v>1817</v>
      </c>
      <c r="D791" s="9" t="s">
        <v>1818</v>
      </c>
      <c r="E791" s="8">
        <v>2</v>
      </c>
      <c r="F791" s="5" t="s">
        <v>44</v>
      </c>
      <c r="G791" s="5">
        <v>365</v>
      </c>
      <c r="H791" s="5"/>
      <c r="I791" s="16">
        <f t="shared" si="22"/>
        <v>730</v>
      </c>
      <c r="J791" s="5" t="s">
        <v>128</v>
      </c>
      <c r="K791" s="5"/>
      <c r="L791" s="49"/>
      <c r="M791" s="26"/>
    </row>
    <row r="792" s="24" customFormat="1" customHeight="1" spans="1:13">
      <c r="A792" s="5">
        <v>789</v>
      </c>
      <c r="B792" s="5" t="s">
        <v>1810</v>
      </c>
      <c r="C792" s="5" t="s">
        <v>1819</v>
      </c>
      <c r="D792" s="9" t="s">
        <v>1820</v>
      </c>
      <c r="E792" s="8">
        <v>1</v>
      </c>
      <c r="F792" s="5" t="s">
        <v>39</v>
      </c>
      <c r="G792" s="5">
        <v>375</v>
      </c>
      <c r="H792" s="5"/>
      <c r="I792" s="16">
        <f t="shared" si="22"/>
        <v>375</v>
      </c>
      <c r="J792" s="5" t="s">
        <v>128</v>
      </c>
      <c r="K792" s="5"/>
      <c r="L792" s="49"/>
      <c r="M792" s="26"/>
    </row>
    <row r="793" s="24" customFormat="1" customHeight="1" spans="1:13">
      <c r="A793" s="5">
        <v>790</v>
      </c>
      <c r="B793" s="5" t="s">
        <v>1810</v>
      </c>
      <c r="C793" s="5" t="s">
        <v>1821</v>
      </c>
      <c r="D793" s="9" t="s">
        <v>1822</v>
      </c>
      <c r="E793" s="8">
        <v>2</v>
      </c>
      <c r="F793" s="5" t="s">
        <v>44</v>
      </c>
      <c r="G793" s="5">
        <v>365</v>
      </c>
      <c r="H793" s="5"/>
      <c r="I793" s="16">
        <f t="shared" si="22"/>
        <v>730</v>
      </c>
      <c r="J793" s="5" t="s">
        <v>128</v>
      </c>
      <c r="K793" s="5"/>
      <c r="L793" s="49"/>
      <c r="M793" s="26"/>
    </row>
    <row r="794" s="24" customFormat="1" customHeight="1" spans="1:13">
      <c r="A794" s="5">
        <v>791</v>
      </c>
      <c r="B794" s="5" t="s">
        <v>1810</v>
      </c>
      <c r="C794" s="5" t="s">
        <v>1823</v>
      </c>
      <c r="D794" s="9" t="s">
        <v>1824</v>
      </c>
      <c r="E794" s="8">
        <v>2</v>
      </c>
      <c r="F794" s="5" t="s">
        <v>44</v>
      </c>
      <c r="G794" s="5">
        <v>365</v>
      </c>
      <c r="H794" s="5"/>
      <c r="I794" s="16">
        <f t="shared" si="22"/>
        <v>730</v>
      </c>
      <c r="J794" s="5" t="s">
        <v>128</v>
      </c>
      <c r="K794" s="5"/>
      <c r="L794" s="49"/>
      <c r="M794" s="26"/>
    </row>
    <row r="795" s="24" customFormat="1" customHeight="1" spans="1:13">
      <c r="A795" s="5">
        <v>792</v>
      </c>
      <c r="B795" s="5" t="s">
        <v>1810</v>
      </c>
      <c r="C795" s="5" t="s">
        <v>1825</v>
      </c>
      <c r="D795" s="9" t="s">
        <v>1826</v>
      </c>
      <c r="E795" s="8">
        <v>1</v>
      </c>
      <c r="F795" s="5" t="s">
        <v>173</v>
      </c>
      <c r="G795" s="5">
        <v>385</v>
      </c>
      <c r="H795" s="5"/>
      <c r="I795" s="16">
        <f t="shared" si="22"/>
        <v>385</v>
      </c>
      <c r="J795" s="5" t="s">
        <v>128</v>
      </c>
      <c r="K795" s="5"/>
      <c r="L795" s="49"/>
      <c r="M795" s="26"/>
    </row>
    <row r="796" s="24" customFormat="1" customHeight="1" spans="1:13">
      <c r="A796" s="5">
        <v>793</v>
      </c>
      <c r="B796" s="5" t="s">
        <v>1810</v>
      </c>
      <c r="C796" s="5" t="s">
        <v>1827</v>
      </c>
      <c r="D796" s="9" t="s">
        <v>1828</v>
      </c>
      <c r="E796" s="8">
        <v>2</v>
      </c>
      <c r="F796" s="5" t="s">
        <v>39</v>
      </c>
      <c r="G796" s="5">
        <v>375</v>
      </c>
      <c r="H796" s="5"/>
      <c r="I796" s="16">
        <f t="shared" si="22"/>
        <v>750</v>
      </c>
      <c r="J796" s="5" t="s">
        <v>128</v>
      </c>
      <c r="K796" s="5"/>
      <c r="L796" s="49"/>
      <c r="M796" s="26"/>
    </row>
    <row r="797" s="24" customFormat="1" customHeight="1" spans="1:13">
      <c r="A797" s="5">
        <v>794</v>
      </c>
      <c r="B797" s="5" t="s">
        <v>1810</v>
      </c>
      <c r="C797" s="5" t="s">
        <v>1829</v>
      </c>
      <c r="D797" s="9" t="s">
        <v>1830</v>
      </c>
      <c r="E797" s="8">
        <v>2</v>
      </c>
      <c r="F797" s="5" t="s">
        <v>44</v>
      </c>
      <c r="G797" s="5">
        <v>365</v>
      </c>
      <c r="H797" s="5"/>
      <c r="I797" s="16">
        <f t="shared" si="22"/>
        <v>730</v>
      </c>
      <c r="J797" s="5" t="s">
        <v>128</v>
      </c>
      <c r="K797" s="5"/>
      <c r="L797" s="49"/>
      <c r="M797" s="26"/>
    </row>
    <row r="798" s="24" customFormat="1" customHeight="1" spans="1:13">
      <c r="A798" s="5">
        <v>795</v>
      </c>
      <c r="B798" s="5" t="s">
        <v>1810</v>
      </c>
      <c r="C798" s="5" t="s">
        <v>1831</v>
      </c>
      <c r="D798" s="9" t="s">
        <v>1832</v>
      </c>
      <c r="E798" s="8">
        <v>1</v>
      </c>
      <c r="F798" s="5" t="s">
        <v>173</v>
      </c>
      <c r="G798" s="5">
        <v>385</v>
      </c>
      <c r="H798" s="5"/>
      <c r="I798" s="16">
        <f t="shared" si="22"/>
        <v>385</v>
      </c>
      <c r="J798" s="5" t="s">
        <v>128</v>
      </c>
      <c r="K798" s="5"/>
      <c r="L798" s="49"/>
      <c r="M798" s="26"/>
    </row>
    <row r="799" s="24" customFormat="1" customHeight="1" spans="1:13">
      <c r="A799" s="5">
        <v>796</v>
      </c>
      <c r="B799" s="5" t="s">
        <v>1810</v>
      </c>
      <c r="C799" s="5" t="s">
        <v>1833</v>
      </c>
      <c r="D799" s="9" t="s">
        <v>1834</v>
      </c>
      <c r="E799" s="8">
        <v>1</v>
      </c>
      <c r="F799" s="5" t="s">
        <v>44</v>
      </c>
      <c r="G799" s="5">
        <v>365</v>
      </c>
      <c r="H799" s="5"/>
      <c r="I799" s="16">
        <f t="shared" si="22"/>
        <v>365</v>
      </c>
      <c r="J799" s="5" t="s">
        <v>128</v>
      </c>
      <c r="K799" s="5" t="s">
        <v>1835</v>
      </c>
      <c r="L799" s="49"/>
      <c r="M799" s="26"/>
    </row>
    <row r="800" s="24" customFormat="1" customHeight="1" spans="1:13">
      <c r="A800" s="5">
        <v>797</v>
      </c>
      <c r="B800" s="5" t="s">
        <v>1810</v>
      </c>
      <c r="C800" s="5" t="s">
        <v>1836</v>
      </c>
      <c r="D800" s="9" t="s">
        <v>1837</v>
      </c>
      <c r="E800" s="8">
        <v>2</v>
      </c>
      <c r="F800" s="5" t="s">
        <v>44</v>
      </c>
      <c r="G800" s="5">
        <v>365</v>
      </c>
      <c r="H800" s="5"/>
      <c r="I800" s="16">
        <f t="shared" si="22"/>
        <v>730</v>
      </c>
      <c r="J800" s="5" t="s">
        <v>128</v>
      </c>
      <c r="K800" s="5"/>
      <c r="L800" s="49"/>
      <c r="M800" s="26"/>
    </row>
    <row r="801" s="24" customFormat="1" customHeight="1" spans="1:13">
      <c r="A801" s="5">
        <v>798</v>
      </c>
      <c r="B801" s="5" t="s">
        <v>1810</v>
      </c>
      <c r="C801" s="5" t="s">
        <v>1838</v>
      </c>
      <c r="D801" s="9" t="s">
        <v>1839</v>
      </c>
      <c r="E801" s="8">
        <v>3</v>
      </c>
      <c r="F801" s="5" t="s">
        <v>44</v>
      </c>
      <c r="G801" s="5">
        <v>365</v>
      </c>
      <c r="H801" s="5"/>
      <c r="I801" s="16">
        <f t="shared" si="22"/>
        <v>1095</v>
      </c>
      <c r="J801" s="5" t="s">
        <v>128</v>
      </c>
      <c r="K801" s="5"/>
      <c r="L801" s="49"/>
      <c r="M801" s="26"/>
    </row>
    <row r="802" s="24" customFormat="1" customHeight="1" spans="1:13">
      <c r="A802" s="5">
        <v>799</v>
      </c>
      <c r="B802" s="5" t="s">
        <v>1810</v>
      </c>
      <c r="C802" s="5" t="s">
        <v>1840</v>
      </c>
      <c r="D802" s="9" t="s">
        <v>1841</v>
      </c>
      <c r="E802" s="8">
        <v>2</v>
      </c>
      <c r="F802" s="5" t="s">
        <v>44</v>
      </c>
      <c r="G802" s="5">
        <v>365</v>
      </c>
      <c r="H802" s="5"/>
      <c r="I802" s="16">
        <f t="shared" ref="I802:I817" si="23">G802*E802</f>
        <v>730</v>
      </c>
      <c r="J802" s="5" t="s">
        <v>60</v>
      </c>
      <c r="K802" s="5"/>
      <c r="L802" s="49"/>
      <c r="M802" s="26"/>
    </row>
    <row r="803" s="24" customFormat="1" customHeight="1" spans="1:13">
      <c r="A803" s="5">
        <v>800</v>
      </c>
      <c r="B803" s="5" t="s">
        <v>1810</v>
      </c>
      <c r="C803" s="5" t="s">
        <v>1842</v>
      </c>
      <c r="D803" s="9" t="s">
        <v>1843</v>
      </c>
      <c r="E803" s="8">
        <v>2</v>
      </c>
      <c r="F803" s="5" t="s">
        <v>44</v>
      </c>
      <c r="G803" s="5">
        <v>365</v>
      </c>
      <c r="H803" s="5"/>
      <c r="I803" s="16">
        <f t="shared" si="23"/>
        <v>730</v>
      </c>
      <c r="J803" s="5" t="s">
        <v>60</v>
      </c>
      <c r="K803" s="5"/>
      <c r="L803" s="49"/>
      <c r="M803" s="26"/>
    </row>
    <row r="804" s="24" customFormat="1" customHeight="1" spans="1:13">
      <c r="A804" s="5">
        <v>801</v>
      </c>
      <c r="B804" s="5" t="s">
        <v>1810</v>
      </c>
      <c r="C804" s="5" t="s">
        <v>1844</v>
      </c>
      <c r="D804" s="9" t="s">
        <v>1845</v>
      </c>
      <c r="E804" s="8">
        <v>2</v>
      </c>
      <c r="F804" s="5" t="s">
        <v>44</v>
      </c>
      <c r="G804" s="5">
        <v>365</v>
      </c>
      <c r="H804" s="5"/>
      <c r="I804" s="16">
        <f t="shared" si="23"/>
        <v>730</v>
      </c>
      <c r="J804" s="5" t="s">
        <v>60</v>
      </c>
      <c r="K804" s="5"/>
      <c r="L804" s="49"/>
      <c r="M804" s="26"/>
    </row>
    <row r="805" s="24" customFormat="1" customHeight="1" spans="1:13">
      <c r="A805" s="5">
        <v>802</v>
      </c>
      <c r="B805" s="5" t="s">
        <v>1810</v>
      </c>
      <c r="C805" s="110" t="s">
        <v>1846</v>
      </c>
      <c r="D805" s="111" t="s">
        <v>1847</v>
      </c>
      <c r="E805" s="8">
        <v>2</v>
      </c>
      <c r="F805" s="110" t="s">
        <v>39</v>
      </c>
      <c r="G805" s="5">
        <v>375</v>
      </c>
      <c r="H805" s="5"/>
      <c r="I805" s="16">
        <f t="shared" si="23"/>
        <v>750</v>
      </c>
      <c r="J805" s="35" t="s">
        <v>72</v>
      </c>
      <c r="K805" s="5" t="s">
        <v>1848</v>
      </c>
      <c r="L805" s="49"/>
      <c r="M805" s="26"/>
    </row>
    <row r="806" s="24" customFormat="1" customHeight="1" spans="1:13">
      <c r="A806" s="5">
        <v>803</v>
      </c>
      <c r="B806" s="5" t="s">
        <v>1810</v>
      </c>
      <c r="C806" s="110" t="s">
        <v>1849</v>
      </c>
      <c r="D806" s="111" t="s">
        <v>1850</v>
      </c>
      <c r="E806" s="8">
        <v>1</v>
      </c>
      <c r="F806" s="110" t="s">
        <v>44</v>
      </c>
      <c r="G806" s="5">
        <v>365</v>
      </c>
      <c r="H806" s="5"/>
      <c r="I806" s="16">
        <f t="shared" si="23"/>
        <v>365</v>
      </c>
      <c r="J806" s="35" t="s">
        <v>72</v>
      </c>
      <c r="K806" s="5"/>
      <c r="L806" s="49"/>
      <c r="M806" s="26"/>
    </row>
    <row r="807" s="24" customFormat="1" customHeight="1" spans="1:13">
      <c r="A807" s="5">
        <v>804</v>
      </c>
      <c r="B807" s="5" t="s">
        <v>1810</v>
      </c>
      <c r="C807" s="110" t="s">
        <v>1851</v>
      </c>
      <c r="D807" s="111" t="s">
        <v>1852</v>
      </c>
      <c r="E807" s="8">
        <v>3</v>
      </c>
      <c r="F807" s="97" t="s">
        <v>44</v>
      </c>
      <c r="G807" s="5">
        <v>365</v>
      </c>
      <c r="H807" s="5"/>
      <c r="I807" s="16">
        <f t="shared" si="23"/>
        <v>1095</v>
      </c>
      <c r="J807" s="38" t="s">
        <v>75</v>
      </c>
      <c r="K807" s="5"/>
      <c r="L807" s="49"/>
      <c r="M807" s="26"/>
    </row>
    <row r="808" s="24" customFormat="1" customHeight="1" spans="1:13">
      <c r="A808" s="5">
        <v>805</v>
      </c>
      <c r="B808" s="5" t="s">
        <v>1810</v>
      </c>
      <c r="C808" s="5" t="s">
        <v>1674</v>
      </c>
      <c r="D808" s="9" t="s">
        <v>1853</v>
      </c>
      <c r="E808" s="8">
        <v>1</v>
      </c>
      <c r="F808" s="5" t="s">
        <v>44</v>
      </c>
      <c r="G808" s="5">
        <v>365</v>
      </c>
      <c r="H808" s="5"/>
      <c r="I808" s="16">
        <f t="shared" si="23"/>
        <v>365</v>
      </c>
      <c r="J808" s="5" t="s">
        <v>81</v>
      </c>
      <c r="K808" s="5"/>
      <c r="L808" s="49"/>
      <c r="M808" s="26"/>
    </row>
    <row r="809" s="24" customFormat="1" customHeight="1" spans="1:13">
      <c r="A809" s="5">
        <v>806</v>
      </c>
      <c r="B809" s="5" t="s">
        <v>1810</v>
      </c>
      <c r="C809" s="11" t="s">
        <v>1854</v>
      </c>
      <c r="D809" s="75" t="s">
        <v>1855</v>
      </c>
      <c r="E809" s="8">
        <v>2</v>
      </c>
      <c r="F809" s="5" t="s">
        <v>44</v>
      </c>
      <c r="G809" s="5">
        <v>365</v>
      </c>
      <c r="H809" s="5"/>
      <c r="I809" s="16">
        <f t="shared" si="23"/>
        <v>730</v>
      </c>
      <c r="J809" s="5" t="s">
        <v>81</v>
      </c>
      <c r="K809" s="5" t="s">
        <v>1856</v>
      </c>
      <c r="L809" s="49"/>
      <c r="M809" s="26"/>
    </row>
    <row r="810" s="24" customFormat="1" customHeight="1" spans="1:13">
      <c r="A810" s="5">
        <v>807</v>
      </c>
      <c r="B810" s="5" t="s">
        <v>1810</v>
      </c>
      <c r="C810" s="12" t="s">
        <v>1857</v>
      </c>
      <c r="D810" s="13" t="s">
        <v>1858</v>
      </c>
      <c r="E810" s="34">
        <v>1</v>
      </c>
      <c r="F810" s="5" t="s">
        <v>44</v>
      </c>
      <c r="G810" s="5">
        <v>365</v>
      </c>
      <c r="H810" s="5"/>
      <c r="I810" s="16">
        <f t="shared" si="23"/>
        <v>365</v>
      </c>
      <c r="J810" s="12" t="s">
        <v>55</v>
      </c>
      <c r="K810" s="5"/>
      <c r="L810" s="49"/>
      <c r="M810" s="26"/>
    </row>
    <row r="811" s="24" customFormat="1" customHeight="1" spans="1:13">
      <c r="A811" s="5">
        <v>808</v>
      </c>
      <c r="B811" s="5" t="s">
        <v>1810</v>
      </c>
      <c r="C811" s="12" t="s">
        <v>1859</v>
      </c>
      <c r="D811" s="13" t="s">
        <v>1860</v>
      </c>
      <c r="E811" s="34">
        <v>1</v>
      </c>
      <c r="F811" s="5" t="s">
        <v>44</v>
      </c>
      <c r="G811" s="5">
        <v>365</v>
      </c>
      <c r="H811" s="5"/>
      <c r="I811" s="16">
        <f t="shared" si="23"/>
        <v>365</v>
      </c>
      <c r="J811" s="12" t="s">
        <v>55</v>
      </c>
      <c r="K811" s="5"/>
      <c r="L811" s="49"/>
      <c r="M811" s="26"/>
    </row>
    <row r="812" s="24" customFormat="1" customHeight="1" spans="1:13">
      <c r="A812" s="5">
        <v>809</v>
      </c>
      <c r="B812" s="5" t="s">
        <v>1810</v>
      </c>
      <c r="C812" s="12" t="s">
        <v>1861</v>
      </c>
      <c r="D812" s="13" t="s">
        <v>1862</v>
      </c>
      <c r="E812" s="34">
        <v>2</v>
      </c>
      <c r="F812" s="5" t="s">
        <v>44</v>
      </c>
      <c r="G812" s="5">
        <v>365</v>
      </c>
      <c r="H812" s="5"/>
      <c r="I812" s="16">
        <f t="shared" si="23"/>
        <v>730</v>
      </c>
      <c r="J812" s="12" t="s">
        <v>55</v>
      </c>
      <c r="K812" s="5"/>
      <c r="L812" s="49"/>
      <c r="M812" s="26"/>
    </row>
    <row r="813" s="24" customFormat="1" customHeight="1" spans="1:13">
      <c r="A813" s="5">
        <v>810</v>
      </c>
      <c r="B813" s="5" t="s">
        <v>1810</v>
      </c>
      <c r="C813" s="12" t="s">
        <v>1863</v>
      </c>
      <c r="D813" s="13" t="s">
        <v>1864</v>
      </c>
      <c r="E813" s="34">
        <v>2</v>
      </c>
      <c r="F813" s="12" t="s">
        <v>44</v>
      </c>
      <c r="G813" s="5">
        <v>365</v>
      </c>
      <c r="H813" s="5"/>
      <c r="I813" s="16">
        <f t="shared" si="23"/>
        <v>730</v>
      </c>
      <c r="J813" s="12" t="s">
        <v>55</v>
      </c>
      <c r="K813" s="5" t="s">
        <v>1865</v>
      </c>
      <c r="L813" s="49"/>
      <c r="M813" s="26"/>
    </row>
    <row r="814" s="24" customFormat="1" customHeight="1" spans="1:13">
      <c r="A814" s="5">
        <v>811</v>
      </c>
      <c r="B814" s="5" t="s">
        <v>1810</v>
      </c>
      <c r="C814" s="12" t="s">
        <v>1866</v>
      </c>
      <c r="D814" s="13" t="s">
        <v>1867</v>
      </c>
      <c r="E814" s="34">
        <v>4</v>
      </c>
      <c r="F814" s="5" t="s">
        <v>44</v>
      </c>
      <c r="G814" s="5">
        <v>365</v>
      </c>
      <c r="H814" s="5"/>
      <c r="I814" s="16">
        <f t="shared" si="23"/>
        <v>1460</v>
      </c>
      <c r="J814" s="12" t="s">
        <v>55</v>
      </c>
      <c r="K814" s="5"/>
      <c r="L814" s="49"/>
      <c r="M814" s="26"/>
    </row>
    <row r="815" s="24" customFormat="1" customHeight="1" spans="1:13">
      <c r="A815" s="5">
        <v>812</v>
      </c>
      <c r="B815" s="5" t="s">
        <v>1810</v>
      </c>
      <c r="C815" s="45" t="s">
        <v>1868</v>
      </c>
      <c r="D815" s="43" t="s">
        <v>1869</v>
      </c>
      <c r="E815" s="59">
        <v>1</v>
      </c>
      <c r="F815" s="45" t="s">
        <v>39</v>
      </c>
      <c r="G815" s="5">
        <v>375</v>
      </c>
      <c r="H815" s="5"/>
      <c r="I815" s="16">
        <f t="shared" si="23"/>
        <v>375</v>
      </c>
      <c r="J815" s="5" t="s">
        <v>341</v>
      </c>
      <c r="K815" s="5"/>
      <c r="L815" s="49"/>
      <c r="M815" s="26"/>
    </row>
    <row r="816" s="24" customFormat="1" customHeight="1" spans="1:13">
      <c r="A816" s="5">
        <v>813</v>
      </c>
      <c r="B816" s="5" t="s">
        <v>1810</v>
      </c>
      <c r="C816" s="45" t="s">
        <v>1870</v>
      </c>
      <c r="D816" s="43" t="s">
        <v>1871</v>
      </c>
      <c r="E816" s="59">
        <v>2</v>
      </c>
      <c r="F816" s="45" t="s">
        <v>44</v>
      </c>
      <c r="G816" s="5">
        <v>365</v>
      </c>
      <c r="H816" s="5"/>
      <c r="I816" s="16">
        <f t="shared" si="23"/>
        <v>730</v>
      </c>
      <c r="J816" s="5" t="s">
        <v>341</v>
      </c>
      <c r="K816" s="5"/>
      <c r="L816" s="49"/>
      <c r="M816" s="26"/>
    </row>
    <row r="817" s="24" customFormat="1" customHeight="1" spans="1:13">
      <c r="A817" s="5">
        <v>814</v>
      </c>
      <c r="B817" s="5" t="s">
        <v>1810</v>
      </c>
      <c r="C817" s="45" t="s">
        <v>1872</v>
      </c>
      <c r="D817" s="43" t="s">
        <v>1873</v>
      </c>
      <c r="E817" s="59">
        <v>2</v>
      </c>
      <c r="F817" s="45" t="s">
        <v>44</v>
      </c>
      <c r="G817" s="5">
        <v>365</v>
      </c>
      <c r="H817" s="5"/>
      <c r="I817" s="16">
        <f t="shared" si="23"/>
        <v>730</v>
      </c>
      <c r="J817" s="5" t="s">
        <v>341</v>
      </c>
      <c r="K817" s="5"/>
      <c r="L817" s="49"/>
      <c r="M817" s="26"/>
    </row>
    <row r="818" s="24" customFormat="1" customHeight="1" spans="1:13">
      <c r="A818" s="5">
        <v>815</v>
      </c>
      <c r="B818" s="45" t="s">
        <v>1810</v>
      </c>
      <c r="C818" s="11" t="s">
        <v>1874</v>
      </c>
      <c r="D818" s="75" t="s">
        <v>1875</v>
      </c>
      <c r="E818" s="59">
        <v>1</v>
      </c>
      <c r="F818" s="45" t="s">
        <v>44</v>
      </c>
      <c r="G818" s="5">
        <v>365</v>
      </c>
      <c r="H818" s="5"/>
      <c r="I818" s="16">
        <f t="shared" ref="I818:I867" si="24">G818*E818</f>
        <v>365</v>
      </c>
      <c r="J818" s="5" t="s">
        <v>242</v>
      </c>
      <c r="K818" s="74" t="s">
        <v>1876</v>
      </c>
      <c r="L818" s="49"/>
      <c r="M818" s="26"/>
    </row>
    <row r="819" s="24" customFormat="1" customHeight="1" spans="1:13">
      <c r="A819" s="5">
        <v>816</v>
      </c>
      <c r="B819" s="45" t="s">
        <v>1810</v>
      </c>
      <c r="C819" s="43" t="s">
        <v>1877</v>
      </c>
      <c r="D819" s="43" t="s">
        <v>1878</v>
      </c>
      <c r="E819" s="59">
        <v>1</v>
      </c>
      <c r="F819" s="44" t="s">
        <v>44</v>
      </c>
      <c r="G819" s="5">
        <v>365</v>
      </c>
      <c r="H819" s="5"/>
      <c r="I819" s="16">
        <f t="shared" si="24"/>
        <v>365</v>
      </c>
      <c r="J819" s="5" t="s">
        <v>1879</v>
      </c>
      <c r="K819" s="74"/>
      <c r="L819" s="49"/>
      <c r="M819" s="26"/>
    </row>
    <row r="820" s="24" customFormat="1" customHeight="1" spans="1:13">
      <c r="A820" s="5">
        <v>817</v>
      </c>
      <c r="B820" s="45" t="s">
        <v>1810</v>
      </c>
      <c r="C820" s="41" t="s">
        <v>1705</v>
      </c>
      <c r="D820" s="13" t="s">
        <v>1880</v>
      </c>
      <c r="E820" s="44">
        <v>2</v>
      </c>
      <c r="F820" s="44" t="s">
        <v>44</v>
      </c>
      <c r="G820" s="5">
        <v>365</v>
      </c>
      <c r="H820" s="5"/>
      <c r="I820" s="16">
        <f t="shared" si="24"/>
        <v>730</v>
      </c>
      <c r="J820" s="5" t="s">
        <v>256</v>
      </c>
      <c r="K820" s="74" t="s">
        <v>1881</v>
      </c>
      <c r="L820" s="49"/>
      <c r="M820" s="26"/>
    </row>
    <row r="821" s="24" customFormat="1" customHeight="1" spans="1:13">
      <c r="A821" s="5">
        <v>818</v>
      </c>
      <c r="B821" s="45" t="s">
        <v>1810</v>
      </c>
      <c r="C821" s="41" t="s">
        <v>1882</v>
      </c>
      <c r="D821" s="13" t="s">
        <v>1883</v>
      </c>
      <c r="E821" s="44">
        <v>1</v>
      </c>
      <c r="F821" s="44" t="s">
        <v>59</v>
      </c>
      <c r="G821" s="5">
        <v>355</v>
      </c>
      <c r="H821" s="5"/>
      <c r="I821" s="16">
        <f t="shared" si="24"/>
        <v>355</v>
      </c>
      <c r="J821" s="5" t="s">
        <v>256</v>
      </c>
      <c r="K821" s="74"/>
      <c r="L821" s="49"/>
      <c r="M821" s="26"/>
    </row>
    <row r="822" s="24" customFormat="1" customHeight="1" spans="1:13">
      <c r="A822" s="5">
        <v>819</v>
      </c>
      <c r="B822" s="45" t="s">
        <v>1810</v>
      </c>
      <c r="C822" s="41" t="s">
        <v>1884</v>
      </c>
      <c r="D822" s="13" t="s">
        <v>1885</v>
      </c>
      <c r="E822" s="44">
        <v>2</v>
      </c>
      <c r="F822" s="44" t="s">
        <v>39</v>
      </c>
      <c r="G822" s="5">
        <v>375</v>
      </c>
      <c r="H822" s="5"/>
      <c r="I822" s="16">
        <f t="shared" si="24"/>
        <v>750</v>
      </c>
      <c r="J822" s="5" t="s">
        <v>1254</v>
      </c>
      <c r="K822" s="74"/>
      <c r="L822" s="49"/>
      <c r="M822" s="26"/>
    </row>
    <row r="823" s="24" customFormat="1" customHeight="1" spans="1:13">
      <c r="A823" s="5">
        <v>820</v>
      </c>
      <c r="B823" s="45" t="s">
        <v>1810</v>
      </c>
      <c r="C823" s="64" t="s">
        <v>1886</v>
      </c>
      <c r="D823" s="65" t="s">
        <v>1887</v>
      </c>
      <c r="E823" s="44">
        <v>2</v>
      </c>
      <c r="F823" s="44" t="s">
        <v>59</v>
      </c>
      <c r="G823" s="5">
        <v>355</v>
      </c>
      <c r="H823" s="5"/>
      <c r="I823" s="16">
        <f t="shared" si="24"/>
        <v>710</v>
      </c>
      <c r="J823" s="5" t="s">
        <v>94</v>
      </c>
      <c r="K823" s="74"/>
      <c r="L823" s="49"/>
      <c r="M823" s="26"/>
    </row>
    <row r="824" s="24" customFormat="1" customHeight="1" spans="1:13">
      <c r="A824" s="5">
        <v>821</v>
      </c>
      <c r="B824" s="45" t="s">
        <v>1810</v>
      </c>
      <c r="C824" s="64" t="s">
        <v>1888</v>
      </c>
      <c r="D824" s="65" t="s">
        <v>1889</v>
      </c>
      <c r="E824" s="44">
        <v>2</v>
      </c>
      <c r="F824" s="44" t="s">
        <v>39</v>
      </c>
      <c r="G824" s="5">
        <v>375</v>
      </c>
      <c r="H824" s="5"/>
      <c r="I824" s="16">
        <f t="shared" si="24"/>
        <v>750</v>
      </c>
      <c r="J824" s="5" t="s">
        <v>94</v>
      </c>
      <c r="K824" s="74" t="s">
        <v>1890</v>
      </c>
      <c r="L824" s="49"/>
      <c r="M824" s="26"/>
    </row>
    <row r="825" s="24" customFormat="1" customHeight="1" spans="1:13">
      <c r="A825" s="5">
        <v>822</v>
      </c>
      <c r="B825" s="45" t="s">
        <v>1810</v>
      </c>
      <c r="C825" s="64" t="s">
        <v>1891</v>
      </c>
      <c r="D825" s="13" t="s">
        <v>1892</v>
      </c>
      <c r="E825" s="10">
        <v>2</v>
      </c>
      <c r="F825" s="10" t="s">
        <v>59</v>
      </c>
      <c r="G825" s="5">
        <v>355</v>
      </c>
      <c r="H825" s="5"/>
      <c r="I825" s="16">
        <f t="shared" si="24"/>
        <v>710</v>
      </c>
      <c r="J825" s="5" t="s">
        <v>1893</v>
      </c>
      <c r="K825" s="74"/>
      <c r="L825" s="49"/>
      <c r="M825" s="26"/>
    </row>
    <row r="826" s="24" customFormat="1" customHeight="1" spans="1:13">
      <c r="A826" s="5">
        <v>823</v>
      </c>
      <c r="B826" s="45" t="s">
        <v>1810</v>
      </c>
      <c r="C826" s="64" t="s">
        <v>1894</v>
      </c>
      <c r="D826" s="13" t="s">
        <v>1895</v>
      </c>
      <c r="E826" s="10">
        <v>3</v>
      </c>
      <c r="F826" s="10" t="s">
        <v>39</v>
      </c>
      <c r="G826" s="5">
        <v>375</v>
      </c>
      <c r="H826" s="5"/>
      <c r="I826" s="16">
        <f t="shared" si="24"/>
        <v>1125</v>
      </c>
      <c r="J826" s="5" t="s">
        <v>1893</v>
      </c>
      <c r="K826" s="74" t="s">
        <v>1896</v>
      </c>
      <c r="L826" s="49"/>
      <c r="M826" s="26"/>
    </row>
    <row r="827" s="24" customFormat="1" customHeight="1" spans="1:13">
      <c r="A827" s="5">
        <v>824</v>
      </c>
      <c r="B827" s="45" t="s">
        <v>1810</v>
      </c>
      <c r="C827" s="64" t="s">
        <v>1897</v>
      </c>
      <c r="D827" s="13" t="s">
        <v>1898</v>
      </c>
      <c r="E827" s="10">
        <v>1</v>
      </c>
      <c r="F827" s="10" t="s">
        <v>59</v>
      </c>
      <c r="G827" s="5">
        <v>355</v>
      </c>
      <c r="H827" s="5"/>
      <c r="I827" s="16">
        <f t="shared" si="24"/>
        <v>355</v>
      </c>
      <c r="J827" s="5" t="s">
        <v>1893</v>
      </c>
      <c r="K827" s="74"/>
      <c r="L827" s="49"/>
      <c r="M827" s="26"/>
    </row>
    <row r="828" s="24" customFormat="1" customHeight="1" spans="1:13">
      <c r="A828" s="5">
        <v>825</v>
      </c>
      <c r="B828" s="45" t="s">
        <v>1810</v>
      </c>
      <c r="C828" s="11" t="s">
        <v>1899</v>
      </c>
      <c r="D828" s="75" t="s">
        <v>1900</v>
      </c>
      <c r="E828" s="10">
        <v>1</v>
      </c>
      <c r="F828" s="10" t="s">
        <v>59</v>
      </c>
      <c r="G828" s="5">
        <v>355</v>
      </c>
      <c r="H828" s="5"/>
      <c r="I828" s="16">
        <f t="shared" si="24"/>
        <v>355</v>
      </c>
      <c r="J828" s="5" t="s">
        <v>1893</v>
      </c>
      <c r="K828" s="74" t="s">
        <v>1901</v>
      </c>
      <c r="L828" s="49"/>
      <c r="M828" s="26"/>
    </row>
    <row r="829" s="24" customFormat="1" customHeight="1" spans="1:13">
      <c r="A829" s="5">
        <v>826</v>
      </c>
      <c r="B829" s="45" t="s">
        <v>1810</v>
      </c>
      <c r="C829" s="10" t="s">
        <v>1902</v>
      </c>
      <c r="D829" s="218" t="s">
        <v>1903</v>
      </c>
      <c r="E829" s="10">
        <v>2</v>
      </c>
      <c r="F829" s="10" t="s">
        <v>59</v>
      </c>
      <c r="G829" s="5">
        <v>355</v>
      </c>
      <c r="H829" s="5"/>
      <c r="I829" s="16">
        <f t="shared" si="24"/>
        <v>710</v>
      </c>
      <c r="J829" s="5" t="s">
        <v>1893</v>
      </c>
      <c r="K829" s="74"/>
      <c r="L829" s="49"/>
      <c r="M829" s="26"/>
    </row>
    <row r="830" s="24" customFormat="1" customHeight="1" spans="1:13">
      <c r="A830" s="5">
        <v>827</v>
      </c>
      <c r="B830" s="45" t="s">
        <v>1810</v>
      </c>
      <c r="C830" s="64" t="s">
        <v>1904</v>
      </c>
      <c r="D830" s="218" t="s">
        <v>1905</v>
      </c>
      <c r="E830" s="10">
        <v>2</v>
      </c>
      <c r="F830" s="5" t="s">
        <v>59</v>
      </c>
      <c r="G830" s="5">
        <v>355</v>
      </c>
      <c r="H830" s="5"/>
      <c r="I830" s="16">
        <f t="shared" si="24"/>
        <v>710</v>
      </c>
      <c r="J830" s="5" t="s">
        <v>1893</v>
      </c>
      <c r="K830" s="74"/>
      <c r="L830" s="49"/>
      <c r="M830" s="26"/>
    </row>
    <row r="831" s="24" customFormat="1" customHeight="1" spans="1:13">
      <c r="A831" s="5">
        <v>828</v>
      </c>
      <c r="B831" s="45" t="s">
        <v>1810</v>
      </c>
      <c r="C831" s="10" t="s">
        <v>1906</v>
      </c>
      <c r="D831" s="12" t="s">
        <v>1907</v>
      </c>
      <c r="E831" s="10">
        <v>2</v>
      </c>
      <c r="F831" s="5" t="s">
        <v>59</v>
      </c>
      <c r="G831" s="5">
        <v>355</v>
      </c>
      <c r="H831" s="5"/>
      <c r="I831" s="16">
        <f t="shared" si="24"/>
        <v>710</v>
      </c>
      <c r="J831" s="5" t="s">
        <v>1893</v>
      </c>
      <c r="K831" s="74"/>
      <c r="L831" s="49"/>
      <c r="M831" s="26"/>
    </row>
    <row r="832" s="24" customFormat="1" customHeight="1" spans="1:13">
      <c r="A832" s="5">
        <v>829</v>
      </c>
      <c r="B832" s="45" t="s">
        <v>1810</v>
      </c>
      <c r="C832" s="10" t="s">
        <v>1908</v>
      </c>
      <c r="D832" s="218" t="s">
        <v>1909</v>
      </c>
      <c r="E832" s="10">
        <v>2</v>
      </c>
      <c r="F832" s="5" t="s">
        <v>59</v>
      </c>
      <c r="G832" s="5">
        <v>355</v>
      </c>
      <c r="H832" s="5"/>
      <c r="I832" s="16">
        <f t="shared" si="24"/>
        <v>710</v>
      </c>
      <c r="J832" s="5" t="s">
        <v>1893</v>
      </c>
      <c r="K832" s="74"/>
      <c r="L832" s="49"/>
      <c r="M832" s="26"/>
    </row>
    <row r="833" s="24" customFormat="1" customHeight="1" spans="1:13">
      <c r="A833" s="5">
        <v>830</v>
      </c>
      <c r="B833" s="45" t="s">
        <v>1810</v>
      </c>
      <c r="C833" s="10" t="s">
        <v>1910</v>
      </c>
      <c r="D833" s="218" t="s">
        <v>1911</v>
      </c>
      <c r="E833" s="10">
        <v>2</v>
      </c>
      <c r="F833" s="5" t="s">
        <v>59</v>
      </c>
      <c r="G833" s="5">
        <v>355</v>
      </c>
      <c r="H833" s="5"/>
      <c r="I833" s="16">
        <f t="shared" si="24"/>
        <v>710</v>
      </c>
      <c r="J833" s="5" t="s">
        <v>1893</v>
      </c>
      <c r="K833" s="74"/>
      <c r="L833" s="49"/>
      <c r="M833" s="26"/>
    </row>
    <row r="834" s="24" customFormat="1" customHeight="1" spans="1:13">
      <c r="A834" s="5">
        <v>831</v>
      </c>
      <c r="B834" s="45" t="s">
        <v>1810</v>
      </c>
      <c r="C834" s="10" t="s">
        <v>1912</v>
      </c>
      <c r="D834" s="218" t="s">
        <v>1913</v>
      </c>
      <c r="E834" s="10">
        <v>2</v>
      </c>
      <c r="F834" s="5" t="s">
        <v>59</v>
      </c>
      <c r="G834" s="5">
        <v>355</v>
      </c>
      <c r="H834" s="5"/>
      <c r="I834" s="16">
        <f t="shared" si="24"/>
        <v>710</v>
      </c>
      <c r="J834" s="5" t="s">
        <v>1893</v>
      </c>
      <c r="K834" s="74"/>
      <c r="L834" s="49"/>
      <c r="M834" s="26"/>
    </row>
    <row r="835" s="24" customFormat="1" customHeight="1" spans="1:13">
      <c r="A835" s="5">
        <v>832</v>
      </c>
      <c r="B835" s="45" t="s">
        <v>1810</v>
      </c>
      <c r="C835" s="10" t="s">
        <v>1914</v>
      </c>
      <c r="D835" s="13" t="s">
        <v>1915</v>
      </c>
      <c r="E835" s="10">
        <v>1</v>
      </c>
      <c r="F835" s="44" t="s">
        <v>59</v>
      </c>
      <c r="G835" s="5">
        <v>355</v>
      </c>
      <c r="H835" s="5"/>
      <c r="I835" s="16">
        <f t="shared" si="24"/>
        <v>355</v>
      </c>
      <c r="J835" s="5" t="s">
        <v>1893</v>
      </c>
      <c r="K835" s="74"/>
      <c r="L835" s="49"/>
      <c r="M835" s="26"/>
    </row>
    <row r="836" s="24" customFormat="1" customHeight="1" spans="1:13">
      <c r="A836" s="5">
        <v>833</v>
      </c>
      <c r="B836" s="45" t="s">
        <v>1810</v>
      </c>
      <c r="C836" s="64" t="s">
        <v>1916</v>
      </c>
      <c r="D836" s="13" t="s">
        <v>1917</v>
      </c>
      <c r="E836" s="10">
        <v>2</v>
      </c>
      <c r="F836" s="44" t="s">
        <v>59</v>
      </c>
      <c r="G836" s="5">
        <v>355</v>
      </c>
      <c r="H836" s="5"/>
      <c r="I836" s="16">
        <f t="shared" si="24"/>
        <v>710</v>
      </c>
      <c r="J836" s="5" t="s">
        <v>1893</v>
      </c>
      <c r="K836" s="74"/>
      <c r="L836" s="49"/>
      <c r="M836" s="26"/>
    </row>
    <row r="837" s="24" customFormat="1" customHeight="1" spans="1:13">
      <c r="A837" s="5">
        <v>834</v>
      </c>
      <c r="B837" s="45" t="s">
        <v>1810</v>
      </c>
      <c r="C837" s="64" t="s">
        <v>1918</v>
      </c>
      <c r="D837" s="13" t="s">
        <v>1919</v>
      </c>
      <c r="E837" s="10">
        <v>2</v>
      </c>
      <c r="F837" s="44" t="s">
        <v>59</v>
      </c>
      <c r="G837" s="5">
        <v>355</v>
      </c>
      <c r="H837" s="5"/>
      <c r="I837" s="16">
        <f t="shared" si="24"/>
        <v>710</v>
      </c>
      <c r="J837" s="5" t="s">
        <v>1893</v>
      </c>
      <c r="K837" s="74"/>
      <c r="L837" s="49"/>
      <c r="M837" s="26"/>
    </row>
    <row r="838" s="24" customFormat="1" customHeight="1" spans="1:13">
      <c r="A838" s="5">
        <v>835</v>
      </c>
      <c r="B838" s="45" t="s">
        <v>1810</v>
      </c>
      <c r="C838" s="64" t="s">
        <v>1920</v>
      </c>
      <c r="D838" s="13" t="s">
        <v>1921</v>
      </c>
      <c r="E838" s="10">
        <v>1</v>
      </c>
      <c r="F838" s="44" t="s">
        <v>59</v>
      </c>
      <c r="G838" s="5">
        <v>355</v>
      </c>
      <c r="H838" s="5"/>
      <c r="I838" s="16">
        <f t="shared" si="24"/>
        <v>355</v>
      </c>
      <c r="J838" s="5" t="s">
        <v>1893</v>
      </c>
      <c r="K838" s="74"/>
      <c r="L838" s="49"/>
      <c r="M838" s="26"/>
    </row>
    <row r="839" s="24" customFormat="1" customHeight="1" spans="1:13">
      <c r="A839" s="5">
        <v>836</v>
      </c>
      <c r="B839" s="45" t="s">
        <v>1810</v>
      </c>
      <c r="C839" s="45" t="s">
        <v>1922</v>
      </c>
      <c r="D839" s="220" t="s">
        <v>1923</v>
      </c>
      <c r="E839" s="44">
        <v>2</v>
      </c>
      <c r="F839" s="44" t="s">
        <v>59</v>
      </c>
      <c r="G839" s="5">
        <v>355</v>
      </c>
      <c r="H839" s="5"/>
      <c r="I839" s="16">
        <f t="shared" si="24"/>
        <v>710</v>
      </c>
      <c r="J839" s="5" t="s">
        <v>1082</v>
      </c>
      <c r="K839" s="74"/>
      <c r="L839" s="49"/>
      <c r="M839" s="26"/>
    </row>
    <row r="840" s="24" customFormat="1" customHeight="1" spans="1:13">
      <c r="A840" s="5">
        <v>837</v>
      </c>
      <c r="B840" s="45" t="s">
        <v>1810</v>
      </c>
      <c r="C840" s="45" t="s">
        <v>1180</v>
      </c>
      <c r="D840" s="220" t="s">
        <v>1924</v>
      </c>
      <c r="E840" s="44">
        <v>2</v>
      </c>
      <c r="F840" s="44" t="s">
        <v>59</v>
      </c>
      <c r="G840" s="5">
        <v>355</v>
      </c>
      <c r="H840" s="5"/>
      <c r="I840" s="16">
        <f t="shared" si="24"/>
        <v>710</v>
      </c>
      <c r="J840" s="5" t="s">
        <v>103</v>
      </c>
      <c r="K840" s="74"/>
      <c r="L840" s="49"/>
      <c r="M840" s="26"/>
    </row>
    <row r="841" s="24" customFormat="1" customHeight="1" spans="1:13">
      <c r="A841" s="5">
        <v>838</v>
      </c>
      <c r="B841" s="45" t="s">
        <v>1810</v>
      </c>
      <c r="C841" s="45" t="s">
        <v>1925</v>
      </c>
      <c r="D841" s="220" t="s">
        <v>1926</v>
      </c>
      <c r="E841" s="44">
        <v>1</v>
      </c>
      <c r="F841" s="44" t="s">
        <v>59</v>
      </c>
      <c r="G841" s="5">
        <v>355</v>
      </c>
      <c r="H841" s="5"/>
      <c r="I841" s="16">
        <f t="shared" si="24"/>
        <v>355</v>
      </c>
      <c r="J841" s="5" t="s">
        <v>280</v>
      </c>
      <c r="K841" s="74"/>
      <c r="L841" s="49"/>
      <c r="M841" s="26"/>
    </row>
    <row r="842" s="24" customFormat="1" customHeight="1" spans="1:13">
      <c r="A842" s="5">
        <v>839</v>
      </c>
      <c r="B842" s="45" t="s">
        <v>1810</v>
      </c>
      <c r="C842" s="45" t="s">
        <v>1927</v>
      </c>
      <c r="D842" s="220" t="s">
        <v>1928</v>
      </c>
      <c r="E842" s="44">
        <v>2</v>
      </c>
      <c r="F842" s="44" t="s">
        <v>59</v>
      </c>
      <c r="G842" s="5">
        <v>355</v>
      </c>
      <c r="H842" s="5"/>
      <c r="I842" s="16">
        <f t="shared" si="24"/>
        <v>710</v>
      </c>
      <c r="J842" s="5" t="s">
        <v>280</v>
      </c>
      <c r="K842" s="74"/>
      <c r="L842" s="49"/>
      <c r="M842" s="26"/>
    </row>
    <row r="843" s="24" customFormat="1" customHeight="1" spans="1:13">
      <c r="A843" s="5">
        <v>840</v>
      </c>
      <c r="B843" s="10" t="s">
        <v>1810</v>
      </c>
      <c r="C843" s="10" t="s">
        <v>1929</v>
      </c>
      <c r="D843" s="13" t="s">
        <v>1930</v>
      </c>
      <c r="E843" s="10">
        <v>1</v>
      </c>
      <c r="F843" s="10" t="s">
        <v>59</v>
      </c>
      <c r="G843" s="5">
        <v>355</v>
      </c>
      <c r="H843" s="10"/>
      <c r="I843" s="16">
        <f t="shared" si="24"/>
        <v>355</v>
      </c>
      <c r="J843" s="10" t="s">
        <v>834</v>
      </c>
      <c r="K843" s="74"/>
      <c r="L843" s="49"/>
      <c r="M843" s="26"/>
    </row>
    <row r="844" s="24" customFormat="1" customHeight="1" spans="1:13">
      <c r="A844" s="5">
        <v>841</v>
      </c>
      <c r="B844" s="10" t="s">
        <v>1810</v>
      </c>
      <c r="C844" s="10" t="s">
        <v>1931</v>
      </c>
      <c r="D844" s="13" t="s">
        <v>1932</v>
      </c>
      <c r="E844" s="10">
        <v>1</v>
      </c>
      <c r="F844" s="10" t="s">
        <v>59</v>
      </c>
      <c r="G844" s="5">
        <v>355</v>
      </c>
      <c r="H844" s="10"/>
      <c r="I844" s="16">
        <f t="shared" si="24"/>
        <v>355</v>
      </c>
      <c r="J844" s="10" t="s">
        <v>834</v>
      </c>
      <c r="K844" s="74"/>
      <c r="L844" s="49"/>
      <c r="M844" s="26"/>
    </row>
    <row r="845" s="24" customFormat="1" customHeight="1" spans="1:13">
      <c r="A845" s="5">
        <v>842</v>
      </c>
      <c r="B845" s="10" t="s">
        <v>1810</v>
      </c>
      <c r="C845" s="10" t="s">
        <v>1933</v>
      </c>
      <c r="D845" s="12" t="s">
        <v>1934</v>
      </c>
      <c r="E845" s="10">
        <v>1</v>
      </c>
      <c r="F845" s="10" t="s">
        <v>59</v>
      </c>
      <c r="G845" s="5">
        <v>355</v>
      </c>
      <c r="H845" s="10"/>
      <c r="I845" s="16">
        <f t="shared" si="24"/>
        <v>355</v>
      </c>
      <c r="J845" s="10" t="s">
        <v>834</v>
      </c>
      <c r="K845" s="74"/>
      <c r="L845" s="49"/>
      <c r="M845" s="26"/>
    </row>
    <row r="846" s="24" customFormat="1" customHeight="1" spans="1:13">
      <c r="A846" s="5">
        <v>843</v>
      </c>
      <c r="B846" s="10" t="s">
        <v>1810</v>
      </c>
      <c r="C846" s="64" t="s">
        <v>1935</v>
      </c>
      <c r="D846" s="13" t="s">
        <v>1936</v>
      </c>
      <c r="E846" s="10">
        <v>2</v>
      </c>
      <c r="F846" s="10" t="s">
        <v>59</v>
      </c>
      <c r="G846" s="5">
        <v>355</v>
      </c>
      <c r="H846" s="10"/>
      <c r="I846" s="16">
        <f t="shared" si="24"/>
        <v>710</v>
      </c>
      <c r="J846" s="10" t="s">
        <v>834</v>
      </c>
      <c r="K846" s="74"/>
      <c r="L846" s="49"/>
      <c r="M846" s="26"/>
    </row>
    <row r="847" s="24" customFormat="1" customHeight="1" spans="1:13">
      <c r="A847" s="5">
        <v>844</v>
      </c>
      <c r="B847" s="45" t="s">
        <v>1810</v>
      </c>
      <c r="C847" s="10" t="s">
        <v>1937</v>
      </c>
      <c r="D847" s="13" t="s">
        <v>1938</v>
      </c>
      <c r="E847" s="44">
        <v>2</v>
      </c>
      <c r="F847" s="44" t="s">
        <v>59</v>
      </c>
      <c r="G847" s="5">
        <v>355</v>
      </c>
      <c r="H847" s="10"/>
      <c r="I847" s="16">
        <f t="shared" si="24"/>
        <v>710</v>
      </c>
      <c r="J847" s="10" t="s">
        <v>117</v>
      </c>
      <c r="K847" s="10"/>
      <c r="L847" s="49"/>
      <c r="M847" s="26"/>
    </row>
    <row r="848" s="24" customFormat="1" customHeight="1" spans="1:13">
      <c r="A848" s="5">
        <v>845</v>
      </c>
      <c r="B848" s="45" t="s">
        <v>1810</v>
      </c>
      <c r="C848" s="10" t="s">
        <v>1939</v>
      </c>
      <c r="D848" s="13" t="s">
        <v>1940</v>
      </c>
      <c r="E848" s="10">
        <v>1</v>
      </c>
      <c r="F848" s="10" t="s">
        <v>44</v>
      </c>
      <c r="G848" s="5">
        <v>365</v>
      </c>
      <c r="H848" s="10"/>
      <c r="I848" s="16">
        <f t="shared" si="24"/>
        <v>365</v>
      </c>
      <c r="J848" s="10" t="s">
        <v>117</v>
      </c>
      <c r="K848" s="10"/>
      <c r="L848" s="49"/>
      <c r="M848" s="26"/>
    </row>
    <row r="849" s="24" customFormat="1" customHeight="1" spans="1:13">
      <c r="A849" s="5">
        <v>846</v>
      </c>
      <c r="B849" s="45" t="s">
        <v>1810</v>
      </c>
      <c r="C849" s="64" t="s">
        <v>1941</v>
      </c>
      <c r="D849" s="13" t="s">
        <v>1942</v>
      </c>
      <c r="E849" s="44">
        <v>1</v>
      </c>
      <c r="F849" s="44" t="s">
        <v>39</v>
      </c>
      <c r="G849" s="5">
        <v>375</v>
      </c>
      <c r="H849" s="10"/>
      <c r="I849" s="16">
        <f t="shared" si="24"/>
        <v>375</v>
      </c>
      <c r="J849" s="10" t="s">
        <v>117</v>
      </c>
      <c r="K849" s="10"/>
      <c r="L849" s="49"/>
      <c r="M849" s="26"/>
    </row>
    <row r="850" s="24" customFormat="1" customHeight="1" spans="1:13">
      <c r="A850" s="5">
        <v>847</v>
      </c>
      <c r="B850" s="45" t="s">
        <v>1810</v>
      </c>
      <c r="C850" s="10" t="s">
        <v>1943</v>
      </c>
      <c r="D850" s="13" t="s">
        <v>1944</v>
      </c>
      <c r="E850" s="44">
        <v>1</v>
      </c>
      <c r="F850" s="44" t="s">
        <v>59</v>
      </c>
      <c r="G850" s="5">
        <v>355</v>
      </c>
      <c r="H850" s="10"/>
      <c r="I850" s="16">
        <f t="shared" si="24"/>
        <v>355</v>
      </c>
      <c r="J850" s="10" t="s">
        <v>117</v>
      </c>
      <c r="K850" s="10"/>
      <c r="L850" s="49"/>
      <c r="M850" s="26"/>
    </row>
    <row r="851" s="24" customFormat="1" customHeight="1" spans="1:13">
      <c r="A851" s="5">
        <v>848</v>
      </c>
      <c r="B851" s="10" t="s">
        <v>1810</v>
      </c>
      <c r="C851" s="11" t="s">
        <v>498</v>
      </c>
      <c r="D851" s="75" t="s">
        <v>1945</v>
      </c>
      <c r="E851" s="10">
        <v>1</v>
      </c>
      <c r="F851" s="10" t="s">
        <v>39</v>
      </c>
      <c r="G851" s="5">
        <v>375</v>
      </c>
      <c r="H851" s="10"/>
      <c r="I851" s="16">
        <f t="shared" si="24"/>
        <v>375</v>
      </c>
      <c r="J851" s="10" t="s">
        <v>1562</v>
      </c>
      <c r="K851" s="10" t="s">
        <v>1946</v>
      </c>
      <c r="L851" s="49"/>
      <c r="M851" s="26"/>
    </row>
    <row r="852" s="24" customFormat="1" customHeight="1" spans="1:13">
      <c r="A852" s="5">
        <v>849</v>
      </c>
      <c r="B852" s="10" t="s">
        <v>1810</v>
      </c>
      <c r="C852" s="10" t="s">
        <v>1947</v>
      </c>
      <c r="D852" s="65" t="s">
        <v>1948</v>
      </c>
      <c r="E852" s="10">
        <v>1</v>
      </c>
      <c r="F852" s="10" t="s">
        <v>44</v>
      </c>
      <c r="G852" s="5">
        <v>365</v>
      </c>
      <c r="H852" s="10"/>
      <c r="I852" s="16">
        <f t="shared" si="24"/>
        <v>365</v>
      </c>
      <c r="J852" s="10" t="s">
        <v>1562</v>
      </c>
      <c r="K852" s="10"/>
      <c r="L852" s="49"/>
      <c r="M852" s="26"/>
    </row>
    <row r="853" s="24" customFormat="1" customHeight="1" spans="1:13">
      <c r="A853" s="5">
        <v>850</v>
      </c>
      <c r="B853" s="10" t="s">
        <v>1810</v>
      </c>
      <c r="C853" s="10" t="s">
        <v>1949</v>
      </c>
      <c r="D853" s="65" t="s">
        <v>1950</v>
      </c>
      <c r="E853" s="10">
        <v>1</v>
      </c>
      <c r="F853" s="10" t="s">
        <v>44</v>
      </c>
      <c r="G853" s="5">
        <v>365</v>
      </c>
      <c r="H853" s="10"/>
      <c r="I853" s="16">
        <f t="shared" si="24"/>
        <v>365</v>
      </c>
      <c r="J853" s="10" t="s">
        <v>1562</v>
      </c>
      <c r="K853" s="10"/>
      <c r="L853" s="49"/>
      <c r="M853" s="26"/>
    </row>
    <row r="854" s="24" customFormat="1" customHeight="1" spans="1:13">
      <c r="A854" s="5">
        <v>851</v>
      </c>
      <c r="B854" s="10" t="s">
        <v>1810</v>
      </c>
      <c r="C854" s="10" t="s">
        <v>1951</v>
      </c>
      <c r="D854" s="65" t="s">
        <v>1952</v>
      </c>
      <c r="E854" s="10">
        <v>2</v>
      </c>
      <c r="F854" s="10" t="s">
        <v>39</v>
      </c>
      <c r="G854" s="5">
        <v>375</v>
      </c>
      <c r="H854" s="10"/>
      <c r="I854" s="16">
        <f t="shared" si="24"/>
        <v>750</v>
      </c>
      <c r="J854" s="10" t="s">
        <v>1953</v>
      </c>
      <c r="K854" s="10"/>
      <c r="L854" s="49"/>
      <c r="M854" s="26"/>
    </row>
    <row r="855" s="24" customFormat="1" customHeight="1" spans="1:13">
      <c r="A855" s="5">
        <v>852</v>
      </c>
      <c r="B855" s="49" t="s">
        <v>1810</v>
      </c>
      <c r="C855" s="49" t="s">
        <v>1954</v>
      </c>
      <c r="D855" s="67" t="s">
        <v>1955</v>
      </c>
      <c r="E855" s="49">
        <v>2</v>
      </c>
      <c r="F855" s="49" t="s">
        <v>39</v>
      </c>
      <c r="G855" s="5">
        <v>375</v>
      </c>
      <c r="H855" s="10"/>
      <c r="I855" s="16">
        <f t="shared" si="24"/>
        <v>750</v>
      </c>
      <c r="J855" s="10" t="s">
        <v>846</v>
      </c>
      <c r="K855" s="10"/>
      <c r="L855" s="49"/>
      <c r="M855" s="26"/>
    </row>
    <row r="856" s="24" customFormat="1" customHeight="1" spans="1:13">
      <c r="A856" s="5">
        <v>853</v>
      </c>
      <c r="B856" s="49" t="s">
        <v>1810</v>
      </c>
      <c r="C856" s="49" t="s">
        <v>1956</v>
      </c>
      <c r="D856" s="67" t="s">
        <v>1957</v>
      </c>
      <c r="E856" s="49">
        <v>1</v>
      </c>
      <c r="F856" s="49" t="s">
        <v>59</v>
      </c>
      <c r="G856" s="5">
        <v>355</v>
      </c>
      <c r="H856" s="10"/>
      <c r="I856" s="16">
        <f t="shared" si="24"/>
        <v>355</v>
      </c>
      <c r="J856" s="10" t="s">
        <v>846</v>
      </c>
      <c r="K856" s="10"/>
      <c r="L856" s="49"/>
      <c r="M856" s="26"/>
    </row>
    <row r="857" s="24" customFormat="1" customHeight="1" spans="1:13">
      <c r="A857" s="5">
        <v>854</v>
      </c>
      <c r="B857" s="49" t="s">
        <v>1810</v>
      </c>
      <c r="C857" s="49" t="s">
        <v>1958</v>
      </c>
      <c r="D857" s="67" t="s">
        <v>1959</v>
      </c>
      <c r="E857" s="49">
        <v>2</v>
      </c>
      <c r="F857" s="49" t="s">
        <v>44</v>
      </c>
      <c r="G857" s="5">
        <v>365</v>
      </c>
      <c r="H857" s="10"/>
      <c r="I857" s="16">
        <f t="shared" si="24"/>
        <v>730</v>
      </c>
      <c r="J857" s="10" t="s">
        <v>846</v>
      </c>
      <c r="K857" s="10"/>
      <c r="L857" s="49"/>
      <c r="M857" s="26"/>
    </row>
    <row r="858" s="24" customFormat="1" customHeight="1" spans="1:13">
      <c r="A858" s="5">
        <v>855</v>
      </c>
      <c r="B858" s="49" t="s">
        <v>1810</v>
      </c>
      <c r="C858" s="49" t="s">
        <v>1960</v>
      </c>
      <c r="D858" s="49" t="s">
        <v>1961</v>
      </c>
      <c r="E858" s="49">
        <v>1</v>
      </c>
      <c r="F858" s="49" t="s">
        <v>44</v>
      </c>
      <c r="G858" s="5">
        <v>365</v>
      </c>
      <c r="H858" s="49"/>
      <c r="I858" s="16">
        <f t="shared" si="24"/>
        <v>365</v>
      </c>
      <c r="J858" s="49" t="s">
        <v>307</v>
      </c>
      <c r="K858" s="10"/>
      <c r="L858" s="49"/>
      <c r="M858" s="26"/>
    </row>
    <row r="859" s="24" customFormat="1" customHeight="1" spans="1:13">
      <c r="A859" s="5">
        <v>856</v>
      </c>
      <c r="B859" s="49" t="s">
        <v>1810</v>
      </c>
      <c r="C859" s="49" t="s">
        <v>1057</v>
      </c>
      <c r="D859" s="224" t="s">
        <v>1962</v>
      </c>
      <c r="E859" s="49">
        <v>2</v>
      </c>
      <c r="F859" s="49" t="s">
        <v>44</v>
      </c>
      <c r="G859" s="5">
        <v>365</v>
      </c>
      <c r="H859" s="49"/>
      <c r="I859" s="16">
        <f t="shared" si="24"/>
        <v>730</v>
      </c>
      <c r="J859" s="49" t="s">
        <v>307</v>
      </c>
      <c r="K859" s="10"/>
      <c r="L859" s="49"/>
      <c r="M859" s="26"/>
    </row>
    <row r="860" s="24" customFormat="1" customHeight="1" spans="1:13">
      <c r="A860" s="5">
        <v>857</v>
      </c>
      <c r="B860" s="49" t="s">
        <v>1810</v>
      </c>
      <c r="C860" s="49" t="s">
        <v>1963</v>
      </c>
      <c r="D860" s="224" t="s">
        <v>1964</v>
      </c>
      <c r="E860" s="49">
        <v>5</v>
      </c>
      <c r="F860" s="49" t="s">
        <v>44</v>
      </c>
      <c r="G860" s="5">
        <v>365</v>
      </c>
      <c r="H860" s="49"/>
      <c r="I860" s="16">
        <f t="shared" si="24"/>
        <v>1825</v>
      </c>
      <c r="J860" s="49" t="s">
        <v>307</v>
      </c>
      <c r="K860" s="10"/>
      <c r="L860" s="49"/>
      <c r="M860" s="26"/>
    </row>
    <row r="861" s="24" customFormat="1" customHeight="1" spans="1:13">
      <c r="A861" s="5">
        <v>858</v>
      </c>
      <c r="B861" s="49" t="s">
        <v>1810</v>
      </c>
      <c r="C861" s="49" t="s">
        <v>1965</v>
      </c>
      <c r="D861" s="49" t="s">
        <v>1966</v>
      </c>
      <c r="E861" s="49">
        <v>1</v>
      </c>
      <c r="F861" s="49" t="s">
        <v>44</v>
      </c>
      <c r="G861" s="5">
        <v>365</v>
      </c>
      <c r="H861" s="49"/>
      <c r="I861" s="16">
        <f t="shared" si="24"/>
        <v>365</v>
      </c>
      <c r="J861" s="49" t="s">
        <v>307</v>
      </c>
      <c r="K861" s="10"/>
      <c r="L861" s="49"/>
      <c r="M861" s="26"/>
    </row>
    <row r="862" s="24" customFormat="1" customHeight="1" spans="1:13">
      <c r="A862" s="5">
        <v>859</v>
      </c>
      <c r="B862" s="49" t="s">
        <v>1810</v>
      </c>
      <c r="C862" s="49" t="s">
        <v>1967</v>
      </c>
      <c r="D862" s="67" t="s">
        <v>1968</v>
      </c>
      <c r="E862" s="49">
        <v>2</v>
      </c>
      <c r="F862" s="49" t="s">
        <v>44</v>
      </c>
      <c r="G862" s="5">
        <v>365</v>
      </c>
      <c r="H862" s="49"/>
      <c r="I862" s="16">
        <f t="shared" si="24"/>
        <v>730</v>
      </c>
      <c r="J862" s="49" t="s">
        <v>1801</v>
      </c>
      <c r="K862" s="10"/>
      <c r="L862" s="49"/>
      <c r="M862" s="26"/>
    </row>
    <row r="863" s="24" customFormat="1" customHeight="1" spans="1:13">
      <c r="A863" s="5">
        <v>860</v>
      </c>
      <c r="B863" s="49" t="s">
        <v>1810</v>
      </c>
      <c r="C863" s="49" t="s">
        <v>1969</v>
      </c>
      <c r="D863" s="224" t="s">
        <v>1970</v>
      </c>
      <c r="E863" s="49">
        <v>2</v>
      </c>
      <c r="F863" s="49" t="s">
        <v>39</v>
      </c>
      <c r="G863" s="5">
        <v>375</v>
      </c>
      <c r="H863" s="49"/>
      <c r="I863" s="16">
        <f t="shared" si="24"/>
        <v>750</v>
      </c>
      <c r="J863" s="49" t="s">
        <v>866</v>
      </c>
      <c r="K863" s="10"/>
      <c r="L863" s="49"/>
      <c r="M863" s="26"/>
    </row>
    <row r="864" s="24" customFormat="1" customHeight="1" spans="1:13">
      <c r="A864" s="5">
        <v>861</v>
      </c>
      <c r="B864" s="49" t="s">
        <v>1810</v>
      </c>
      <c r="C864" s="49" t="s">
        <v>1971</v>
      </c>
      <c r="D864" s="224" t="s">
        <v>1972</v>
      </c>
      <c r="E864" s="49">
        <v>1</v>
      </c>
      <c r="F864" s="49" t="s">
        <v>44</v>
      </c>
      <c r="G864" s="5">
        <v>365</v>
      </c>
      <c r="H864" s="49"/>
      <c r="I864" s="16">
        <f t="shared" si="24"/>
        <v>365</v>
      </c>
      <c r="J864" s="49" t="s">
        <v>866</v>
      </c>
      <c r="K864" s="10"/>
      <c r="L864" s="49"/>
      <c r="M864" s="26"/>
    </row>
    <row r="865" s="24" customFormat="1" customHeight="1" spans="1:13">
      <c r="A865" s="5">
        <v>862</v>
      </c>
      <c r="B865" s="49" t="s">
        <v>1810</v>
      </c>
      <c r="C865" s="66" t="s">
        <v>1973</v>
      </c>
      <c r="D865" s="66" t="s">
        <v>1974</v>
      </c>
      <c r="E865" s="49">
        <v>1</v>
      </c>
      <c r="F865" s="49" t="s">
        <v>59</v>
      </c>
      <c r="G865" s="5">
        <v>355</v>
      </c>
      <c r="H865" s="49"/>
      <c r="I865" s="16">
        <f t="shared" si="24"/>
        <v>355</v>
      </c>
      <c r="J865" s="49" t="s">
        <v>1975</v>
      </c>
      <c r="K865" s="10"/>
      <c r="L865" s="49"/>
      <c r="M865" s="26"/>
    </row>
    <row r="866" s="24" customFormat="1" customHeight="1" spans="1:13">
      <c r="A866" s="5">
        <v>863</v>
      </c>
      <c r="B866" s="49" t="s">
        <v>1810</v>
      </c>
      <c r="C866" s="49" t="s">
        <v>1976</v>
      </c>
      <c r="D866" s="224" t="s">
        <v>1977</v>
      </c>
      <c r="E866" s="49">
        <v>2</v>
      </c>
      <c r="F866" s="49" t="s">
        <v>44</v>
      </c>
      <c r="G866" s="5">
        <v>365</v>
      </c>
      <c r="H866" s="49"/>
      <c r="I866" s="16">
        <f t="shared" si="24"/>
        <v>730</v>
      </c>
      <c r="J866" s="49" t="s">
        <v>123</v>
      </c>
      <c r="K866" s="10"/>
      <c r="L866" s="49"/>
      <c r="M866" s="26"/>
    </row>
    <row r="867" s="24" customFormat="1" customHeight="1" spans="1:13">
      <c r="A867" s="5">
        <v>864</v>
      </c>
      <c r="B867" s="49" t="s">
        <v>1810</v>
      </c>
      <c r="C867" s="49" t="s">
        <v>1978</v>
      </c>
      <c r="D867" s="224" t="s">
        <v>1979</v>
      </c>
      <c r="E867" s="49">
        <v>1</v>
      </c>
      <c r="F867" s="49" t="s">
        <v>59</v>
      </c>
      <c r="G867" s="5">
        <v>355</v>
      </c>
      <c r="H867" s="49"/>
      <c r="I867" s="16">
        <f t="shared" si="24"/>
        <v>355</v>
      </c>
      <c r="J867" s="49" t="s">
        <v>123</v>
      </c>
      <c r="K867" s="10"/>
      <c r="L867" s="49"/>
      <c r="M867" s="26"/>
    </row>
    <row r="868" s="24" customFormat="1" customHeight="1" spans="1:13">
      <c r="A868" s="5">
        <v>865</v>
      </c>
      <c r="B868" s="49" t="s">
        <v>1810</v>
      </c>
      <c r="C868" s="49" t="s">
        <v>1980</v>
      </c>
      <c r="D868" s="224" t="s">
        <v>1981</v>
      </c>
      <c r="E868" s="49">
        <v>1</v>
      </c>
      <c r="F868" s="49" t="s">
        <v>59</v>
      </c>
      <c r="G868" s="5">
        <v>355</v>
      </c>
      <c r="H868" s="49"/>
      <c r="I868" s="16">
        <f t="shared" ref="I868:I876" si="25">G868*E868</f>
        <v>355</v>
      </c>
      <c r="J868" s="49" t="s">
        <v>123</v>
      </c>
      <c r="K868" s="10"/>
      <c r="L868" s="49"/>
      <c r="M868" s="26"/>
    </row>
    <row r="869" s="24" customFormat="1" customHeight="1" spans="1:13">
      <c r="A869" s="5">
        <v>866</v>
      </c>
      <c r="B869" s="45" t="s">
        <v>1810</v>
      </c>
      <c r="C869" s="11" t="s">
        <v>1982</v>
      </c>
      <c r="D869" s="75" t="s">
        <v>1983</v>
      </c>
      <c r="E869" s="8">
        <v>2</v>
      </c>
      <c r="F869" s="5" t="s">
        <v>39</v>
      </c>
      <c r="G869" s="5">
        <v>375</v>
      </c>
      <c r="H869" s="49"/>
      <c r="I869" s="16">
        <f t="shared" si="25"/>
        <v>750</v>
      </c>
      <c r="J869" s="49" t="s">
        <v>1984</v>
      </c>
      <c r="K869" s="10"/>
      <c r="L869" s="49"/>
      <c r="M869" s="26"/>
    </row>
    <row r="870" s="24" customFormat="1" customHeight="1" spans="1:13">
      <c r="A870" s="5">
        <v>867</v>
      </c>
      <c r="B870" s="49" t="s">
        <v>1810</v>
      </c>
      <c r="C870" s="49" t="s">
        <v>1985</v>
      </c>
      <c r="D870" s="224" t="s">
        <v>1986</v>
      </c>
      <c r="E870" s="49">
        <v>2</v>
      </c>
      <c r="F870" s="49" t="s">
        <v>44</v>
      </c>
      <c r="G870" s="49">
        <v>365</v>
      </c>
      <c r="H870" s="49"/>
      <c r="I870" s="49">
        <f t="shared" si="25"/>
        <v>730</v>
      </c>
      <c r="J870" s="49" t="s">
        <v>321</v>
      </c>
      <c r="K870" s="10"/>
      <c r="L870" s="49"/>
      <c r="M870" s="26"/>
    </row>
    <row r="871" s="24" customFormat="1" customHeight="1" spans="1:13">
      <c r="A871" s="5">
        <v>868</v>
      </c>
      <c r="B871" s="49" t="s">
        <v>1810</v>
      </c>
      <c r="C871" s="49" t="s">
        <v>1987</v>
      </c>
      <c r="D871" s="224" t="s">
        <v>1988</v>
      </c>
      <c r="E871" s="49">
        <v>2</v>
      </c>
      <c r="F871" s="49" t="s">
        <v>44</v>
      </c>
      <c r="G871" s="49">
        <v>365</v>
      </c>
      <c r="H871" s="49"/>
      <c r="I871" s="49">
        <f t="shared" si="25"/>
        <v>730</v>
      </c>
      <c r="J871" s="49" t="s">
        <v>321</v>
      </c>
      <c r="K871" s="10"/>
      <c r="L871" s="49"/>
      <c r="M871" s="26"/>
    </row>
    <row r="872" s="24" customFormat="1" customHeight="1" spans="1:13">
      <c r="A872" s="5">
        <v>869</v>
      </c>
      <c r="B872" s="19" t="s">
        <v>1810</v>
      </c>
      <c r="C872" s="20" t="s">
        <v>1989</v>
      </c>
      <c r="D872" s="234" t="s">
        <v>1990</v>
      </c>
      <c r="E872" s="20">
        <v>2</v>
      </c>
      <c r="F872" s="20" t="s">
        <v>59</v>
      </c>
      <c r="G872" s="20">
        <v>355</v>
      </c>
      <c r="H872" s="20"/>
      <c r="I872" s="19">
        <f t="shared" si="25"/>
        <v>710</v>
      </c>
      <c r="J872" s="19" t="s">
        <v>1991</v>
      </c>
      <c r="K872" s="10"/>
      <c r="L872" s="49"/>
      <c r="M872" s="26"/>
    </row>
    <row r="873" s="24" customFormat="1" customHeight="1" spans="1:13">
      <c r="A873" s="5">
        <v>870</v>
      </c>
      <c r="B873" s="5" t="s">
        <v>1810</v>
      </c>
      <c r="C873" s="110" t="s">
        <v>1992</v>
      </c>
      <c r="D873" s="111" t="s">
        <v>1993</v>
      </c>
      <c r="E873" s="8">
        <v>3</v>
      </c>
      <c r="F873" s="110" t="s">
        <v>44</v>
      </c>
      <c r="G873" s="5">
        <v>365</v>
      </c>
      <c r="H873" s="5"/>
      <c r="I873" s="16">
        <f t="shared" si="25"/>
        <v>1095</v>
      </c>
      <c r="J873" s="35" t="s">
        <v>1994</v>
      </c>
      <c r="K873" s="10" t="s">
        <v>1995</v>
      </c>
      <c r="L873" s="49"/>
      <c r="M873" s="26"/>
    </row>
    <row r="874" s="24" customFormat="1" customHeight="1" spans="1:13">
      <c r="A874" s="5">
        <v>871</v>
      </c>
      <c r="B874" s="19" t="s">
        <v>1810</v>
      </c>
      <c r="C874" s="109" t="s">
        <v>1996</v>
      </c>
      <c r="D874" s="21" t="s">
        <v>1997</v>
      </c>
      <c r="E874" s="19">
        <v>1</v>
      </c>
      <c r="F874" s="19" t="s">
        <v>59</v>
      </c>
      <c r="G874" s="19">
        <v>355</v>
      </c>
      <c r="H874" s="20"/>
      <c r="I874" s="19">
        <f t="shared" si="25"/>
        <v>355</v>
      </c>
      <c r="J874" s="19" t="s">
        <v>1998</v>
      </c>
      <c r="K874" s="10"/>
      <c r="L874" s="49"/>
      <c r="M874" s="26"/>
    </row>
    <row r="875" s="24" customFormat="1" customHeight="1" spans="1:13">
      <c r="A875" s="5">
        <v>872</v>
      </c>
      <c r="B875" s="19" t="s">
        <v>1810</v>
      </c>
      <c r="C875" s="109" t="s">
        <v>1999</v>
      </c>
      <c r="D875" s="21" t="s">
        <v>2000</v>
      </c>
      <c r="E875" s="19">
        <v>2</v>
      </c>
      <c r="F875" s="19" t="s">
        <v>59</v>
      </c>
      <c r="G875" s="19">
        <v>355</v>
      </c>
      <c r="H875" s="20"/>
      <c r="I875" s="19">
        <f t="shared" si="25"/>
        <v>710</v>
      </c>
      <c r="J875" s="19" t="s">
        <v>1998</v>
      </c>
      <c r="K875" s="10"/>
      <c r="L875" s="49"/>
      <c r="M875" s="26"/>
    </row>
    <row r="876" s="24" customFormat="1" customHeight="1" spans="1:13">
      <c r="A876" s="5">
        <v>873</v>
      </c>
      <c r="B876" s="108" t="s">
        <v>1810</v>
      </c>
      <c r="C876" s="108" t="s">
        <v>2001</v>
      </c>
      <c r="D876" s="233" t="s">
        <v>2002</v>
      </c>
      <c r="E876" s="70">
        <v>2</v>
      </c>
      <c r="F876" s="46" t="s">
        <v>39</v>
      </c>
      <c r="G876" s="46">
        <v>375</v>
      </c>
      <c r="H876" s="108"/>
      <c r="I876" s="53">
        <f t="shared" si="25"/>
        <v>750</v>
      </c>
      <c r="J876" s="46" t="s">
        <v>1655</v>
      </c>
      <c r="K876" s="48"/>
      <c r="L876" s="49"/>
      <c r="M876" s="26"/>
    </row>
    <row r="877" s="24" customFormat="1" customHeight="1" spans="1:13">
      <c r="A877" s="5">
        <v>874</v>
      </c>
      <c r="B877" s="5" t="s">
        <v>2003</v>
      </c>
      <c r="C877" s="5" t="s">
        <v>2004</v>
      </c>
      <c r="D877" s="9" t="s">
        <v>2005</v>
      </c>
      <c r="E877" s="8">
        <v>2</v>
      </c>
      <c r="F877" s="5" t="s">
        <v>44</v>
      </c>
      <c r="G877" s="5">
        <v>365</v>
      </c>
      <c r="H877" s="5"/>
      <c r="I877" s="16">
        <f t="shared" ref="I877:I940" si="26">G877*E877</f>
        <v>730</v>
      </c>
      <c r="J877" s="5" t="s">
        <v>2006</v>
      </c>
      <c r="K877" s="5"/>
      <c r="L877" s="49"/>
      <c r="M877" s="26"/>
    </row>
    <row r="878" s="24" customFormat="1" customHeight="1" spans="1:13">
      <c r="A878" s="5">
        <v>875</v>
      </c>
      <c r="B878" s="5" t="s">
        <v>2003</v>
      </c>
      <c r="C878" s="5" t="s">
        <v>2007</v>
      </c>
      <c r="D878" s="9" t="s">
        <v>2008</v>
      </c>
      <c r="E878" s="8">
        <v>1</v>
      </c>
      <c r="F878" s="5" t="s">
        <v>954</v>
      </c>
      <c r="G878" s="5">
        <v>395</v>
      </c>
      <c r="H878" s="5"/>
      <c r="I878" s="16">
        <f t="shared" si="26"/>
        <v>395</v>
      </c>
      <c r="J878" s="5" t="s">
        <v>40</v>
      </c>
      <c r="K878" s="5"/>
      <c r="L878" s="49"/>
      <c r="M878" s="26"/>
    </row>
    <row r="879" s="24" customFormat="1" customHeight="1" spans="1:13">
      <c r="A879" s="5">
        <v>876</v>
      </c>
      <c r="B879" s="5" t="s">
        <v>2003</v>
      </c>
      <c r="C879" s="5" t="s">
        <v>2009</v>
      </c>
      <c r="D879" s="9" t="s">
        <v>2010</v>
      </c>
      <c r="E879" s="8">
        <v>2</v>
      </c>
      <c r="F879" s="5" t="s">
        <v>44</v>
      </c>
      <c r="G879" s="5">
        <v>365</v>
      </c>
      <c r="H879" s="5"/>
      <c r="I879" s="16">
        <f t="shared" si="26"/>
        <v>730</v>
      </c>
      <c r="J879" s="5" t="s">
        <v>2011</v>
      </c>
      <c r="K879" s="5"/>
      <c r="L879" s="49"/>
      <c r="M879" s="26"/>
    </row>
    <row r="880" s="24" customFormat="1" customHeight="1" spans="1:13">
      <c r="A880" s="5">
        <v>877</v>
      </c>
      <c r="B880" s="5" t="s">
        <v>2003</v>
      </c>
      <c r="C880" s="12" t="s">
        <v>2012</v>
      </c>
      <c r="D880" s="12" t="s">
        <v>2013</v>
      </c>
      <c r="E880" s="8">
        <v>1</v>
      </c>
      <c r="F880" s="5" t="s">
        <v>59</v>
      </c>
      <c r="G880" s="5">
        <v>355</v>
      </c>
      <c r="H880" s="5"/>
      <c r="I880" s="16">
        <f t="shared" si="26"/>
        <v>355</v>
      </c>
      <c r="J880" s="5" t="s">
        <v>40</v>
      </c>
      <c r="K880" s="5" t="s">
        <v>2014</v>
      </c>
      <c r="L880" s="49"/>
      <c r="M880" s="26"/>
    </row>
    <row r="881" s="24" customFormat="1" customHeight="1" spans="1:13">
      <c r="A881" s="5">
        <v>878</v>
      </c>
      <c r="B881" s="5" t="s">
        <v>2003</v>
      </c>
      <c r="C881" s="5" t="s">
        <v>2015</v>
      </c>
      <c r="D881" s="9" t="s">
        <v>2016</v>
      </c>
      <c r="E881" s="8">
        <v>1</v>
      </c>
      <c r="F881" s="5" t="s">
        <v>39</v>
      </c>
      <c r="G881" s="5">
        <v>375</v>
      </c>
      <c r="H881" s="5"/>
      <c r="I881" s="16">
        <f t="shared" si="26"/>
        <v>375</v>
      </c>
      <c r="J881" s="5" t="s">
        <v>40</v>
      </c>
      <c r="K881" s="5" t="s">
        <v>2017</v>
      </c>
      <c r="L881" s="49"/>
      <c r="M881" s="26"/>
    </row>
    <row r="882" s="24" customFormat="1" customHeight="1" spans="1:13">
      <c r="A882" s="5">
        <v>879</v>
      </c>
      <c r="B882" s="5" t="s">
        <v>2003</v>
      </c>
      <c r="C882" s="5" t="s">
        <v>2018</v>
      </c>
      <c r="D882" s="9" t="s">
        <v>2019</v>
      </c>
      <c r="E882" s="8">
        <v>1</v>
      </c>
      <c r="F882" s="5" t="s">
        <v>173</v>
      </c>
      <c r="G882" s="5">
        <v>385</v>
      </c>
      <c r="H882" s="5"/>
      <c r="I882" s="16">
        <f t="shared" si="26"/>
        <v>385</v>
      </c>
      <c r="J882" s="5" t="s">
        <v>2020</v>
      </c>
      <c r="K882" s="5"/>
      <c r="L882" s="49"/>
      <c r="M882" s="26"/>
    </row>
    <row r="883" s="24" customFormat="1" customHeight="1" spans="1:13">
      <c r="A883" s="5">
        <v>880</v>
      </c>
      <c r="B883" s="5" t="s">
        <v>2003</v>
      </c>
      <c r="C883" s="5" t="s">
        <v>2021</v>
      </c>
      <c r="D883" s="9" t="s">
        <v>2022</v>
      </c>
      <c r="E883" s="8">
        <v>3</v>
      </c>
      <c r="F883" s="5" t="s">
        <v>59</v>
      </c>
      <c r="G883" s="5">
        <v>355</v>
      </c>
      <c r="H883" s="5"/>
      <c r="I883" s="16">
        <f t="shared" si="26"/>
        <v>1065</v>
      </c>
      <c r="J883" s="5" t="s">
        <v>40</v>
      </c>
      <c r="K883" s="5" t="s">
        <v>2023</v>
      </c>
      <c r="L883" s="49"/>
      <c r="M883" s="26"/>
    </row>
    <row r="884" s="24" customFormat="1" customHeight="1" spans="1:13">
      <c r="A884" s="5">
        <v>881</v>
      </c>
      <c r="B884" s="5" t="s">
        <v>2003</v>
      </c>
      <c r="C884" s="5" t="s">
        <v>2024</v>
      </c>
      <c r="D884" s="9" t="s">
        <v>2025</v>
      </c>
      <c r="E884" s="8">
        <v>3</v>
      </c>
      <c r="F884" s="5" t="s">
        <v>59</v>
      </c>
      <c r="G884" s="5">
        <v>355</v>
      </c>
      <c r="H884" s="5"/>
      <c r="I884" s="16">
        <f t="shared" si="26"/>
        <v>1065</v>
      </c>
      <c r="J884" s="5" t="s">
        <v>2026</v>
      </c>
      <c r="K884" s="5" t="s">
        <v>2027</v>
      </c>
      <c r="L884" s="49"/>
      <c r="M884" s="26"/>
    </row>
    <row r="885" s="24" customFormat="1" customHeight="1" spans="1:13">
      <c r="A885" s="5">
        <v>882</v>
      </c>
      <c r="B885" s="5" t="s">
        <v>2003</v>
      </c>
      <c r="C885" s="5" t="s">
        <v>2028</v>
      </c>
      <c r="D885" s="9" t="s">
        <v>2029</v>
      </c>
      <c r="E885" s="8">
        <v>1</v>
      </c>
      <c r="F885" s="5" t="s">
        <v>173</v>
      </c>
      <c r="G885" s="5">
        <v>385</v>
      </c>
      <c r="H885" s="5"/>
      <c r="I885" s="16">
        <f t="shared" si="26"/>
        <v>385</v>
      </c>
      <c r="J885" s="5" t="s">
        <v>2020</v>
      </c>
      <c r="K885" s="5" t="s">
        <v>2030</v>
      </c>
      <c r="L885" s="49"/>
      <c r="M885" s="26"/>
    </row>
    <row r="886" s="24" customFormat="1" customHeight="1" spans="1:13">
      <c r="A886" s="5">
        <v>883</v>
      </c>
      <c r="B886" s="38" t="s">
        <v>2003</v>
      </c>
      <c r="C886" s="11" t="s">
        <v>2031</v>
      </c>
      <c r="D886" s="75" t="s">
        <v>2032</v>
      </c>
      <c r="E886" s="8">
        <v>1</v>
      </c>
      <c r="F886" s="112" t="s">
        <v>44</v>
      </c>
      <c r="G886" s="5">
        <v>365</v>
      </c>
      <c r="H886" s="5"/>
      <c r="I886" s="16">
        <f t="shared" si="26"/>
        <v>365</v>
      </c>
      <c r="J886" s="38" t="s">
        <v>75</v>
      </c>
      <c r="K886" s="5" t="s">
        <v>2033</v>
      </c>
      <c r="L886" s="49"/>
      <c r="M886" s="26"/>
    </row>
    <row r="887" s="24" customFormat="1" customHeight="1" spans="1:13">
      <c r="A887" s="5">
        <v>884</v>
      </c>
      <c r="B887" s="38" t="s">
        <v>2003</v>
      </c>
      <c r="C887" s="112" t="s">
        <v>2034</v>
      </c>
      <c r="D887" s="113" t="s">
        <v>2035</v>
      </c>
      <c r="E887" s="8">
        <v>1</v>
      </c>
      <c r="F887" s="112" t="s">
        <v>39</v>
      </c>
      <c r="G887" s="5">
        <v>375</v>
      </c>
      <c r="H887" s="5"/>
      <c r="I887" s="16">
        <f t="shared" si="26"/>
        <v>375</v>
      </c>
      <c r="J887" s="38" t="s">
        <v>75</v>
      </c>
      <c r="K887" s="5" t="s">
        <v>2036</v>
      </c>
      <c r="L887" s="49"/>
      <c r="M887" s="26"/>
    </row>
    <row r="888" s="24" customFormat="1" customHeight="1" spans="1:13">
      <c r="A888" s="5">
        <v>885</v>
      </c>
      <c r="B888" s="5" t="s">
        <v>2003</v>
      </c>
      <c r="C888" s="5" t="s">
        <v>2037</v>
      </c>
      <c r="D888" s="9" t="s">
        <v>2038</v>
      </c>
      <c r="E888" s="8">
        <v>2</v>
      </c>
      <c r="F888" s="5" t="s">
        <v>44</v>
      </c>
      <c r="G888" s="5">
        <v>365</v>
      </c>
      <c r="H888" s="5"/>
      <c r="I888" s="16">
        <f t="shared" si="26"/>
        <v>730</v>
      </c>
      <c r="J888" s="5" t="s">
        <v>212</v>
      </c>
      <c r="K888" s="5"/>
      <c r="L888" s="49"/>
      <c r="M888" s="26"/>
    </row>
    <row r="889" s="24" customFormat="1" customHeight="1" spans="1:13">
      <c r="A889" s="5">
        <v>886</v>
      </c>
      <c r="B889" s="5" t="s">
        <v>2003</v>
      </c>
      <c r="C889" s="5" t="s">
        <v>2039</v>
      </c>
      <c r="D889" s="9" t="s">
        <v>2040</v>
      </c>
      <c r="E889" s="8">
        <v>2</v>
      </c>
      <c r="F889" s="5" t="s">
        <v>44</v>
      </c>
      <c r="G889" s="5">
        <v>365</v>
      </c>
      <c r="H889" s="5"/>
      <c r="I889" s="16">
        <f t="shared" si="26"/>
        <v>730</v>
      </c>
      <c r="J889" s="5" t="s">
        <v>212</v>
      </c>
      <c r="K889" s="5"/>
      <c r="L889" s="49"/>
      <c r="M889" s="26"/>
    </row>
    <row r="890" s="24" customFormat="1" customHeight="1" spans="1:13">
      <c r="A890" s="5">
        <v>887</v>
      </c>
      <c r="B890" s="5" t="s">
        <v>2003</v>
      </c>
      <c r="C890" s="5" t="s">
        <v>2041</v>
      </c>
      <c r="D890" s="9" t="s">
        <v>2042</v>
      </c>
      <c r="E890" s="8">
        <v>3</v>
      </c>
      <c r="F890" s="5" t="s">
        <v>59</v>
      </c>
      <c r="G890" s="5">
        <v>355</v>
      </c>
      <c r="H890" s="5"/>
      <c r="I890" s="16">
        <f t="shared" si="26"/>
        <v>1065</v>
      </c>
      <c r="J890" s="5" t="s">
        <v>212</v>
      </c>
      <c r="K890" s="5"/>
      <c r="L890" s="49"/>
      <c r="M890" s="26"/>
    </row>
    <row r="891" s="24" customFormat="1" customHeight="1" spans="1:13">
      <c r="A891" s="5">
        <v>888</v>
      </c>
      <c r="B891" s="5" t="s">
        <v>2043</v>
      </c>
      <c r="C891" s="5" t="s">
        <v>2044</v>
      </c>
      <c r="D891" s="9" t="s">
        <v>2045</v>
      </c>
      <c r="E891" s="8">
        <v>1</v>
      </c>
      <c r="F891" s="5" t="s">
        <v>44</v>
      </c>
      <c r="G891" s="5">
        <v>365</v>
      </c>
      <c r="H891" s="5"/>
      <c r="I891" s="16">
        <f t="shared" si="26"/>
        <v>365</v>
      </c>
      <c r="J891" s="5"/>
      <c r="K891" s="5"/>
      <c r="L891" s="49"/>
      <c r="M891" s="26"/>
    </row>
    <row r="892" s="24" customFormat="1" customHeight="1" spans="1:13">
      <c r="A892" s="5">
        <v>889</v>
      </c>
      <c r="B892" s="5" t="s">
        <v>2043</v>
      </c>
      <c r="C892" s="5" t="s">
        <v>2046</v>
      </c>
      <c r="D892" s="9" t="s">
        <v>2047</v>
      </c>
      <c r="E892" s="8">
        <v>2</v>
      </c>
      <c r="F892" s="5" t="s">
        <v>39</v>
      </c>
      <c r="G892" s="5">
        <v>375</v>
      </c>
      <c r="H892" s="5"/>
      <c r="I892" s="16">
        <f t="shared" si="26"/>
        <v>750</v>
      </c>
      <c r="J892" s="5" t="s">
        <v>60</v>
      </c>
      <c r="K892" s="5"/>
      <c r="L892" s="49"/>
      <c r="M892" s="26"/>
    </row>
    <row r="893" s="24" customFormat="1" customHeight="1" spans="1:13">
      <c r="A893" s="5">
        <v>890</v>
      </c>
      <c r="B893" s="5" t="s">
        <v>2043</v>
      </c>
      <c r="C893" s="5" t="s">
        <v>2048</v>
      </c>
      <c r="D893" s="9" t="s">
        <v>2049</v>
      </c>
      <c r="E893" s="8">
        <v>3</v>
      </c>
      <c r="F893" s="5" t="s">
        <v>39</v>
      </c>
      <c r="G893" s="5">
        <v>375</v>
      </c>
      <c r="H893" s="5"/>
      <c r="I893" s="16">
        <f t="shared" si="26"/>
        <v>1125</v>
      </c>
      <c r="J893" s="5" t="s">
        <v>60</v>
      </c>
      <c r="K893" s="5" t="s">
        <v>2050</v>
      </c>
      <c r="L893" s="49"/>
      <c r="M893" s="26"/>
    </row>
    <row r="894" s="24" customFormat="1" customHeight="1" spans="1:13">
      <c r="A894" s="5">
        <v>891</v>
      </c>
      <c r="B894" s="5" t="s">
        <v>2043</v>
      </c>
      <c r="C894" s="5" t="s">
        <v>2051</v>
      </c>
      <c r="D894" s="9" t="s">
        <v>2052</v>
      </c>
      <c r="E894" s="8">
        <v>1</v>
      </c>
      <c r="F894" s="5" t="s">
        <v>44</v>
      </c>
      <c r="G894" s="5">
        <v>365</v>
      </c>
      <c r="H894" s="5"/>
      <c r="I894" s="16">
        <f t="shared" si="26"/>
        <v>365</v>
      </c>
      <c r="J894" s="5" t="s">
        <v>60</v>
      </c>
      <c r="K894" s="5"/>
      <c r="L894" s="49"/>
      <c r="M894" s="26"/>
    </row>
    <row r="895" s="24" customFormat="1" customHeight="1" spans="1:13">
      <c r="A895" s="5">
        <v>892</v>
      </c>
      <c r="B895" s="5" t="s">
        <v>2043</v>
      </c>
      <c r="C895" s="5" t="s">
        <v>2053</v>
      </c>
      <c r="D895" s="9" t="s">
        <v>2054</v>
      </c>
      <c r="E895" s="8">
        <v>1</v>
      </c>
      <c r="F895" s="5" t="s">
        <v>44</v>
      </c>
      <c r="G895" s="5">
        <v>365</v>
      </c>
      <c r="H895" s="5"/>
      <c r="I895" s="16">
        <f t="shared" si="26"/>
        <v>365</v>
      </c>
      <c r="J895" s="5" t="s">
        <v>60</v>
      </c>
      <c r="K895" s="5"/>
      <c r="L895" s="49"/>
      <c r="M895" s="26"/>
    </row>
    <row r="896" s="24" customFormat="1" customHeight="1" spans="1:13">
      <c r="A896" s="5">
        <v>893</v>
      </c>
      <c r="B896" s="5" t="s">
        <v>2043</v>
      </c>
      <c r="C896" s="5" t="s">
        <v>2055</v>
      </c>
      <c r="D896" s="9" t="s">
        <v>2056</v>
      </c>
      <c r="E896" s="8">
        <v>2</v>
      </c>
      <c r="F896" s="5" t="s">
        <v>44</v>
      </c>
      <c r="G896" s="5">
        <v>365</v>
      </c>
      <c r="H896" s="5"/>
      <c r="I896" s="16">
        <f t="shared" si="26"/>
        <v>730</v>
      </c>
      <c r="J896" s="5" t="s">
        <v>60</v>
      </c>
      <c r="K896" s="5"/>
      <c r="L896" s="49"/>
      <c r="M896" s="26"/>
    </row>
    <row r="897" s="24" customFormat="1" customHeight="1" spans="1:13">
      <c r="A897" s="5">
        <v>894</v>
      </c>
      <c r="B897" s="5" t="s">
        <v>2043</v>
      </c>
      <c r="C897" s="5" t="s">
        <v>2057</v>
      </c>
      <c r="D897" s="9" t="s">
        <v>2058</v>
      </c>
      <c r="E897" s="8">
        <v>2</v>
      </c>
      <c r="F897" s="5" t="s">
        <v>44</v>
      </c>
      <c r="G897" s="5">
        <v>365</v>
      </c>
      <c r="H897" s="5"/>
      <c r="I897" s="16">
        <f t="shared" si="26"/>
        <v>730</v>
      </c>
      <c r="J897" s="5" t="s">
        <v>60</v>
      </c>
      <c r="K897" s="5"/>
      <c r="L897" s="49"/>
      <c r="M897" s="26"/>
    </row>
    <row r="898" s="24" customFormat="1" customHeight="1" spans="1:13">
      <c r="A898" s="5">
        <v>895</v>
      </c>
      <c r="B898" s="5" t="s">
        <v>2043</v>
      </c>
      <c r="C898" s="114" t="s">
        <v>2059</v>
      </c>
      <c r="D898" s="115" t="s">
        <v>2060</v>
      </c>
      <c r="E898" s="8">
        <v>1</v>
      </c>
      <c r="F898" s="5" t="s">
        <v>44</v>
      </c>
      <c r="G898" s="5">
        <v>365</v>
      </c>
      <c r="H898" s="5"/>
      <c r="I898" s="16">
        <f t="shared" si="26"/>
        <v>365</v>
      </c>
      <c r="J898" s="5" t="s">
        <v>60</v>
      </c>
      <c r="K898" s="5" t="s">
        <v>2061</v>
      </c>
      <c r="L898" s="49"/>
      <c r="M898" s="26"/>
    </row>
    <row r="899" s="24" customFormat="1" customHeight="1" spans="1:13">
      <c r="A899" s="5">
        <v>896</v>
      </c>
      <c r="B899" s="5" t="s">
        <v>2043</v>
      </c>
      <c r="C899" s="5" t="s">
        <v>2062</v>
      </c>
      <c r="D899" s="9" t="s">
        <v>2063</v>
      </c>
      <c r="E899" s="8">
        <v>1</v>
      </c>
      <c r="F899" s="5" t="s">
        <v>44</v>
      </c>
      <c r="G899" s="5">
        <v>365</v>
      </c>
      <c r="H899" s="5"/>
      <c r="I899" s="16">
        <f t="shared" si="26"/>
        <v>365</v>
      </c>
      <c r="J899" s="5" t="s">
        <v>60</v>
      </c>
      <c r="K899" s="5"/>
      <c r="L899" s="49"/>
      <c r="M899" s="26"/>
    </row>
    <row r="900" s="24" customFormat="1" customHeight="1" spans="1:13">
      <c r="A900" s="5">
        <v>897</v>
      </c>
      <c r="B900" s="5" t="s">
        <v>2043</v>
      </c>
      <c r="C900" s="5" t="s">
        <v>2064</v>
      </c>
      <c r="D900" s="9" t="str">
        <f>"152326198710072270"</f>
        <v>152326198710072270</v>
      </c>
      <c r="E900" s="8">
        <v>4</v>
      </c>
      <c r="F900" s="5" t="s">
        <v>39</v>
      </c>
      <c r="G900" s="5">
        <v>375</v>
      </c>
      <c r="H900" s="5"/>
      <c r="I900" s="16">
        <f t="shared" si="26"/>
        <v>1500</v>
      </c>
      <c r="J900" s="5" t="s">
        <v>81</v>
      </c>
      <c r="K900" s="5"/>
      <c r="L900" s="49"/>
      <c r="M900" s="26"/>
    </row>
    <row r="901" s="24" customFormat="1" customHeight="1" spans="1:13">
      <c r="A901" s="5">
        <v>898</v>
      </c>
      <c r="B901" s="5" t="s">
        <v>2043</v>
      </c>
      <c r="C901" s="5" t="s">
        <v>2065</v>
      </c>
      <c r="D901" s="216" t="s">
        <v>2066</v>
      </c>
      <c r="E901" s="8">
        <v>1</v>
      </c>
      <c r="F901" s="5" t="s">
        <v>44</v>
      </c>
      <c r="G901" s="5">
        <v>365</v>
      </c>
      <c r="H901" s="5"/>
      <c r="I901" s="16">
        <f t="shared" si="26"/>
        <v>365</v>
      </c>
      <c r="J901" s="5" t="s">
        <v>2067</v>
      </c>
      <c r="K901" s="5" t="s">
        <v>2068</v>
      </c>
      <c r="L901" s="49"/>
      <c r="M901" s="26"/>
    </row>
    <row r="902" s="24" customFormat="1" customHeight="1" spans="1:13">
      <c r="A902" s="5">
        <v>899</v>
      </c>
      <c r="B902" s="5" t="s">
        <v>2043</v>
      </c>
      <c r="C902" s="66" t="s">
        <v>2069</v>
      </c>
      <c r="D902" s="66" t="s">
        <v>2070</v>
      </c>
      <c r="E902" s="34">
        <v>1</v>
      </c>
      <c r="F902" s="12" t="s">
        <v>39</v>
      </c>
      <c r="G902" s="5">
        <v>375</v>
      </c>
      <c r="H902" s="5"/>
      <c r="I902" s="16">
        <f t="shared" si="26"/>
        <v>375</v>
      </c>
      <c r="J902" s="12" t="s">
        <v>55</v>
      </c>
      <c r="K902" s="5" t="s">
        <v>2071</v>
      </c>
      <c r="L902" s="49"/>
      <c r="M902" s="26"/>
    </row>
    <row r="903" s="24" customFormat="1" customHeight="1" spans="1:13">
      <c r="A903" s="5">
        <v>900</v>
      </c>
      <c r="B903" s="5" t="s">
        <v>2043</v>
      </c>
      <c r="C903" s="12" t="s">
        <v>2072</v>
      </c>
      <c r="D903" s="12" t="s">
        <v>2073</v>
      </c>
      <c r="E903" s="34">
        <v>1</v>
      </c>
      <c r="F903" s="12" t="s">
        <v>44</v>
      </c>
      <c r="G903" s="5">
        <v>365</v>
      </c>
      <c r="H903" s="5"/>
      <c r="I903" s="16">
        <f t="shared" si="26"/>
        <v>365</v>
      </c>
      <c r="J903" s="12" t="s">
        <v>55</v>
      </c>
      <c r="K903" s="5" t="s">
        <v>2074</v>
      </c>
      <c r="L903" s="49"/>
      <c r="M903" s="26"/>
    </row>
    <row r="904" s="24" customFormat="1" customHeight="1" spans="1:13">
      <c r="A904" s="5">
        <v>901</v>
      </c>
      <c r="B904" s="5" t="s">
        <v>2043</v>
      </c>
      <c r="C904" s="41" t="s">
        <v>2075</v>
      </c>
      <c r="D904" s="13" t="s">
        <v>2076</v>
      </c>
      <c r="E904" s="59">
        <v>2</v>
      </c>
      <c r="F904" s="45" t="s">
        <v>39</v>
      </c>
      <c r="G904" s="5">
        <v>375</v>
      </c>
      <c r="H904" s="5"/>
      <c r="I904" s="16">
        <f t="shared" si="26"/>
        <v>750</v>
      </c>
      <c r="J904" s="5" t="s">
        <v>382</v>
      </c>
      <c r="K904" s="5" t="s">
        <v>386</v>
      </c>
      <c r="L904" s="49"/>
      <c r="M904" s="26"/>
    </row>
    <row r="905" s="24" customFormat="1" customHeight="1" spans="1:13">
      <c r="A905" s="5">
        <v>902</v>
      </c>
      <c r="B905" s="45" t="s">
        <v>2003</v>
      </c>
      <c r="C905" s="10" t="s">
        <v>2077</v>
      </c>
      <c r="D905" s="10" t="s">
        <v>2078</v>
      </c>
      <c r="E905" s="59">
        <v>1</v>
      </c>
      <c r="F905" s="45" t="s">
        <v>173</v>
      </c>
      <c r="G905" s="5">
        <v>385</v>
      </c>
      <c r="H905" s="5"/>
      <c r="I905" s="16">
        <f t="shared" si="26"/>
        <v>385</v>
      </c>
      <c r="J905" s="5" t="s">
        <v>242</v>
      </c>
      <c r="K905" s="74" t="s">
        <v>2079</v>
      </c>
      <c r="L905" s="49"/>
      <c r="M905" s="26"/>
    </row>
    <row r="906" s="24" customFormat="1" customHeight="1" spans="1:13">
      <c r="A906" s="5">
        <v>903</v>
      </c>
      <c r="B906" s="100" t="s">
        <v>2003</v>
      </c>
      <c r="C906" s="100" t="s">
        <v>2080</v>
      </c>
      <c r="D906" s="116" t="s">
        <v>2081</v>
      </c>
      <c r="E906" s="107">
        <v>2</v>
      </c>
      <c r="F906" s="44" t="s">
        <v>44</v>
      </c>
      <c r="G906" s="5">
        <v>365</v>
      </c>
      <c r="H906" s="5"/>
      <c r="I906" s="16">
        <f t="shared" si="26"/>
        <v>730</v>
      </c>
      <c r="J906" s="5" t="s">
        <v>242</v>
      </c>
      <c r="K906" s="100"/>
      <c r="L906" s="49"/>
      <c r="M906" s="26"/>
    </row>
    <row r="907" s="24" customFormat="1" customHeight="1" spans="1:13">
      <c r="A907" s="5">
        <v>904</v>
      </c>
      <c r="B907" s="100" t="s">
        <v>2003</v>
      </c>
      <c r="C907" s="100" t="s">
        <v>2082</v>
      </c>
      <c r="D907" s="116" t="s">
        <v>2083</v>
      </c>
      <c r="E907" s="107">
        <v>2</v>
      </c>
      <c r="F907" s="44" t="s">
        <v>44</v>
      </c>
      <c r="G907" s="5">
        <v>365</v>
      </c>
      <c r="H907" s="5"/>
      <c r="I907" s="16">
        <f t="shared" si="26"/>
        <v>730</v>
      </c>
      <c r="J907" s="5" t="s">
        <v>242</v>
      </c>
      <c r="K907" s="100"/>
      <c r="L907" s="49"/>
      <c r="M907" s="26"/>
    </row>
    <row r="908" s="24" customFormat="1" customHeight="1" spans="1:13">
      <c r="A908" s="5">
        <v>905</v>
      </c>
      <c r="B908" s="100" t="s">
        <v>2003</v>
      </c>
      <c r="C908" s="45" t="s">
        <v>2084</v>
      </c>
      <c r="D908" s="45" t="s">
        <v>2085</v>
      </c>
      <c r="E908" s="44">
        <v>2</v>
      </c>
      <c r="F908" s="44" t="s">
        <v>44</v>
      </c>
      <c r="G908" s="5">
        <v>365</v>
      </c>
      <c r="H908" s="5"/>
      <c r="I908" s="16">
        <f t="shared" si="26"/>
        <v>730</v>
      </c>
      <c r="J908" s="5" t="s">
        <v>256</v>
      </c>
      <c r="K908" s="100"/>
      <c r="L908" s="49"/>
      <c r="M908" s="26"/>
    </row>
    <row r="909" s="24" customFormat="1" customHeight="1" spans="1:13">
      <c r="A909" s="5">
        <v>906</v>
      </c>
      <c r="B909" s="100" t="s">
        <v>2003</v>
      </c>
      <c r="C909" s="45" t="s">
        <v>2086</v>
      </c>
      <c r="D909" s="45" t="s">
        <v>2087</v>
      </c>
      <c r="E909" s="44">
        <v>3</v>
      </c>
      <c r="F909" s="44" t="s">
        <v>39</v>
      </c>
      <c r="G909" s="5">
        <v>375</v>
      </c>
      <c r="H909" s="5"/>
      <c r="I909" s="16">
        <f t="shared" si="26"/>
        <v>1125</v>
      </c>
      <c r="J909" s="5" t="s">
        <v>256</v>
      </c>
      <c r="K909" s="100"/>
      <c r="L909" s="49"/>
      <c r="M909" s="26"/>
    </row>
    <row r="910" s="24" customFormat="1" customHeight="1" spans="1:13">
      <c r="A910" s="5">
        <v>907</v>
      </c>
      <c r="B910" s="100" t="s">
        <v>2003</v>
      </c>
      <c r="C910" s="45" t="s">
        <v>2088</v>
      </c>
      <c r="D910" s="45" t="s">
        <v>2089</v>
      </c>
      <c r="E910" s="44">
        <v>2</v>
      </c>
      <c r="F910" s="44" t="s">
        <v>44</v>
      </c>
      <c r="G910" s="5">
        <v>365</v>
      </c>
      <c r="H910" s="5"/>
      <c r="I910" s="16">
        <f t="shared" si="26"/>
        <v>730</v>
      </c>
      <c r="J910" s="5" t="s">
        <v>256</v>
      </c>
      <c r="K910" s="100"/>
      <c r="L910" s="49"/>
      <c r="M910" s="26"/>
    </row>
    <row r="911" s="24" customFormat="1" customHeight="1" spans="1:13">
      <c r="A911" s="5">
        <v>908</v>
      </c>
      <c r="B911" s="100" t="s">
        <v>2003</v>
      </c>
      <c r="C911" s="45" t="s">
        <v>2090</v>
      </c>
      <c r="D911" s="45" t="s">
        <v>2091</v>
      </c>
      <c r="E911" s="44">
        <v>1</v>
      </c>
      <c r="F911" s="44" t="s">
        <v>59</v>
      </c>
      <c r="G911" s="5">
        <v>355</v>
      </c>
      <c r="H911" s="5"/>
      <c r="I911" s="16">
        <f t="shared" si="26"/>
        <v>355</v>
      </c>
      <c r="J911" s="5" t="s">
        <v>256</v>
      </c>
      <c r="K911" s="100"/>
      <c r="L911" s="49"/>
      <c r="M911" s="26"/>
    </row>
    <row r="912" s="24" customFormat="1" customHeight="1" spans="1:13">
      <c r="A912" s="5">
        <v>909</v>
      </c>
      <c r="B912" s="100" t="s">
        <v>2003</v>
      </c>
      <c r="C912" s="64" t="s">
        <v>2092</v>
      </c>
      <c r="D912" s="65" t="s">
        <v>2093</v>
      </c>
      <c r="E912" s="44">
        <v>1</v>
      </c>
      <c r="F912" s="44" t="s">
        <v>59</v>
      </c>
      <c r="G912" s="5">
        <v>355</v>
      </c>
      <c r="H912" s="5"/>
      <c r="I912" s="16">
        <f t="shared" si="26"/>
        <v>355</v>
      </c>
      <c r="J912" s="5" t="s">
        <v>94</v>
      </c>
      <c r="K912" s="100"/>
      <c r="L912" s="49"/>
      <c r="M912" s="26"/>
    </row>
    <row r="913" s="24" customFormat="1" customHeight="1" spans="1:13">
      <c r="A913" s="5">
        <v>910</v>
      </c>
      <c r="B913" s="100" t="s">
        <v>2003</v>
      </c>
      <c r="C913" s="64" t="s">
        <v>2094</v>
      </c>
      <c r="D913" s="65" t="s">
        <v>2095</v>
      </c>
      <c r="E913" s="44">
        <v>1</v>
      </c>
      <c r="F913" s="44" t="s">
        <v>59</v>
      </c>
      <c r="G913" s="5">
        <v>355</v>
      </c>
      <c r="H913" s="5"/>
      <c r="I913" s="16">
        <f t="shared" si="26"/>
        <v>355</v>
      </c>
      <c r="J913" s="5" t="s">
        <v>94</v>
      </c>
      <c r="K913" s="100"/>
      <c r="L913" s="49"/>
      <c r="M913" s="26"/>
    </row>
    <row r="914" s="24" customFormat="1" customHeight="1" spans="1:13">
      <c r="A914" s="5">
        <v>911</v>
      </c>
      <c r="B914" s="100" t="s">
        <v>2003</v>
      </c>
      <c r="C914" s="64" t="s">
        <v>2096</v>
      </c>
      <c r="D914" s="65" t="s">
        <v>2097</v>
      </c>
      <c r="E914" s="44">
        <v>1</v>
      </c>
      <c r="F914" s="44" t="s">
        <v>39</v>
      </c>
      <c r="G914" s="5">
        <v>375</v>
      </c>
      <c r="H914" s="5"/>
      <c r="I914" s="16">
        <f t="shared" si="26"/>
        <v>375</v>
      </c>
      <c r="J914" s="5" t="s">
        <v>99</v>
      </c>
      <c r="K914" s="100"/>
      <c r="L914" s="49"/>
      <c r="M914" s="26"/>
    </row>
    <row r="915" s="24" customFormat="1" customHeight="1" spans="1:13">
      <c r="A915" s="5">
        <v>912</v>
      </c>
      <c r="B915" s="100" t="s">
        <v>2003</v>
      </c>
      <c r="C915" s="64" t="s">
        <v>2098</v>
      </c>
      <c r="D915" s="65" t="s">
        <v>2099</v>
      </c>
      <c r="E915" s="44">
        <v>1</v>
      </c>
      <c r="F915" s="44" t="s">
        <v>59</v>
      </c>
      <c r="G915" s="5">
        <v>355</v>
      </c>
      <c r="H915" s="5"/>
      <c r="I915" s="16">
        <f t="shared" si="26"/>
        <v>355</v>
      </c>
      <c r="J915" s="5" t="s">
        <v>99</v>
      </c>
      <c r="K915" s="100"/>
      <c r="L915" s="49"/>
      <c r="M915" s="26"/>
    </row>
    <row r="916" s="24" customFormat="1" customHeight="1" spans="1:13">
      <c r="A916" s="5">
        <v>913</v>
      </c>
      <c r="B916" s="100" t="s">
        <v>2003</v>
      </c>
      <c r="C916" s="10" t="s">
        <v>2100</v>
      </c>
      <c r="D916" s="10" t="s">
        <v>2101</v>
      </c>
      <c r="E916" s="44">
        <v>1</v>
      </c>
      <c r="F916" s="44" t="s">
        <v>59</v>
      </c>
      <c r="G916" s="5">
        <v>355</v>
      </c>
      <c r="H916" s="5"/>
      <c r="I916" s="16">
        <f t="shared" si="26"/>
        <v>355</v>
      </c>
      <c r="J916" s="5" t="s">
        <v>1521</v>
      </c>
      <c r="K916" s="100"/>
      <c r="L916" s="49"/>
      <c r="M916" s="26"/>
    </row>
    <row r="917" s="24" customFormat="1" customHeight="1" spans="1:13">
      <c r="A917" s="5">
        <v>914</v>
      </c>
      <c r="B917" s="100" t="s">
        <v>2003</v>
      </c>
      <c r="C917" s="10" t="s">
        <v>2102</v>
      </c>
      <c r="D917" s="10" t="s">
        <v>2103</v>
      </c>
      <c r="E917" s="44">
        <v>2</v>
      </c>
      <c r="F917" s="44" t="s">
        <v>44</v>
      </c>
      <c r="G917" s="5">
        <v>365</v>
      </c>
      <c r="H917" s="5"/>
      <c r="I917" s="16">
        <f t="shared" si="26"/>
        <v>730</v>
      </c>
      <c r="J917" s="5" t="s">
        <v>1521</v>
      </c>
      <c r="K917" s="100"/>
      <c r="L917" s="49"/>
      <c r="M917" s="26"/>
    </row>
    <row r="918" s="24" customFormat="1" customHeight="1" spans="1:13">
      <c r="A918" s="5">
        <v>915</v>
      </c>
      <c r="B918" s="100" t="s">
        <v>2003</v>
      </c>
      <c r="C918" s="10" t="s">
        <v>2104</v>
      </c>
      <c r="D918" s="13" t="s">
        <v>2105</v>
      </c>
      <c r="E918" s="10">
        <v>1</v>
      </c>
      <c r="F918" s="10" t="s">
        <v>59</v>
      </c>
      <c r="G918" s="5">
        <v>355</v>
      </c>
      <c r="H918" s="10"/>
      <c r="I918" s="16">
        <f t="shared" si="26"/>
        <v>355</v>
      </c>
      <c r="J918" s="10" t="s">
        <v>837</v>
      </c>
      <c r="K918" s="100"/>
      <c r="L918" s="49"/>
      <c r="M918" s="26"/>
    </row>
    <row r="919" s="24" customFormat="1" customHeight="1" spans="1:13">
      <c r="A919" s="5">
        <v>916</v>
      </c>
      <c r="B919" s="100" t="s">
        <v>2003</v>
      </c>
      <c r="C919" s="10" t="s">
        <v>2106</v>
      </c>
      <c r="D919" s="13" t="s">
        <v>2107</v>
      </c>
      <c r="E919" s="10">
        <v>2</v>
      </c>
      <c r="F919" s="10" t="s">
        <v>59</v>
      </c>
      <c r="G919" s="5">
        <v>355</v>
      </c>
      <c r="H919" s="10"/>
      <c r="I919" s="16">
        <f t="shared" si="26"/>
        <v>710</v>
      </c>
      <c r="J919" s="10" t="s">
        <v>837</v>
      </c>
      <c r="K919" s="100"/>
      <c r="L919" s="49"/>
      <c r="M919" s="26"/>
    </row>
    <row r="920" s="24" customFormat="1" customHeight="1" spans="1:13">
      <c r="A920" s="5">
        <v>917</v>
      </c>
      <c r="B920" s="49" t="s">
        <v>2003</v>
      </c>
      <c r="C920" s="49" t="s">
        <v>2108</v>
      </c>
      <c r="D920" s="67" t="s">
        <v>2109</v>
      </c>
      <c r="E920" s="49">
        <v>5</v>
      </c>
      <c r="F920" s="49" t="s">
        <v>59</v>
      </c>
      <c r="G920" s="5">
        <v>355</v>
      </c>
      <c r="H920" s="10"/>
      <c r="I920" s="16">
        <f t="shared" si="26"/>
        <v>1775</v>
      </c>
      <c r="J920" s="10" t="s">
        <v>846</v>
      </c>
      <c r="K920" s="100"/>
      <c r="L920" s="49"/>
      <c r="M920" s="26"/>
    </row>
    <row r="921" s="24" customFormat="1" customHeight="1" spans="1:13">
      <c r="A921" s="5">
        <v>918</v>
      </c>
      <c r="B921" s="49" t="s">
        <v>2003</v>
      </c>
      <c r="C921" s="49" t="s">
        <v>2110</v>
      </c>
      <c r="D921" s="224" t="s">
        <v>2111</v>
      </c>
      <c r="E921" s="49">
        <v>2</v>
      </c>
      <c r="F921" s="49" t="s">
        <v>44</v>
      </c>
      <c r="G921" s="5">
        <v>365</v>
      </c>
      <c r="H921" s="10"/>
      <c r="I921" s="16">
        <f t="shared" si="26"/>
        <v>730</v>
      </c>
      <c r="J921" s="10" t="s">
        <v>846</v>
      </c>
      <c r="K921" s="100"/>
      <c r="L921" s="49"/>
      <c r="M921" s="26"/>
    </row>
    <row r="922" s="24" customFormat="1" customHeight="1" spans="1:13">
      <c r="A922" s="5">
        <v>919</v>
      </c>
      <c r="B922" s="49" t="s">
        <v>2003</v>
      </c>
      <c r="C922" s="49" t="s">
        <v>2112</v>
      </c>
      <c r="D922" s="224" t="s">
        <v>2113</v>
      </c>
      <c r="E922" s="49">
        <v>1</v>
      </c>
      <c r="F922" s="49" t="s">
        <v>39</v>
      </c>
      <c r="G922" s="5">
        <v>375</v>
      </c>
      <c r="H922" s="49"/>
      <c r="I922" s="16">
        <f t="shared" si="26"/>
        <v>375</v>
      </c>
      <c r="J922" s="49" t="s">
        <v>123</v>
      </c>
      <c r="K922" s="100"/>
      <c r="L922" s="49"/>
      <c r="M922" s="26"/>
    </row>
    <row r="923" s="24" customFormat="1" customHeight="1" spans="1:13">
      <c r="A923" s="5">
        <v>920</v>
      </c>
      <c r="B923" s="45" t="s">
        <v>2003</v>
      </c>
      <c r="C923" s="11" t="s">
        <v>2114</v>
      </c>
      <c r="D923" s="75" t="s">
        <v>2115</v>
      </c>
      <c r="E923" s="8">
        <v>2</v>
      </c>
      <c r="F923" s="5" t="s">
        <v>44</v>
      </c>
      <c r="G923" s="5">
        <v>365</v>
      </c>
      <c r="H923" s="49"/>
      <c r="I923" s="16">
        <f t="shared" si="26"/>
        <v>730</v>
      </c>
      <c r="J923" s="49" t="s">
        <v>2116</v>
      </c>
      <c r="K923" s="100"/>
      <c r="L923" s="49"/>
      <c r="M923" s="26"/>
    </row>
    <row r="924" s="24" customFormat="1" customHeight="1" spans="1:13">
      <c r="A924" s="5">
        <v>921</v>
      </c>
      <c r="B924" s="45" t="s">
        <v>2003</v>
      </c>
      <c r="C924" s="11" t="s">
        <v>2117</v>
      </c>
      <c r="D924" s="75" t="s">
        <v>2118</v>
      </c>
      <c r="E924" s="8">
        <v>2</v>
      </c>
      <c r="F924" s="5" t="s">
        <v>44</v>
      </c>
      <c r="G924" s="5">
        <v>365</v>
      </c>
      <c r="H924" s="49"/>
      <c r="I924" s="16">
        <f t="shared" si="26"/>
        <v>730</v>
      </c>
      <c r="J924" s="49" t="s">
        <v>2116</v>
      </c>
      <c r="K924" s="100"/>
      <c r="L924" s="49"/>
      <c r="M924" s="26"/>
    </row>
    <row r="925" s="24" customFormat="1" customHeight="1" spans="1:13">
      <c r="A925" s="5">
        <v>922</v>
      </c>
      <c r="B925" s="49" t="s">
        <v>2003</v>
      </c>
      <c r="C925" s="79" t="s">
        <v>2119</v>
      </c>
      <c r="D925" s="81" t="s">
        <v>2120</v>
      </c>
      <c r="E925" s="49">
        <v>5</v>
      </c>
      <c r="F925" s="49" t="s">
        <v>39</v>
      </c>
      <c r="G925" s="49">
        <v>375</v>
      </c>
      <c r="H925" s="49"/>
      <c r="I925" s="49">
        <f t="shared" si="26"/>
        <v>1875</v>
      </c>
      <c r="J925" s="49" t="s">
        <v>321</v>
      </c>
      <c r="K925" s="100"/>
      <c r="L925" s="49"/>
      <c r="M925" s="26"/>
    </row>
    <row r="926" s="24" customFormat="1" customHeight="1" spans="1:13">
      <c r="A926" s="5">
        <v>923</v>
      </c>
      <c r="B926" s="5" t="s">
        <v>2121</v>
      </c>
      <c r="C926" s="5" t="s">
        <v>2122</v>
      </c>
      <c r="D926" s="9" t="s">
        <v>2123</v>
      </c>
      <c r="E926" s="8">
        <v>1</v>
      </c>
      <c r="F926" s="5" t="s">
        <v>173</v>
      </c>
      <c r="G926" s="5">
        <v>385</v>
      </c>
      <c r="H926" s="5"/>
      <c r="I926" s="16">
        <f t="shared" si="26"/>
        <v>385</v>
      </c>
      <c r="J926" s="5" t="s">
        <v>2124</v>
      </c>
      <c r="K926" s="5"/>
      <c r="L926" s="49"/>
      <c r="M926" s="26"/>
    </row>
    <row r="927" s="24" customFormat="1" customHeight="1" spans="1:13">
      <c r="A927" s="5">
        <v>924</v>
      </c>
      <c r="B927" s="5" t="s">
        <v>2121</v>
      </c>
      <c r="C927" s="5" t="s">
        <v>2125</v>
      </c>
      <c r="D927" s="9" t="s">
        <v>2126</v>
      </c>
      <c r="E927" s="8">
        <v>2</v>
      </c>
      <c r="F927" s="5" t="s">
        <v>39</v>
      </c>
      <c r="G927" s="5">
        <v>375</v>
      </c>
      <c r="H927" s="5"/>
      <c r="I927" s="16">
        <f t="shared" si="26"/>
        <v>750</v>
      </c>
      <c r="J927" s="5" t="s">
        <v>2124</v>
      </c>
      <c r="K927" s="5"/>
      <c r="L927" s="49"/>
      <c r="M927" s="26"/>
    </row>
    <row r="928" s="24" customFormat="1" customHeight="1" spans="1:13">
      <c r="A928" s="5">
        <v>925</v>
      </c>
      <c r="B928" s="5" t="s">
        <v>2121</v>
      </c>
      <c r="C928" s="5" t="s">
        <v>2127</v>
      </c>
      <c r="D928" s="9" t="s">
        <v>2128</v>
      </c>
      <c r="E928" s="8">
        <v>2</v>
      </c>
      <c r="F928" s="5" t="s">
        <v>39</v>
      </c>
      <c r="G928" s="5">
        <v>375</v>
      </c>
      <c r="H928" s="5"/>
      <c r="I928" s="16">
        <f t="shared" si="26"/>
        <v>750</v>
      </c>
      <c r="J928" s="5" t="s">
        <v>2124</v>
      </c>
      <c r="K928" s="5"/>
      <c r="L928" s="49"/>
      <c r="M928" s="26"/>
    </row>
    <row r="929" s="24" customFormat="1" customHeight="1" spans="1:13">
      <c r="A929" s="5">
        <v>926</v>
      </c>
      <c r="B929" s="5" t="s">
        <v>2121</v>
      </c>
      <c r="C929" s="5" t="s">
        <v>2129</v>
      </c>
      <c r="D929" s="9" t="s">
        <v>2130</v>
      </c>
      <c r="E929" s="8">
        <v>2</v>
      </c>
      <c r="F929" s="5" t="s">
        <v>44</v>
      </c>
      <c r="G929" s="5">
        <v>365</v>
      </c>
      <c r="H929" s="5"/>
      <c r="I929" s="16">
        <f t="shared" si="26"/>
        <v>730</v>
      </c>
      <c r="J929" s="5" t="s">
        <v>2124</v>
      </c>
      <c r="K929" s="5"/>
      <c r="L929" s="49"/>
      <c r="M929" s="26"/>
    </row>
    <row r="930" s="24" customFormat="1" customHeight="1" spans="1:13">
      <c r="A930" s="5">
        <v>927</v>
      </c>
      <c r="B930" s="5" t="s">
        <v>2121</v>
      </c>
      <c r="C930" s="5" t="s">
        <v>2131</v>
      </c>
      <c r="D930" s="9" t="s">
        <v>2132</v>
      </c>
      <c r="E930" s="8">
        <v>1</v>
      </c>
      <c r="F930" s="5" t="s">
        <v>44</v>
      </c>
      <c r="G930" s="5">
        <v>365</v>
      </c>
      <c r="H930" s="5"/>
      <c r="I930" s="16">
        <f t="shared" si="26"/>
        <v>365</v>
      </c>
      <c r="J930" s="5" t="s">
        <v>60</v>
      </c>
      <c r="K930" s="5"/>
      <c r="L930" s="49"/>
      <c r="M930" s="26"/>
    </row>
    <row r="931" s="24" customFormat="1" customHeight="1" spans="1:13">
      <c r="A931" s="5">
        <v>928</v>
      </c>
      <c r="B931" s="5" t="s">
        <v>2121</v>
      </c>
      <c r="C931" s="5" t="s">
        <v>2133</v>
      </c>
      <c r="D931" s="9" t="s">
        <v>2134</v>
      </c>
      <c r="E931" s="8">
        <v>2</v>
      </c>
      <c r="F931" s="5" t="s">
        <v>173</v>
      </c>
      <c r="G931" s="5">
        <v>385</v>
      </c>
      <c r="H931" s="5"/>
      <c r="I931" s="16">
        <f t="shared" si="26"/>
        <v>770</v>
      </c>
      <c r="J931" s="5" t="s">
        <v>60</v>
      </c>
      <c r="K931" s="5"/>
      <c r="L931" s="49"/>
      <c r="M931" s="26"/>
    </row>
    <row r="932" s="24" customFormat="1" customHeight="1" spans="1:13">
      <c r="A932" s="5">
        <v>929</v>
      </c>
      <c r="B932" s="5" t="s">
        <v>2121</v>
      </c>
      <c r="C932" s="5" t="s">
        <v>2135</v>
      </c>
      <c r="D932" s="9" t="s">
        <v>2136</v>
      </c>
      <c r="E932" s="8">
        <v>1</v>
      </c>
      <c r="F932" s="5" t="s">
        <v>44</v>
      </c>
      <c r="G932" s="5">
        <v>365</v>
      </c>
      <c r="H932" s="5"/>
      <c r="I932" s="16">
        <f t="shared" si="26"/>
        <v>365</v>
      </c>
      <c r="J932" s="5" t="s">
        <v>60</v>
      </c>
      <c r="K932" s="5"/>
      <c r="L932" s="49"/>
      <c r="M932" s="26"/>
    </row>
    <row r="933" s="24" customFormat="1" customHeight="1" spans="1:13">
      <c r="A933" s="5">
        <v>930</v>
      </c>
      <c r="B933" s="5" t="s">
        <v>2121</v>
      </c>
      <c r="C933" s="5" t="s">
        <v>2137</v>
      </c>
      <c r="D933" s="9" t="s">
        <v>2138</v>
      </c>
      <c r="E933" s="8">
        <v>1</v>
      </c>
      <c r="F933" s="5" t="s">
        <v>44</v>
      </c>
      <c r="G933" s="5">
        <v>365</v>
      </c>
      <c r="H933" s="5"/>
      <c r="I933" s="16">
        <f t="shared" si="26"/>
        <v>365</v>
      </c>
      <c r="J933" s="5" t="s">
        <v>60</v>
      </c>
      <c r="K933" s="5"/>
      <c r="L933" s="49"/>
      <c r="M933" s="26"/>
    </row>
    <row r="934" s="24" customFormat="1" customHeight="1" spans="1:13">
      <c r="A934" s="5">
        <v>931</v>
      </c>
      <c r="B934" s="5" t="s">
        <v>2121</v>
      </c>
      <c r="C934" s="110" t="s">
        <v>2139</v>
      </c>
      <c r="D934" s="111" t="s">
        <v>2140</v>
      </c>
      <c r="E934" s="8">
        <v>2</v>
      </c>
      <c r="F934" s="39" t="s">
        <v>44</v>
      </c>
      <c r="G934" s="5">
        <v>365</v>
      </c>
      <c r="H934" s="5"/>
      <c r="I934" s="16">
        <f t="shared" si="26"/>
        <v>730</v>
      </c>
      <c r="J934" s="35" t="s">
        <v>72</v>
      </c>
      <c r="K934" s="5"/>
      <c r="L934" s="49"/>
      <c r="M934" s="26"/>
    </row>
    <row r="935" s="24" customFormat="1" customHeight="1" spans="1:13">
      <c r="A935" s="5">
        <v>932</v>
      </c>
      <c r="B935" s="97" t="s">
        <v>2121</v>
      </c>
      <c r="C935" s="110" t="s">
        <v>2141</v>
      </c>
      <c r="D935" s="111" t="s">
        <v>2142</v>
      </c>
      <c r="E935" s="8">
        <v>2</v>
      </c>
      <c r="F935" s="39" t="s">
        <v>39</v>
      </c>
      <c r="G935" s="5">
        <v>375</v>
      </c>
      <c r="H935" s="5"/>
      <c r="I935" s="16">
        <f t="shared" si="26"/>
        <v>750</v>
      </c>
      <c r="J935" s="38" t="s">
        <v>75</v>
      </c>
      <c r="K935" s="5" t="s">
        <v>2143</v>
      </c>
      <c r="L935" s="49"/>
      <c r="M935" s="26"/>
    </row>
    <row r="936" s="24" customFormat="1" customHeight="1" spans="1:13">
      <c r="A936" s="5">
        <v>933</v>
      </c>
      <c r="B936" s="5" t="s">
        <v>2121</v>
      </c>
      <c r="C936" s="5" t="s">
        <v>322</v>
      </c>
      <c r="D936" s="9" t="s">
        <v>2144</v>
      </c>
      <c r="E936" s="8">
        <v>1</v>
      </c>
      <c r="F936" s="5" t="s">
        <v>173</v>
      </c>
      <c r="G936" s="5">
        <v>385</v>
      </c>
      <c r="H936" s="5"/>
      <c r="I936" s="16">
        <f t="shared" si="26"/>
        <v>385</v>
      </c>
      <c r="J936" s="5" t="s">
        <v>212</v>
      </c>
      <c r="K936" s="5"/>
      <c r="L936" s="49"/>
      <c r="M936" s="26"/>
    </row>
    <row r="937" s="24" customFormat="1" customHeight="1" spans="1:13">
      <c r="A937" s="5">
        <v>934</v>
      </c>
      <c r="B937" s="5" t="s">
        <v>2121</v>
      </c>
      <c r="C937" s="5" t="s">
        <v>2145</v>
      </c>
      <c r="D937" s="9" t="s">
        <v>2146</v>
      </c>
      <c r="E937" s="8">
        <v>1</v>
      </c>
      <c r="F937" s="5" t="s">
        <v>44</v>
      </c>
      <c r="G937" s="5">
        <v>365</v>
      </c>
      <c r="H937" s="5"/>
      <c r="I937" s="16">
        <f t="shared" si="26"/>
        <v>365</v>
      </c>
      <c r="J937" s="5" t="s">
        <v>212</v>
      </c>
      <c r="K937" s="5"/>
      <c r="L937" s="49"/>
      <c r="M937" s="26"/>
    </row>
    <row r="938" s="24" customFormat="1" customHeight="1" spans="1:13">
      <c r="A938" s="5">
        <v>935</v>
      </c>
      <c r="B938" s="5" t="s">
        <v>2121</v>
      </c>
      <c r="C938" s="12" t="s">
        <v>2147</v>
      </c>
      <c r="D938" s="12" t="s">
        <v>2148</v>
      </c>
      <c r="E938" s="8">
        <v>1</v>
      </c>
      <c r="F938" s="5" t="s">
        <v>44</v>
      </c>
      <c r="G938" s="5">
        <v>365</v>
      </c>
      <c r="H938" s="5"/>
      <c r="I938" s="16">
        <f t="shared" si="26"/>
        <v>365</v>
      </c>
      <c r="J938" s="5" t="s">
        <v>212</v>
      </c>
      <c r="K938" s="5" t="s">
        <v>2149</v>
      </c>
      <c r="L938" s="49"/>
      <c r="M938" s="26"/>
    </row>
    <row r="939" s="24" customFormat="1" customHeight="1" spans="1:13">
      <c r="A939" s="5">
        <v>936</v>
      </c>
      <c r="B939" s="5" t="s">
        <v>2121</v>
      </c>
      <c r="C939" s="12" t="s">
        <v>2150</v>
      </c>
      <c r="D939" s="12" t="s">
        <v>2151</v>
      </c>
      <c r="E939" s="8">
        <v>1</v>
      </c>
      <c r="F939" s="5" t="s">
        <v>44</v>
      </c>
      <c r="G939" s="5">
        <v>365</v>
      </c>
      <c r="H939" s="5"/>
      <c r="I939" s="16">
        <f t="shared" si="26"/>
        <v>365</v>
      </c>
      <c r="J939" s="5" t="s">
        <v>212</v>
      </c>
      <c r="K939" s="5" t="s">
        <v>2152</v>
      </c>
      <c r="L939" s="49"/>
      <c r="M939" s="26"/>
    </row>
    <row r="940" s="24" customFormat="1" customHeight="1" spans="1:13">
      <c r="A940" s="5">
        <v>937</v>
      </c>
      <c r="B940" s="5" t="s">
        <v>2121</v>
      </c>
      <c r="C940" s="5" t="s">
        <v>2153</v>
      </c>
      <c r="D940" s="9" t="s">
        <v>2154</v>
      </c>
      <c r="E940" s="8">
        <v>2</v>
      </c>
      <c r="F940" s="5" t="s">
        <v>44</v>
      </c>
      <c r="G940" s="5">
        <v>365</v>
      </c>
      <c r="H940" s="5"/>
      <c r="I940" s="16">
        <f t="shared" ref="I940:I948" si="27">G940*E940</f>
        <v>730</v>
      </c>
      <c r="J940" s="5" t="s">
        <v>212</v>
      </c>
      <c r="K940" s="5"/>
      <c r="L940" s="49"/>
      <c r="M940" s="26"/>
    </row>
    <row r="941" s="24" customFormat="1" customHeight="1" spans="1:13">
      <c r="A941" s="5">
        <v>938</v>
      </c>
      <c r="B941" s="5" t="s">
        <v>2121</v>
      </c>
      <c r="C941" s="5" t="s">
        <v>2155</v>
      </c>
      <c r="D941" s="9" t="s">
        <v>2156</v>
      </c>
      <c r="E941" s="8">
        <v>1</v>
      </c>
      <c r="F941" s="5" t="s">
        <v>44</v>
      </c>
      <c r="G941" s="5">
        <v>365</v>
      </c>
      <c r="H941" s="5"/>
      <c r="I941" s="16">
        <f t="shared" si="27"/>
        <v>365</v>
      </c>
      <c r="J941" s="5" t="s">
        <v>212</v>
      </c>
      <c r="K941" s="5" t="s">
        <v>2157</v>
      </c>
      <c r="L941" s="49"/>
      <c r="M941" s="26"/>
    </row>
    <row r="942" s="24" customFormat="1" customHeight="1" spans="1:13">
      <c r="A942" s="5">
        <v>939</v>
      </c>
      <c r="B942" s="5" t="s">
        <v>2121</v>
      </c>
      <c r="C942" s="5" t="s">
        <v>2158</v>
      </c>
      <c r="D942" s="9" t="s">
        <v>2159</v>
      </c>
      <c r="E942" s="8">
        <v>2</v>
      </c>
      <c r="F942" s="5" t="s">
        <v>44</v>
      </c>
      <c r="G942" s="5">
        <v>365</v>
      </c>
      <c r="H942" s="5"/>
      <c r="I942" s="16">
        <f t="shared" si="27"/>
        <v>730</v>
      </c>
      <c r="J942" s="5" t="s">
        <v>212</v>
      </c>
      <c r="K942" s="5"/>
      <c r="L942" s="49"/>
      <c r="M942" s="26"/>
    </row>
    <row r="943" s="24" customFormat="1" customHeight="1" spans="1:13">
      <c r="A943" s="5">
        <v>940</v>
      </c>
      <c r="B943" s="5" t="s">
        <v>2121</v>
      </c>
      <c r="C943" s="5" t="s">
        <v>2160</v>
      </c>
      <c r="D943" s="9" t="s">
        <v>2161</v>
      </c>
      <c r="E943" s="8">
        <v>2</v>
      </c>
      <c r="F943" s="5" t="s">
        <v>44</v>
      </c>
      <c r="G943" s="5">
        <v>365</v>
      </c>
      <c r="H943" s="5"/>
      <c r="I943" s="16">
        <f t="shared" si="27"/>
        <v>730</v>
      </c>
      <c r="J943" s="5" t="s">
        <v>212</v>
      </c>
      <c r="K943" s="5"/>
      <c r="L943" s="49"/>
      <c r="M943" s="26"/>
    </row>
    <row r="944" s="24" customFormat="1" customHeight="1" spans="1:13">
      <c r="A944" s="5">
        <v>941</v>
      </c>
      <c r="B944" s="5" t="s">
        <v>2121</v>
      </c>
      <c r="C944" s="10" t="s">
        <v>2162</v>
      </c>
      <c r="D944" s="10" t="s">
        <v>2163</v>
      </c>
      <c r="E944" s="8">
        <v>1</v>
      </c>
      <c r="F944" s="5" t="s">
        <v>39</v>
      </c>
      <c r="G944" s="5">
        <v>375</v>
      </c>
      <c r="H944" s="5"/>
      <c r="I944" s="16">
        <f t="shared" si="27"/>
        <v>375</v>
      </c>
      <c r="J944" s="5" t="s">
        <v>212</v>
      </c>
      <c r="K944" s="5" t="s">
        <v>2164</v>
      </c>
      <c r="L944" s="49"/>
      <c r="M944" s="26"/>
    </row>
    <row r="945" s="24" customFormat="1" customHeight="1" spans="1:13">
      <c r="A945" s="5">
        <v>942</v>
      </c>
      <c r="B945" s="38" t="s">
        <v>2121</v>
      </c>
      <c r="C945" s="5" t="s">
        <v>2165</v>
      </c>
      <c r="D945" s="9" t="s">
        <v>2166</v>
      </c>
      <c r="E945" s="8">
        <v>1</v>
      </c>
      <c r="F945" s="5" t="s">
        <v>173</v>
      </c>
      <c r="G945" s="5">
        <v>385</v>
      </c>
      <c r="H945" s="5"/>
      <c r="I945" s="16">
        <f t="shared" si="27"/>
        <v>385</v>
      </c>
      <c r="J945" s="5" t="s">
        <v>2167</v>
      </c>
      <c r="K945" s="5" t="s">
        <v>2168</v>
      </c>
      <c r="L945" s="49"/>
      <c r="M945" s="26"/>
    </row>
    <row r="946" s="24" customFormat="1" customHeight="1" spans="1:13">
      <c r="A946" s="5">
        <v>943</v>
      </c>
      <c r="B946" s="38" t="s">
        <v>2121</v>
      </c>
      <c r="C946" s="5" t="s">
        <v>2169</v>
      </c>
      <c r="D946" s="9" t="s">
        <v>2170</v>
      </c>
      <c r="E946" s="40">
        <v>2</v>
      </c>
      <c r="F946" s="38" t="s">
        <v>39</v>
      </c>
      <c r="G946" s="5">
        <v>375</v>
      </c>
      <c r="H946" s="5"/>
      <c r="I946" s="16">
        <f t="shared" si="27"/>
        <v>750</v>
      </c>
      <c r="J946" s="5" t="s">
        <v>220</v>
      </c>
      <c r="K946" s="5"/>
      <c r="L946" s="49"/>
      <c r="M946" s="26"/>
    </row>
    <row r="947" s="24" customFormat="1" customHeight="1" spans="1:13">
      <c r="A947" s="5">
        <v>944</v>
      </c>
      <c r="B947" s="38" t="s">
        <v>2121</v>
      </c>
      <c r="C947" s="45" t="s">
        <v>2171</v>
      </c>
      <c r="D947" s="227" t="s">
        <v>2172</v>
      </c>
      <c r="E947" s="59">
        <v>1</v>
      </c>
      <c r="F947" s="45" t="s">
        <v>44</v>
      </c>
      <c r="G947" s="5">
        <v>365</v>
      </c>
      <c r="H947" s="5"/>
      <c r="I947" s="16">
        <f t="shared" si="27"/>
        <v>365</v>
      </c>
      <c r="J947" s="5" t="s">
        <v>341</v>
      </c>
      <c r="K947" s="5"/>
      <c r="L947" s="49"/>
      <c r="M947" s="26"/>
    </row>
    <row r="948" s="24" customFormat="1" customHeight="1" spans="1:13">
      <c r="A948" s="5">
        <v>945</v>
      </c>
      <c r="B948" s="38" t="s">
        <v>2121</v>
      </c>
      <c r="C948" s="71" t="s">
        <v>2173</v>
      </c>
      <c r="D948" s="72" t="s">
        <v>2174</v>
      </c>
      <c r="E948" s="42">
        <v>1</v>
      </c>
      <c r="F948" s="41" t="s">
        <v>44</v>
      </c>
      <c r="G948" s="5">
        <v>365</v>
      </c>
      <c r="H948" s="5"/>
      <c r="I948" s="16">
        <f t="shared" si="27"/>
        <v>365</v>
      </c>
      <c r="J948" s="5" t="s">
        <v>341</v>
      </c>
      <c r="K948" s="5"/>
      <c r="L948" s="49"/>
      <c r="M948" s="26"/>
    </row>
    <row r="949" s="24" customFormat="1" customHeight="1" spans="1:13">
      <c r="A949" s="5">
        <v>946</v>
      </c>
      <c r="B949" s="38" t="s">
        <v>2121</v>
      </c>
      <c r="C949" s="45" t="s">
        <v>2175</v>
      </c>
      <c r="D949" s="218" t="s">
        <v>2176</v>
      </c>
      <c r="E949" s="59">
        <v>2</v>
      </c>
      <c r="F949" s="45" t="s">
        <v>44</v>
      </c>
      <c r="G949" s="5">
        <v>365</v>
      </c>
      <c r="H949" s="5"/>
      <c r="I949" s="16">
        <f t="shared" ref="I949:I1001" si="28">G949*E949</f>
        <v>730</v>
      </c>
      <c r="J949" s="5" t="s">
        <v>242</v>
      </c>
      <c r="K949" s="5"/>
      <c r="L949" s="49"/>
      <c r="M949" s="26"/>
    </row>
    <row r="950" s="24" customFormat="1" customHeight="1" spans="1:13">
      <c r="A950" s="5">
        <v>947</v>
      </c>
      <c r="B950" s="38" t="s">
        <v>2121</v>
      </c>
      <c r="C950" s="10" t="s">
        <v>2177</v>
      </c>
      <c r="D950" s="10" t="s">
        <v>2178</v>
      </c>
      <c r="E950" s="34">
        <v>1</v>
      </c>
      <c r="F950" s="12" t="s">
        <v>44</v>
      </c>
      <c r="G950" s="5">
        <v>365</v>
      </c>
      <c r="H950" s="5"/>
      <c r="I950" s="16">
        <f t="shared" si="28"/>
        <v>365</v>
      </c>
      <c r="J950" s="5" t="s">
        <v>253</v>
      </c>
      <c r="K950" s="5" t="s">
        <v>2179</v>
      </c>
      <c r="L950" s="49"/>
      <c r="M950" s="26"/>
    </row>
    <row r="951" s="24" customFormat="1" customHeight="1" spans="1:13">
      <c r="A951" s="5">
        <v>948</v>
      </c>
      <c r="B951" s="38" t="s">
        <v>2121</v>
      </c>
      <c r="C951" s="78" t="s">
        <v>2180</v>
      </c>
      <c r="D951" s="62" t="s">
        <v>2181</v>
      </c>
      <c r="E951" s="63">
        <v>1</v>
      </c>
      <c r="F951" s="10" t="s">
        <v>59</v>
      </c>
      <c r="G951" s="5">
        <v>355</v>
      </c>
      <c r="H951" s="5"/>
      <c r="I951" s="16">
        <f t="shared" si="28"/>
        <v>355</v>
      </c>
      <c r="J951" s="5" t="s">
        <v>253</v>
      </c>
      <c r="K951" s="5"/>
      <c r="L951" s="49"/>
      <c r="M951" s="26"/>
    </row>
    <row r="952" s="24" customFormat="1" customHeight="1" spans="1:13">
      <c r="A952" s="5">
        <v>949</v>
      </c>
      <c r="B952" s="38" t="s">
        <v>2121</v>
      </c>
      <c r="C952" s="117" t="s">
        <v>2182</v>
      </c>
      <c r="D952" s="118" t="s">
        <v>2183</v>
      </c>
      <c r="E952" s="63">
        <v>2</v>
      </c>
      <c r="F952" s="10" t="s">
        <v>59</v>
      </c>
      <c r="G952" s="5">
        <v>355</v>
      </c>
      <c r="H952" s="5"/>
      <c r="I952" s="16">
        <f t="shared" si="28"/>
        <v>710</v>
      </c>
      <c r="J952" s="5" t="s">
        <v>253</v>
      </c>
      <c r="K952" s="5"/>
      <c r="L952" s="49"/>
      <c r="M952" s="26"/>
    </row>
    <row r="953" s="24" customFormat="1" customHeight="1" spans="1:13">
      <c r="A953" s="5">
        <v>950</v>
      </c>
      <c r="B953" s="38" t="s">
        <v>2121</v>
      </c>
      <c r="C953" s="61" t="s">
        <v>2184</v>
      </c>
      <c r="D953" s="62" t="s">
        <v>2185</v>
      </c>
      <c r="E953" s="63">
        <v>2</v>
      </c>
      <c r="F953" s="10" t="s">
        <v>59</v>
      </c>
      <c r="G953" s="5">
        <v>355</v>
      </c>
      <c r="H953" s="5"/>
      <c r="I953" s="16">
        <f t="shared" si="28"/>
        <v>710</v>
      </c>
      <c r="J953" s="5" t="s">
        <v>253</v>
      </c>
      <c r="K953" s="5"/>
      <c r="L953" s="49"/>
      <c r="M953" s="26"/>
    </row>
    <row r="954" s="24" customFormat="1" customHeight="1" spans="1:13">
      <c r="A954" s="5">
        <v>951</v>
      </c>
      <c r="B954" s="38" t="s">
        <v>2121</v>
      </c>
      <c r="C954" s="78" t="s">
        <v>2186</v>
      </c>
      <c r="D954" s="62" t="s">
        <v>2187</v>
      </c>
      <c r="E954" s="63">
        <v>2</v>
      </c>
      <c r="F954" s="10" t="s">
        <v>59</v>
      </c>
      <c r="G954" s="5">
        <v>355</v>
      </c>
      <c r="H954" s="5"/>
      <c r="I954" s="16">
        <f t="shared" si="28"/>
        <v>710</v>
      </c>
      <c r="J954" s="5" t="s">
        <v>253</v>
      </c>
      <c r="K954" s="5"/>
      <c r="L954" s="49"/>
      <c r="M954" s="26"/>
    </row>
    <row r="955" s="24" customFormat="1" customHeight="1" spans="1:13">
      <c r="A955" s="5">
        <v>952</v>
      </c>
      <c r="B955" s="38" t="s">
        <v>2121</v>
      </c>
      <c r="C955" s="78" t="s">
        <v>2188</v>
      </c>
      <c r="D955" s="62" t="s">
        <v>2189</v>
      </c>
      <c r="E955" s="63">
        <v>2</v>
      </c>
      <c r="F955" s="10" t="s">
        <v>59</v>
      </c>
      <c r="G955" s="5">
        <v>355</v>
      </c>
      <c r="H955" s="5"/>
      <c r="I955" s="16">
        <f t="shared" si="28"/>
        <v>710</v>
      </c>
      <c r="J955" s="5" t="s">
        <v>253</v>
      </c>
      <c r="K955" s="5"/>
      <c r="L955" s="49"/>
      <c r="M955" s="26"/>
    </row>
    <row r="956" s="24" customFormat="1" customHeight="1" spans="1:13">
      <c r="A956" s="5">
        <v>953</v>
      </c>
      <c r="B956" s="38" t="s">
        <v>2121</v>
      </c>
      <c r="C956" s="78" t="s">
        <v>2190</v>
      </c>
      <c r="D956" s="62" t="s">
        <v>2191</v>
      </c>
      <c r="E956" s="63">
        <v>2</v>
      </c>
      <c r="F956" s="10" t="s">
        <v>44</v>
      </c>
      <c r="G956" s="5">
        <v>365</v>
      </c>
      <c r="H956" s="5"/>
      <c r="I956" s="16">
        <f t="shared" si="28"/>
        <v>730</v>
      </c>
      <c r="J956" s="5" t="s">
        <v>790</v>
      </c>
      <c r="K956" s="5"/>
      <c r="L956" s="49"/>
      <c r="M956" s="26"/>
    </row>
    <row r="957" s="24" customFormat="1" customHeight="1" spans="1:13">
      <c r="A957" s="5">
        <v>954</v>
      </c>
      <c r="B957" s="38" t="s">
        <v>2121</v>
      </c>
      <c r="C957" s="64" t="s">
        <v>2192</v>
      </c>
      <c r="D957" s="65" t="s">
        <v>2193</v>
      </c>
      <c r="E957" s="44">
        <v>1</v>
      </c>
      <c r="F957" s="44" t="s">
        <v>59</v>
      </c>
      <c r="G957" s="5">
        <v>355</v>
      </c>
      <c r="H957" s="5"/>
      <c r="I957" s="16">
        <f t="shared" si="28"/>
        <v>355</v>
      </c>
      <c r="J957" s="5" t="s">
        <v>94</v>
      </c>
      <c r="K957" s="5"/>
      <c r="L957" s="49"/>
      <c r="M957" s="26"/>
    </row>
    <row r="958" s="24" customFormat="1" customHeight="1" spans="1:13">
      <c r="A958" s="5">
        <v>955</v>
      </c>
      <c r="B958" s="38" t="s">
        <v>2121</v>
      </c>
      <c r="C958" s="64" t="s">
        <v>2194</v>
      </c>
      <c r="D958" s="65" t="s">
        <v>2195</v>
      </c>
      <c r="E958" s="44">
        <v>2</v>
      </c>
      <c r="F958" s="44" t="s">
        <v>59</v>
      </c>
      <c r="G958" s="5">
        <v>355</v>
      </c>
      <c r="H958" s="5"/>
      <c r="I958" s="16">
        <f t="shared" si="28"/>
        <v>710</v>
      </c>
      <c r="J958" s="5" t="s">
        <v>94</v>
      </c>
      <c r="K958" s="5"/>
      <c r="L958" s="49"/>
      <c r="M958" s="26"/>
    </row>
    <row r="959" s="24" customFormat="1" customHeight="1" spans="1:13">
      <c r="A959" s="5">
        <v>956</v>
      </c>
      <c r="B959" s="38" t="s">
        <v>2121</v>
      </c>
      <c r="C959" s="64" t="s">
        <v>2196</v>
      </c>
      <c r="D959" s="65" t="s">
        <v>2197</v>
      </c>
      <c r="E959" s="44">
        <v>1</v>
      </c>
      <c r="F959" s="44" t="s">
        <v>59</v>
      </c>
      <c r="G959" s="5">
        <v>355</v>
      </c>
      <c r="H959" s="5"/>
      <c r="I959" s="16">
        <f t="shared" si="28"/>
        <v>355</v>
      </c>
      <c r="J959" s="5" t="s">
        <v>94</v>
      </c>
      <c r="K959" s="5"/>
      <c r="L959" s="49"/>
      <c r="M959" s="26"/>
    </row>
    <row r="960" s="24" customFormat="1" customHeight="1" spans="1:13">
      <c r="A960" s="5">
        <v>957</v>
      </c>
      <c r="B960" s="38" t="s">
        <v>2121</v>
      </c>
      <c r="C960" s="45" t="s">
        <v>2198</v>
      </c>
      <c r="D960" s="220" t="s">
        <v>2199</v>
      </c>
      <c r="E960" s="10">
        <v>2</v>
      </c>
      <c r="F960" s="10" t="s">
        <v>39</v>
      </c>
      <c r="G960" s="5">
        <v>375</v>
      </c>
      <c r="H960" s="5"/>
      <c r="I960" s="16">
        <f t="shared" si="28"/>
        <v>750</v>
      </c>
      <c r="J960" s="5" t="s">
        <v>103</v>
      </c>
      <c r="K960" s="5"/>
      <c r="L960" s="49"/>
      <c r="M960" s="26"/>
    </row>
    <row r="961" s="24" customFormat="1" customHeight="1" spans="1:13">
      <c r="A961" s="5">
        <v>958</v>
      </c>
      <c r="B961" s="38" t="s">
        <v>2121</v>
      </c>
      <c r="C961" s="10" t="s">
        <v>2200</v>
      </c>
      <c r="D961" s="218" t="s">
        <v>2201</v>
      </c>
      <c r="E961" s="44">
        <v>2</v>
      </c>
      <c r="F961" s="44" t="s">
        <v>59</v>
      </c>
      <c r="G961" s="5">
        <v>355</v>
      </c>
      <c r="H961" s="5"/>
      <c r="I961" s="16">
        <f t="shared" si="28"/>
        <v>710</v>
      </c>
      <c r="J961" s="5" t="s">
        <v>103</v>
      </c>
      <c r="K961" s="5" t="s">
        <v>2202</v>
      </c>
      <c r="L961" s="49"/>
      <c r="M961" s="26"/>
    </row>
    <row r="962" s="24" customFormat="1" customHeight="1" spans="1:13">
      <c r="A962" s="5">
        <v>959</v>
      </c>
      <c r="B962" s="38" t="s">
        <v>2121</v>
      </c>
      <c r="C962" s="45" t="s">
        <v>2203</v>
      </c>
      <c r="D962" s="220" t="s">
        <v>2204</v>
      </c>
      <c r="E962" s="44">
        <v>1</v>
      </c>
      <c r="F962" s="44" t="s">
        <v>59</v>
      </c>
      <c r="G962" s="5">
        <v>355</v>
      </c>
      <c r="H962" s="5"/>
      <c r="I962" s="16">
        <f t="shared" si="28"/>
        <v>355</v>
      </c>
      <c r="J962" s="5" t="s">
        <v>103</v>
      </c>
      <c r="K962" s="5"/>
      <c r="L962" s="49"/>
      <c r="M962" s="26"/>
    </row>
    <row r="963" s="24" customFormat="1" customHeight="1" spans="1:13">
      <c r="A963" s="5">
        <v>960</v>
      </c>
      <c r="B963" s="38" t="s">
        <v>2121</v>
      </c>
      <c r="C963" s="45" t="s">
        <v>2205</v>
      </c>
      <c r="D963" s="220" t="s">
        <v>2206</v>
      </c>
      <c r="E963" s="44">
        <v>2</v>
      </c>
      <c r="F963" s="44" t="s">
        <v>44</v>
      </c>
      <c r="G963" s="5">
        <v>365</v>
      </c>
      <c r="H963" s="5"/>
      <c r="I963" s="16">
        <f t="shared" si="28"/>
        <v>730</v>
      </c>
      <c r="J963" s="5" t="s">
        <v>103</v>
      </c>
      <c r="K963" s="5"/>
      <c r="L963" s="49"/>
      <c r="M963" s="26"/>
    </row>
    <row r="964" s="24" customFormat="1" customHeight="1" spans="1:13">
      <c r="A964" s="5">
        <v>961</v>
      </c>
      <c r="B964" s="38" t="s">
        <v>2121</v>
      </c>
      <c r="C964" s="64" t="s">
        <v>2207</v>
      </c>
      <c r="D964" s="13" t="s">
        <v>2208</v>
      </c>
      <c r="E964" s="44">
        <v>1</v>
      </c>
      <c r="F964" s="44" t="s">
        <v>59</v>
      </c>
      <c r="G964" s="5">
        <v>355</v>
      </c>
      <c r="H964" s="5"/>
      <c r="I964" s="16">
        <f t="shared" si="28"/>
        <v>355</v>
      </c>
      <c r="J964" s="5" t="s">
        <v>103</v>
      </c>
      <c r="K964" s="5"/>
      <c r="L964" s="49"/>
      <c r="M964" s="26"/>
    </row>
    <row r="965" s="24" customFormat="1" customHeight="1" spans="1:13">
      <c r="A965" s="5">
        <v>962</v>
      </c>
      <c r="B965" s="38" t="s">
        <v>2121</v>
      </c>
      <c r="C965" s="64" t="s">
        <v>2209</v>
      </c>
      <c r="D965" s="13" t="s">
        <v>2210</v>
      </c>
      <c r="E965" s="44">
        <v>2</v>
      </c>
      <c r="F965" s="44" t="s">
        <v>59</v>
      </c>
      <c r="G965" s="5">
        <v>355</v>
      </c>
      <c r="H965" s="5"/>
      <c r="I965" s="16">
        <f t="shared" si="28"/>
        <v>710</v>
      </c>
      <c r="J965" s="5" t="s">
        <v>103</v>
      </c>
      <c r="K965" s="5"/>
      <c r="L965" s="49"/>
      <c r="M965" s="26"/>
    </row>
    <row r="966" s="24" customFormat="1" customHeight="1" spans="1:13">
      <c r="A966" s="5">
        <v>963</v>
      </c>
      <c r="B966" s="38" t="s">
        <v>2121</v>
      </c>
      <c r="C966" s="45" t="s">
        <v>2211</v>
      </c>
      <c r="D966" s="220" t="s">
        <v>2212</v>
      </c>
      <c r="E966" s="44">
        <v>1</v>
      </c>
      <c r="F966" s="44" t="s">
        <v>59</v>
      </c>
      <c r="G966" s="5">
        <v>355</v>
      </c>
      <c r="H966" s="5"/>
      <c r="I966" s="16">
        <f t="shared" si="28"/>
        <v>355</v>
      </c>
      <c r="J966" s="5" t="s">
        <v>103</v>
      </c>
      <c r="K966" s="5"/>
      <c r="L966" s="49"/>
      <c r="M966" s="26"/>
    </row>
    <row r="967" s="24" customFormat="1" customHeight="1" spans="1:13">
      <c r="A967" s="5">
        <v>964</v>
      </c>
      <c r="B967" s="38" t="s">
        <v>2121</v>
      </c>
      <c r="C967" s="45" t="s">
        <v>2213</v>
      </c>
      <c r="D967" s="220" t="s">
        <v>2214</v>
      </c>
      <c r="E967" s="44">
        <v>2</v>
      </c>
      <c r="F967" s="44" t="s">
        <v>59</v>
      </c>
      <c r="G967" s="5">
        <v>355</v>
      </c>
      <c r="H967" s="5"/>
      <c r="I967" s="16">
        <f t="shared" si="28"/>
        <v>710</v>
      </c>
      <c r="J967" s="5" t="s">
        <v>103</v>
      </c>
      <c r="K967" s="5"/>
      <c r="L967" s="49"/>
      <c r="M967" s="26"/>
    </row>
    <row r="968" s="24" customFormat="1" customHeight="1" spans="1:13">
      <c r="A968" s="5">
        <v>965</v>
      </c>
      <c r="B968" s="38" t="s">
        <v>2121</v>
      </c>
      <c r="C968" s="45" t="s">
        <v>2215</v>
      </c>
      <c r="D968" s="220" t="s">
        <v>2216</v>
      </c>
      <c r="E968" s="44">
        <v>2</v>
      </c>
      <c r="F968" s="44" t="s">
        <v>44</v>
      </c>
      <c r="G968" s="5">
        <v>365</v>
      </c>
      <c r="H968" s="5"/>
      <c r="I968" s="16">
        <f t="shared" si="28"/>
        <v>730</v>
      </c>
      <c r="J968" s="5" t="s">
        <v>103</v>
      </c>
      <c r="K968" s="5"/>
      <c r="L968" s="49"/>
      <c r="M968" s="26"/>
    </row>
    <row r="969" s="24" customFormat="1" customHeight="1" spans="1:13">
      <c r="A969" s="5">
        <v>966</v>
      </c>
      <c r="B969" s="38" t="s">
        <v>2121</v>
      </c>
      <c r="C969" s="45" t="s">
        <v>2217</v>
      </c>
      <c r="D969" s="220" t="s">
        <v>2218</v>
      </c>
      <c r="E969" s="44">
        <v>2</v>
      </c>
      <c r="F969" s="44" t="s">
        <v>39</v>
      </c>
      <c r="G969" s="5">
        <v>375</v>
      </c>
      <c r="H969" s="5"/>
      <c r="I969" s="16">
        <f t="shared" si="28"/>
        <v>750</v>
      </c>
      <c r="J969" s="5" t="s">
        <v>103</v>
      </c>
      <c r="K969" s="5"/>
      <c r="L969" s="49"/>
      <c r="M969" s="26"/>
    </row>
    <row r="970" s="24" customFormat="1" customHeight="1" spans="1:13">
      <c r="A970" s="5">
        <v>967</v>
      </c>
      <c r="B970" s="38" t="s">
        <v>2121</v>
      </c>
      <c r="C970" s="10" t="s">
        <v>2219</v>
      </c>
      <c r="D970" s="13" t="s">
        <v>2220</v>
      </c>
      <c r="E970" s="10">
        <v>1</v>
      </c>
      <c r="F970" s="10" t="s">
        <v>59</v>
      </c>
      <c r="G970" s="5">
        <v>355</v>
      </c>
      <c r="H970" s="10"/>
      <c r="I970" s="16">
        <f t="shared" si="28"/>
        <v>355</v>
      </c>
      <c r="J970" s="10" t="s">
        <v>837</v>
      </c>
      <c r="K970" s="5"/>
      <c r="L970" s="49"/>
      <c r="M970" s="26"/>
    </row>
    <row r="971" s="24" customFormat="1" customHeight="1" spans="1:13">
      <c r="A971" s="5">
        <v>968</v>
      </c>
      <c r="B971" s="38" t="s">
        <v>2121</v>
      </c>
      <c r="C971" s="10" t="s">
        <v>2221</v>
      </c>
      <c r="D971" s="13" t="s">
        <v>2222</v>
      </c>
      <c r="E971" s="10">
        <v>2</v>
      </c>
      <c r="F971" s="10" t="s">
        <v>44</v>
      </c>
      <c r="G971" s="5">
        <v>365</v>
      </c>
      <c r="H971" s="10"/>
      <c r="I971" s="16">
        <f t="shared" si="28"/>
        <v>730</v>
      </c>
      <c r="J971" s="10" t="s">
        <v>837</v>
      </c>
      <c r="K971" s="5"/>
      <c r="L971" s="49"/>
      <c r="M971" s="26"/>
    </row>
    <row r="972" s="24" customFormat="1" customHeight="1" spans="1:13">
      <c r="A972" s="5">
        <v>969</v>
      </c>
      <c r="B972" s="38" t="s">
        <v>2121</v>
      </c>
      <c r="C972" s="10" t="s">
        <v>2223</v>
      </c>
      <c r="D972" s="13" t="s">
        <v>2224</v>
      </c>
      <c r="E972" s="10">
        <v>2</v>
      </c>
      <c r="F972" s="44" t="s">
        <v>59</v>
      </c>
      <c r="G972" s="5">
        <v>355</v>
      </c>
      <c r="H972" s="10"/>
      <c r="I972" s="16">
        <f t="shared" si="28"/>
        <v>710</v>
      </c>
      <c r="J972" s="10" t="s">
        <v>837</v>
      </c>
      <c r="K972" s="5"/>
      <c r="L972" s="49"/>
      <c r="M972" s="26"/>
    </row>
    <row r="973" s="24" customFormat="1" customHeight="1" spans="1:13">
      <c r="A973" s="5">
        <v>970</v>
      </c>
      <c r="B973" s="38" t="s">
        <v>2121</v>
      </c>
      <c r="C973" s="10" t="s">
        <v>2225</v>
      </c>
      <c r="D973" s="13" t="s">
        <v>2226</v>
      </c>
      <c r="E973" s="10">
        <v>2</v>
      </c>
      <c r="F973" s="10" t="s">
        <v>44</v>
      </c>
      <c r="G973" s="5">
        <v>365</v>
      </c>
      <c r="H973" s="10"/>
      <c r="I973" s="16">
        <f t="shared" si="28"/>
        <v>730</v>
      </c>
      <c r="J973" s="10" t="s">
        <v>837</v>
      </c>
      <c r="K973" s="5"/>
      <c r="L973" s="49"/>
      <c r="M973" s="26"/>
    </row>
    <row r="974" s="24" customFormat="1" customHeight="1" spans="1:13">
      <c r="A974" s="5">
        <v>971</v>
      </c>
      <c r="B974" s="38" t="s">
        <v>2121</v>
      </c>
      <c r="C974" s="10" t="s">
        <v>2227</v>
      </c>
      <c r="D974" s="13" t="s">
        <v>2228</v>
      </c>
      <c r="E974" s="44">
        <v>1</v>
      </c>
      <c r="F974" s="44" t="s">
        <v>44</v>
      </c>
      <c r="G974" s="5">
        <v>365</v>
      </c>
      <c r="H974" s="10"/>
      <c r="I974" s="16">
        <f t="shared" si="28"/>
        <v>365</v>
      </c>
      <c r="J974" s="10" t="s">
        <v>837</v>
      </c>
      <c r="K974" s="5"/>
      <c r="L974" s="49"/>
      <c r="M974" s="26"/>
    </row>
    <row r="975" s="24" customFormat="1" customHeight="1" spans="1:13">
      <c r="A975" s="5">
        <v>972</v>
      </c>
      <c r="B975" s="38" t="s">
        <v>2121</v>
      </c>
      <c r="C975" s="10" t="s">
        <v>2229</v>
      </c>
      <c r="D975" s="13" t="s">
        <v>2230</v>
      </c>
      <c r="E975" s="10">
        <v>2</v>
      </c>
      <c r="F975" s="44" t="s">
        <v>59</v>
      </c>
      <c r="G975" s="5">
        <v>355</v>
      </c>
      <c r="H975" s="10"/>
      <c r="I975" s="16">
        <f t="shared" si="28"/>
        <v>710</v>
      </c>
      <c r="J975" s="10" t="s">
        <v>837</v>
      </c>
      <c r="K975" s="5"/>
      <c r="L975" s="49"/>
      <c r="M975" s="26"/>
    </row>
    <row r="976" s="24" customFormat="1" customHeight="1" spans="1:13">
      <c r="A976" s="5">
        <v>973</v>
      </c>
      <c r="B976" s="38" t="s">
        <v>2121</v>
      </c>
      <c r="C976" s="10" t="s">
        <v>2231</v>
      </c>
      <c r="D976" s="218" t="s">
        <v>2232</v>
      </c>
      <c r="E976" s="10">
        <v>2</v>
      </c>
      <c r="F976" s="44" t="s">
        <v>59</v>
      </c>
      <c r="G976" s="5">
        <v>355</v>
      </c>
      <c r="H976" s="10"/>
      <c r="I976" s="16">
        <f t="shared" si="28"/>
        <v>710</v>
      </c>
      <c r="J976" s="10" t="s">
        <v>837</v>
      </c>
      <c r="K976" s="5"/>
      <c r="L976" s="49"/>
      <c r="M976" s="26"/>
    </row>
    <row r="977" s="24" customFormat="1" customHeight="1" spans="1:13">
      <c r="A977" s="5">
        <v>974</v>
      </c>
      <c r="B977" s="38" t="s">
        <v>2121</v>
      </c>
      <c r="C977" s="64" t="s">
        <v>2233</v>
      </c>
      <c r="D977" s="13" t="s">
        <v>2234</v>
      </c>
      <c r="E977" s="44">
        <v>1</v>
      </c>
      <c r="F977" s="44" t="s">
        <v>44</v>
      </c>
      <c r="G977" s="5">
        <v>365</v>
      </c>
      <c r="H977" s="10"/>
      <c r="I977" s="16">
        <f t="shared" si="28"/>
        <v>365</v>
      </c>
      <c r="J977" s="10" t="s">
        <v>837</v>
      </c>
      <c r="K977" s="5"/>
      <c r="L977" s="49"/>
      <c r="M977" s="26"/>
    </row>
    <row r="978" s="24" customFormat="1" customHeight="1" spans="1:13">
      <c r="A978" s="5">
        <v>975</v>
      </c>
      <c r="B978" s="38" t="s">
        <v>2121</v>
      </c>
      <c r="C978" s="49" t="s">
        <v>2235</v>
      </c>
      <c r="D978" s="224" t="s">
        <v>2236</v>
      </c>
      <c r="E978" s="49">
        <v>1</v>
      </c>
      <c r="F978" s="49" t="s">
        <v>44</v>
      </c>
      <c r="G978" s="5">
        <v>365</v>
      </c>
      <c r="H978" s="10"/>
      <c r="I978" s="16">
        <f t="shared" si="28"/>
        <v>365</v>
      </c>
      <c r="J978" s="10" t="s">
        <v>846</v>
      </c>
      <c r="K978" s="5"/>
      <c r="L978" s="49"/>
      <c r="M978" s="26"/>
    </row>
    <row r="979" s="24" customFormat="1" customHeight="1" spans="1:13">
      <c r="A979" s="5">
        <v>976</v>
      </c>
      <c r="B979" s="38" t="s">
        <v>2121</v>
      </c>
      <c r="C979" s="49" t="s">
        <v>393</v>
      </c>
      <c r="D979" s="224" t="s">
        <v>2237</v>
      </c>
      <c r="E979" s="49">
        <v>2</v>
      </c>
      <c r="F979" s="49" t="s">
        <v>44</v>
      </c>
      <c r="G979" s="5">
        <v>365</v>
      </c>
      <c r="H979" s="49"/>
      <c r="I979" s="16">
        <f t="shared" si="28"/>
        <v>730</v>
      </c>
      <c r="J979" s="10" t="s">
        <v>561</v>
      </c>
      <c r="K979" s="5"/>
      <c r="L979" s="49"/>
      <c r="M979" s="26"/>
    </row>
    <row r="980" s="24" customFormat="1" customHeight="1" spans="1:13">
      <c r="A980" s="5">
        <v>977</v>
      </c>
      <c r="B980" s="38" t="s">
        <v>2121</v>
      </c>
      <c r="C980" s="49" t="s">
        <v>2238</v>
      </c>
      <c r="D980" s="224" t="s">
        <v>2239</v>
      </c>
      <c r="E980" s="49">
        <v>1</v>
      </c>
      <c r="F980" s="49" t="s">
        <v>44</v>
      </c>
      <c r="G980" s="5">
        <v>365</v>
      </c>
      <c r="H980" s="49"/>
      <c r="I980" s="16">
        <f t="shared" si="28"/>
        <v>365</v>
      </c>
      <c r="J980" s="10" t="s">
        <v>561</v>
      </c>
      <c r="K980" s="5"/>
      <c r="L980" s="49"/>
      <c r="M980" s="26"/>
    </row>
    <row r="981" s="24" customFormat="1" customHeight="1" spans="1:13">
      <c r="A981" s="5">
        <v>978</v>
      </c>
      <c r="B981" s="38" t="s">
        <v>2121</v>
      </c>
      <c r="C981" s="49" t="s">
        <v>2240</v>
      </c>
      <c r="D981" s="49" t="s">
        <v>2241</v>
      </c>
      <c r="E981" s="49">
        <v>2</v>
      </c>
      <c r="F981" s="49" t="s">
        <v>59</v>
      </c>
      <c r="G981" s="49">
        <v>355</v>
      </c>
      <c r="H981" s="49"/>
      <c r="I981" s="16">
        <f t="shared" si="28"/>
        <v>710</v>
      </c>
      <c r="J981" s="49" t="s">
        <v>1170</v>
      </c>
      <c r="K981" s="5"/>
      <c r="L981" s="49"/>
      <c r="M981" s="26"/>
    </row>
    <row r="982" s="24" customFormat="1" customHeight="1" spans="1:13">
      <c r="A982" s="5">
        <v>979</v>
      </c>
      <c r="B982" s="38" t="s">
        <v>2121</v>
      </c>
      <c r="C982" s="49" t="s">
        <v>2242</v>
      </c>
      <c r="D982" s="224" t="s">
        <v>2243</v>
      </c>
      <c r="E982" s="49">
        <v>2</v>
      </c>
      <c r="F982" s="49" t="s">
        <v>39</v>
      </c>
      <c r="G982" s="49">
        <v>375</v>
      </c>
      <c r="H982" s="49"/>
      <c r="I982" s="16">
        <f t="shared" si="28"/>
        <v>750</v>
      </c>
      <c r="J982" s="49" t="s">
        <v>1170</v>
      </c>
      <c r="K982" s="5"/>
      <c r="L982" s="49"/>
      <c r="M982" s="26"/>
    </row>
    <row r="983" s="24" customFormat="1" customHeight="1" spans="1:13">
      <c r="A983" s="5">
        <v>980</v>
      </c>
      <c r="B983" s="38" t="s">
        <v>2121</v>
      </c>
      <c r="C983" s="49" t="s">
        <v>2244</v>
      </c>
      <c r="D983" s="224" t="s">
        <v>2245</v>
      </c>
      <c r="E983" s="49">
        <v>1</v>
      </c>
      <c r="F983" s="49" t="s">
        <v>44</v>
      </c>
      <c r="G983" s="49">
        <v>365</v>
      </c>
      <c r="H983" s="49"/>
      <c r="I983" s="16">
        <f t="shared" si="28"/>
        <v>365</v>
      </c>
      <c r="J983" s="49" t="s">
        <v>1170</v>
      </c>
      <c r="K983" s="5"/>
      <c r="L983" s="49"/>
      <c r="M983" s="26"/>
    </row>
    <row r="984" s="24" customFormat="1" customHeight="1" spans="1:13">
      <c r="A984" s="5">
        <v>981</v>
      </c>
      <c r="B984" s="38" t="s">
        <v>2121</v>
      </c>
      <c r="C984" s="119" t="s">
        <v>2246</v>
      </c>
      <c r="D984" s="235" t="s">
        <v>2247</v>
      </c>
      <c r="E984" s="19">
        <v>2</v>
      </c>
      <c r="F984" s="19" t="s">
        <v>44</v>
      </c>
      <c r="G984" s="19">
        <v>365</v>
      </c>
      <c r="H984" s="20"/>
      <c r="I984" s="19">
        <f t="shared" si="28"/>
        <v>730</v>
      </c>
      <c r="J984" s="19" t="s">
        <v>1998</v>
      </c>
      <c r="K984" s="5"/>
      <c r="L984" s="49"/>
      <c r="M984" s="26"/>
    </row>
    <row r="985" s="24" customFormat="1" customHeight="1" spans="1:13">
      <c r="A985" s="5">
        <v>982</v>
      </c>
      <c r="B985" s="108" t="s">
        <v>2121</v>
      </c>
      <c r="C985" s="108" t="s">
        <v>2248</v>
      </c>
      <c r="D985" s="233" t="s">
        <v>2249</v>
      </c>
      <c r="E985" s="108">
        <v>3</v>
      </c>
      <c r="F985" s="108" t="s">
        <v>39</v>
      </c>
      <c r="G985" s="108">
        <v>375</v>
      </c>
      <c r="H985" s="108"/>
      <c r="I985" s="53">
        <f t="shared" si="28"/>
        <v>1125</v>
      </c>
      <c r="J985" s="46" t="s">
        <v>1655</v>
      </c>
      <c r="K985" s="108"/>
      <c r="L985" s="49"/>
      <c r="M985" s="26"/>
    </row>
    <row r="986" s="24" customFormat="1" customHeight="1" spans="1:13">
      <c r="A986" s="5">
        <v>983</v>
      </c>
      <c r="B986" s="5" t="s">
        <v>2250</v>
      </c>
      <c r="C986" s="5" t="s">
        <v>2251</v>
      </c>
      <c r="D986" s="9" t="s">
        <v>2252</v>
      </c>
      <c r="E986" s="8">
        <v>2</v>
      </c>
      <c r="F986" s="5" t="s">
        <v>44</v>
      </c>
      <c r="G986" s="5">
        <v>365</v>
      </c>
      <c r="H986" s="5"/>
      <c r="I986" s="16">
        <f t="shared" si="28"/>
        <v>730</v>
      </c>
      <c r="J986" s="5" t="s">
        <v>40</v>
      </c>
      <c r="K986" s="5"/>
      <c r="L986" s="49"/>
      <c r="M986" s="26"/>
    </row>
    <row r="987" s="24" customFormat="1" customHeight="1" spans="1:13">
      <c r="A987" s="5">
        <v>984</v>
      </c>
      <c r="B987" s="5" t="s">
        <v>2250</v>
      </c>
      <c r="C987" s="12" t="s">
        <v>2131</v>
      </c>
      <c r="D987" s="12" t="s">
        <v>2253</v>
      </c>
      <c r="E987" s="8">
        <v>1</v>
      </c>
      <c r="F987" s="5" t="s">
        <v>173</v>
      </c>
      <c r="G987" s="5">
        <v>385</v>
      </c>
      <c r="H987" s="5"/>
      <c r="I987" s="16">
        <f t="shared" si="28"/>
        <v>385</v>
      </c>
      <c r="J987" s="5" t="s">
        <v>40</v>
      </c>
      <c r="K987" s="5" t="s">
        <v>2254</v>
      </c>
      <c r="L987" s="49"/>
      <c r="M987" s="26"/>
    </row>
    <row r="988" s="24" customFormat="1" customHeight="1" spans="1:13">
      <c r="A988" s="5">
        <v>985</v>
      </c>
      <c r="B988" s="5" t="s">
        <v>2250</v>
      </c>
      <c r="C988" s="5" t="s">
        <v>2255</v>
      </c>
      <c r="D988" s="9" t="s">
        <v>2256</v>
      </c>
      <c r="E988" s="8">
        <v>1</v>
      </c>
      <c r="F988" s="5" t="s">
        <v>44</v>
      </c>
      <c r="G988" s="5">
        <v>365</v>
      </c>
      <c r="H988" s="5"/>
      <c r="I988" s="16">
        <f t="shared" si="28"/>
        <v>365</v>
      </c>
      <c r="J988" s="5" t="s">
        <v>40</v>
      </c>
      <c r="K988" s="5"/>
      <c r="L988" s="49"/>
      <c r="M988" s="26"/>
    </row>
    <row r="989" s="24" customFormat="1" customHeight="1" spans="1:13">
      <c r="A989" s="5">
        <v>986</v>
      </c>
      <c r="B989" s="5" t="s">
        <v>2250</v>
      </c>
      <c r="C989" s="5" t="s">
        <v>2257</v>
      </c>
      <c r="D989" s="9" t="s">
        <v>2258</v>
      </c>
      <c r="E989" s="8">
        <v>1</v>
      </c>
      <c r="F989" s="5" t="s">
        <v>39</v>
      </c>
      <c r="G989" s="5">
        <v>375</v>
      </c>
      <c r="H989" s="5"/>
      <c r="I989" s="16">
        <f t="shared" si="28"/>
        <v>375</v>
      </c>
      <c r="J989" s="5" t="s">
        <v>40</v>
      </c>
      <c r="K989" s="5" t="s">
        <v>2259</v>
      </c>
      <c r="L989" s="49"/>
      <c r="M989" s="26"/>
    </row>
    <row r="990" s="24" customFormat="1" customHeight="1" spans="1:13">
      <c r="A990" s="5">
        <v>987</v>
      </c>
      <c r="B990" s="5" t="s">
        <v>2250</v>
      </c>
      <c r="C990" s="5" t="s">
        <v>2260</v>
      </c>
      <c r="D990" s="9" t="s">
        <v>2261</v>
      </c>
      <c r="E990" s="8">
        <v>2</v>
      </c>
      <c r="F990" s="5" t="s">
        <v>44</v>
      </c>
      <c r="G990" s="5">
        <v>365</v>
      </c>
      <c r="H990" s="5"/>
      <c r="I990" s="16">
        <f t="shared" si="28"/>
        <v>730</v>
      </c>
      <c r="J990" s="5" t="s">
        <v>40</v>
      </c>
      <c r="K990" s="5"/>
      <c r="L990" s="49"/>
      <c r="M990" s="26"/>
    </row>
    <row r="991" s="24" customFormat="1" customHeight="1" spans="1:13">
      <c r="A991" s="5">
        <v>988</v>
      </c>
      <c r="B991" s="5" t="s">
        <v>2250</v>
      </c>
      <c r="C991" s="5" t="s">
        <v>2262</v>
      </c>
      <c r="D991" s="9" t="s">
        <v>2263</v>
      </c>
      <c r="E991" s="8">
        <v>1</v>
      </c>
      <c r="F991" s="5" t="s">
        <v>44</v>
      </c>
      <c r="G991" s="5">
        <v>365</v>
      </c>
      <c r="H991" s="5"/>
      <c r="I991" s="16">
        <f t="shared" si="28"/>
        <v>365</v>
      </c>
      <c r="J991" s="5" t="s">
        <v>40</v>
      </c>
      <c r="K991" s="5" t="s">
        <v>2264</v>
      </c>
      <c r="L991" s="49"/>
      <c r="M991" s="26"/>
    </row>
    <row r="992" s="24" customFormat="1" customHeight="1" spans="1:13">
      <c r="A992" s="5">
        <v>989</v>
      </c>
      <c r="B992" s="5" t="s">
        <v>2250</v>
      </c>
      <c r="C992" s="5" t="s">
        <v>2265</v>
      </c>
      <c r="D992" s="9" t="s">
        <v>2266</v>
      </c>
      <c r="E992" s="8">
        <v>2</v>
      </c>
      <c r="F992" s="5" t="s">
        <v>44</v>
      </c>
      <c r="G992" s="5">
        <v>365</v>
      </c>
      <c r="H992" s="5"/>
      <c r="I992" s="16">
        <f t="shared" si="28"/>
        <v>730</v>
      </c>
      <c r="J992" s="5" t="s">
        <v>40</v>
      </c>
      <c r="K992" s="5"/>
      <c r="L992" s="49"/>
      <c r="M992" s="26"/>
    </row>
    <row r="993" s="24" customFormat="1" customHeight="1" spans="1:13">
      <c r="A993" s="5">
        <v>990</v>
      </c>
      <c r="B993" s="5" t="s">
        <v>2250</v>
      </c>
      <c r="C993" s="10" t="s">
        <v>2267</v>
      </c>
      <c r="D993" s="10" t="s">
        <v>2268</v>
      </c>
      <c r="E993" s="8">
        <v>1</v>
      </c>
      <c r="F993" s="5" t="s">
        <v>44</v>
      </c>
      <c r="G993" s="5">
        <v>365</v>
      </c>
      <c r="H993" s="5"/>
      <c r="I993" s="16">
        <f t="shared" si="28"/>
        <v>365</v>
      </c>
      <c r="J993" s="5" t="s">
        <v>40</v>
      </c>
      <c r="K993" s="5" t="s">
        <v>2269</v>
      </c>
      <c r="L993" s="49"/>
      <c r="M993" s="26"/>
    </row>
    <row r="994" s="24" customFormat="1" customHeight="1" spans="1:13">
      <c r="A994" s="5">
        <v>991</v>
      </c>
      <c r="B994" s="5" t="s">
        <v>2250</v>
      </c>
      <c r="C994" s="5" t="s">
        <v>2270</v>
      </c>
      <c r="D994" s="9" t="s">
        <v>2271</v>
      </c>
      <c r="E994" s="8">
        <v>2</v>
      </c>
      <c r="F994" s="5" t="s">
        <v>44</v>
      </c>
      <c r="G994" s="5">
        <v>365</v>
      </c>
      <c r="H994" s="5"/>
      <c r="I994" s="16">
        <f t="shared" si="28"/>
        <v>730</v>
      </c>
      <c r="J994" s="5" t="s">
        <v>40</v>
      </c>
      <c r="K994" s="5"/>
      <c r="L994" s="49"/>
      <c r="M994" s="26"/>
    </row>
    <row r="995" s="24" customFormat="1" customHeight="1" spans="1:13">
      <c r="A995" s="5">
        <v>992</v>
      </c>
      <c r="B995" s="5" t="s">
        <v>2250</v>
      </c>
      <c r="C995" s="5" t="s">
        <v>2272</v>
      </c>
      <c r="D995" s="9" t="s">
        <v>2273</v>
      </c>
      <c r="E995" s="8">
        <v>2</v>
      </c>
      <c r="F995" s="5" t="s">
        <v>39</v>
      </c>
      <c r="G995" s="5">
        <v>375</v>
      </c>
      <c r="H995" s="5"/>
      <c r="I995" s="16">
        <f t="shared" si="28"/>
        <v>750</v>
      </c>
      <c r="J995" s="5" t="s">
        <v>40</v>
      </c>
      <c r="K995" s="5"/>
      <c r="L995" s="49"/>
      <c r="M995" s="26"/>
    </row>
    <row r="996" s="24" customFormat="1" customHeight="1" spans="1:13">
      <c r="A996" s="5">
        <v>993</v>
      </c>
      <c r="B996" s="5" t="s">
        <v>2250</v>
      </c>
      <c r="C996" s="5" t="s">
        <v>2274</v>
      </c>
      <c r="D996" s="9" t="s">
        <v>2275</v>
      </c>
      <c r="E996" s="8">
        <v>2</v>
      </c>
      <c r="F996" s="5" t="s">
        <v>44</v>
      </c>
      <c r="G996" s="5">
        <v>365</v>
      </c>
      <c r="H996" s="5"/>
      <c r="I996" s="16">
        <f t="shared" si="28"/>
        <v>730</v>
      </c>
      <c r="J996" s="5" t="s">
        <v>40</v>
      </c>
      <c r="K996" s="5"/>
      <c r="L996" s="49"/>
      <c r="M996" s="26"/>
    </row>
    <row r="997" s="24" customFormat="1" customHeight="1" spans="1:13">
      <c r="A997" s="5">
        <v>994</v>
      </c>
      <c r="B997" s="5" t="s">
        <v>2250</v>
      </c>
      <c r="C997" s="5" t="s">
        <v>2276</v>
      </c>
      <c r="D997" s="9" t="s">
        <v>2277</v>
      </c>
      <c r="E997" s="8">
        <v>1</v>
      </c>
      <c r="F997" s="5" t="s">
        <v>44</v>
      </c>
      <c r="G997" s="5">
        <v>365</v>
      </c>
      <c r="H997" s="5"/>
      <c r="I997" s="16">
        <f t="shared" si="28"/>
        <v>365</v>
      </c>
      <c r="J997" s="5" t="s">
        <v>40</v>
      </c>
      <c r="K997" s="5"/>
      <c r="L997" s="49"/>
      <c r="M997" s="26"/>
    </row>
    <row r="998" s="24" customFormat="1" customHeight="1" spans="1:13">
      <c r="A998" s="5">
        <v>995</v>
      </c>
      <c r="B998" s="5" t="s">
        <v>2250</v>
      </c>
      <c r="C998" s="5" t="s">
        <v>2278</v>
      </c>
      <c r="D998" s="9" t="s">
        <v>2279</v>
      </c>
      <c r="E998" s="8">
        <v>2</v>
      </c>
      <c r="F998" s="5" t="s">
        <v>44</v>
      </c>
      <c r="G998" s="5">
        <v>365</v>
      </c>
      <c r="H998" s="5"/>
      <c r="I998" s="16">
        <f t="shared" si="28"/>
        <v>730</v>
      </c>
      <c r="J998" s="5" t="s">
        <v>40</v>
      </c>
      <c r="K998" s="5"/>
      <c r="L998" s="49"/>
      <c r="M998" s="26"/>
    </row>
    <row r="999" s="24" customFormat="1" customHeight="1" spans="1:13">
      <c r="A999" s="5">
        <v>996</v>
      </c>
      <c r="B999" s="5" t="s">
        <v>2250</v>
      </c>
      <c r="C999" s="5" t="s">
        <v>2280</v>
      </c>
      <c r="D999" s="9" t="s">
        <v>2281</v>
      </c>
      <c r="E999" s="8">
        <v>1</v>
      </c>
      <c r="F999" s="5" t="s">
        <v>44</v>
      </c>
      <c r="G999" s="5">
        <v>365</v>
      </c>
      <c r="H999" s="5"/>
      <c r="I999" s="16">
        <f t="shared" si="28"/>
        <v>365</v>
      </c>
      <c r="J999" s="5" t="s">
        <v>40</v>
      </c>
      <c r="K999" s="5" t="s">
        <v>2282</v>
      </c>
      <c r="L999" s="49"/>
      <c r="M999" s="26"/>
    </row>
    <row r="1000" s="24" customFormat="1" customHeight="1" spans="1:13">
      <c r="A1000" s="5">
        <v>997</v>
      </c>
      <c r="B1000" s="5" t="s">
        <v>2250</v>
      </c>
      <c r="C1000" s="66" t="s">
        <v>2283</v>
      </c>
      <c r="D1000" s="66" t="s">
        <v>2284</v>
      </c>
      <c r="E1000" s="8">
        <v>2</v>
      </c>
      <c r="F1000" s="5" t="s">
        <v>44</v>
      </c>
      <c r="G1000" s="5">
        <v>365</v>
      </c>
      <c r="H1000" s="5"/>
      <c r="I1000" s="16">
        <f t="shared" si="28"/>
        <v>730</v>
      </c>
      <c r="J1000" s="5" t="s">
        <v>40</v>
      </c>
      <c r="K1000" s="5" t="s">
        <v>2285</v>
      </c>
      <c r="L1000" s="49"/>
      <c r="M1000" s="26"/>
    </row>
    <row r="1001" s="24" customFormat="1" customHeight="1" spans="1:13">
      <c r="A1001" s="5">
        <v>998</v>
      </c>
      <c r="B1001" s="46" t="s">
        <v>2250</v>
      </c>
      <c r="C1001" s="86" t="s">
        <v>2286</v>
      </c>
      <c r="D1001" s="86" t="s">
        <v>2287</v>
      </c>
      <c r="E1001" s="70">
        <v>1</v>
      </c>
      <c r="F1001" s="46" t="s">
        <v>44</v>
      </c>
      <c r="G1001" s="46">
        <v>365</v>
      </c>
      <c r="H1001" s="46"/>
      <c r="I1001" s="53">
        <f t="shared" si="28"/>
        <v>365</v>
      </c>
      <c r="J1001" s="46" t="s">
        <v>40</v>
      </c>
      <c r="K1001" s="46" t="s">
        <v>2288</v>
      </c>
      <c r="L1001" s="49"/>
      <c r="M1001" s="26"/>
    </row>
    <row r="1002" s="24" customFormat="1" customHeight="1" spans="1:13">
      <c r="A1002" s="5">
        <v>999</v>
      </c>
      <c r="B1002" s="5" t="s">
        <v>2250</v>
      </c>
      <c r="C1002" s="5" t="s">
        <v>2289</v>
      </c>
      <c r="D1002" s="9" t="s">
        <v>2290</v>
      </c>
      <c r="E1002" s="8">
        <v>2</v>
      </c>
      <c r="F1002" s="5" t="s">
        <v>39</v>
      </c>
      <c r="G1002" s="5">
        <v>375</v>
      </c>
      <c r="H1002" s="5"/>
      <c r="I1002" s="16">
        <f t="shared" ref="I1002:I1065" si="29">G1002*E1002</f>
        <v>750</v>
      </c>
      <c r="J1002" s="5" t="s">
        <v>40</v>
      </c>
      <c r="K1002" s="5"/>
      <c r="L1002" s="49"/>
      <c r="M1002" s="26"/>
    </row>
    <row r="1003" s="24" customFormat="1" customHeight="1" spans="1:13">
      <c r="A1003" s="5">
        <v>1000</v>
      </c>
      <c r="B1003" s="5" t="s">
        <v>2250</v>
      </c>
      <c r="C1003" s="5" t="s">
        <v>2291</v>
      </c>
      <c r="D1003" s="9" t="s">
        <v>2292</v>
      </c>
      <c r="E1003" s="8">
        <v>2</v>
      </c>
      <c r="F1003" s="5" t="s">
        <v>173</v>
      </c>
      <c r="G1003" s="5">
        <v>385</v>
      </c>
      <c r="H1003" s="5"/>
      <c r="I1003" s="16">
        <f t="shared" si="29"/>
        <v>770</v>
      </c>
      <c r="J1003" s="5" t="s">
        <v>40</v>
      </c>
      <c r="K1003" s="5" t="s">
        <v>2293</v>
      </c>
      <c r="L1003" s="49"/>
      <c r="M1003" s="26"/>
    </row>
    <row r="1004" s="24" customFormat="1" customHeight="1" spans="1:13">
      <c r="A1004" s="5">
        <v>1001</v>
      </c>
      <c r="B1004" s="5" t="s">
        <v>2250</v>
      </c>
      <c r="C1004" s="5" t="s">
        <v>2294</v>
      </c>
      <c r="D1004" s="9" t="s">
        <v>2295</v>
      </c>
      <c r="E1004" s="8">
        <v>2</v>
      </c>
      <c r="F1004" s="5" t="s">
        <v>44</v>
      </c>
      <c r="G1004" s="5">
        <v>365</v>
      </c>
      <c r="H1004" s="5"/>
      <c r="I1004" s="16">
        <f t="shared" si="29"/>
        <v>730</v>
      </c>
      <c r="J1004" s="5" t="s">
        <v>40</v>
      </c>
      <c r="K1004" s="5"/>
      <c r="L1004" s="49"/>
      <c r="M1004" s="26"/>
    </row>
    <row r="1005" s="24" customFormat="1" customHeight="1" spans="1:13">
      <c r="A1005" s="5">
        <v>1002</v>
      </c>
      <c r="B1005" s="5" t="s">
        <v>2250</v>
      </c>
      <c r="C1005" s="5" t="s">
        <v>2296</v>
      </c>
      <c r="D1005" s="9" t="s">
        <v>2297</v>
      </c>
      <c r="E1005" s="8">
        <v>1</v>
      </c>
      <c r="F1005" s="5" t="s">
        <v>44</v>
      </c>
      <c r="G1005" s="5">
        <v>365</v>
      </c>
      <c r="H1005" s="5"/>
      <c r="I1005" s="16">
        <f t="shared" si="29"/>
        <v>365</v>
      </c>
      <c r="J1005" s="5" t="s">
        <v>40</v>
      </c>
      <c r="K1005" s="5"/>
      <c r="L1005" s="49"/>
      <c r="M1005" s="26"/>
    </row>
    <row r="1006" s="24" customFormat="1" customHeight="1" spans="1:13">
      <c r="A1006" s="5">
        <v>1003</v>
      </c>
      <c r="B1006" s="5" t="s">
        <v>2250</v>
      </c>
      <c r="C1006" s="5" t="s">
        <v>2298</v>
      </c>
      <c r="D1006" s="9" t="s">
        <v>2299</v>
      </c>
      <c r="E1006" s="8">
        <v>2</v>
      </c>
      <c r="F1006" s="5" t="s">
        <v>44</v>
      </c>
      <c r="G1006" s="5">
        <v>365</v>
      </c>
      <c r="H1006" s="5"/>
      <c r="I1006" s="16">
        <f t="shared" si="29"/>
        <v>730</v>
      </c>
      <c r="J1006" s="5" t="s">
        <v>40</v>
      </c>
      <c r="K1006" s="5"/>
      <c r="L1006" s="49"/>
      <c r="M1006" s="26"/>
    </row>
    <row r="1007" s="24" customFormat="1" customHeight="1" spans="1:13">
      <c r="A1007" s="5">
        <v>1004</v>
      </c>
      <c r="B1007" s="5" t="s">
        <v>2250</v>
      </c>
      <c r="C1007" s="5" t="s">
        <v>2300</v>
      </c>
      <c r="D1007" s="9" t="s">
        <v>2301</v>
      </c>
      <c r="E1007" s="8">
        <v>2</v>
      </c>
      <c r="F1007" s="5" t="s">
        <v>44</v>
      </c>
      <c r="G1007" s="5">
        <v>365</v>
      </c>
      <c r="H1007" s="5"/>
      <c r="I1007" s="16">
        <f t="shared" si="29"/>
        <v>730</v>
      </c>
      <c r="J1007" s="5" t="s">
        <v>40</v>
      </c>
      <c r="K1007" s="5"/>
      <c r="L1007" s="49"/>
      <c r="M1007" s="26"/>
    </row>
    <row r="1008" s="24" customFormat="1" customHeight="1" spans="1:13">
      <c r="A1008" s="5">
        <v>1005</v>
      </c>
      <c r="B1008" s="5" t="s">
        <v>2250</v>
      </c>
      <c r="C1008" s="5" t="s">
        <v>2186</v>
      </c>
      <c r="D1008" s="9" t="s">
        <v>2302</v>
      </c>
      <c r="E1008" s="8">
        <v>2</v>
      </c>
      <c r="F1008" s="5" t="s">
        <v>173</v>
      </c>
      <c r="G1008" s="5">
        <v>385</v>
      </c>
      <c r="H1008" s="5"/>
      <c r="I1008" s="16">
        <f t="shared" si="29"/>
        <v>770</v>
      </c>
      <c r="J1008" s="5" t="s">
        <v>40</v>
      </c>
      <c r="K1008" s="5"/>
      <c r="L1008" s="49"/>
      <c r="M1008" s="26"/>
    </row>
    <row r="1009" s="24" customFormat="1" customHeight="1" spans="1:13">
      <c r="A1009" s="5">
        <v>1006</v>
      </c>
      <c r="B1009" s="5" t="s">
        <v>2250</v>
      </c>
      <c r="C1009" s="5" t="s">
        <v>2303</v>
      </c>
      <c r="D1009" s="9" t="s">
        <v>2304</v>
      </c>
      <c r="E1009" s="8">
        <v>2</v>
      </c>
      <c r="F1009" s="5" t="s">
        <v>39</v>
      </c>
      <c r="G1009" s="5">
        <v>375</v>
      </c>
      <c r="H1009" s="5"/>
      <c r="I1009" s="16">
        <f t="shared" si="29"/>
        <v>750</v>
      </c>
      <c r="J1009" s="5" t="s">
        <v>40</v>
      </c>
      <c r="K1009" s="5"/>
      <c r="L1009" s="49"/>
      <c r="M1009" s="26"/>
    </row>
    <row r="1010" s="24" customFormat="1" customHeight="1" spans="1:13">
      <c r="A1010" s="5">
        <v>1007</v>
      </c>
      <c r="B1010" s="5" t="s">
        <v>2250</v>
      </c>
      <c r="C1010" s="5" t="s">
        <v>2305</v>
      </c>
      <c r="D1010" s="9" t="s">
        <v>2306</v>
      </c>
      <c r="E1010" s="8">
        <v>1</v>
      </c>
      <c r="F1010" s="5" t="s">
        <v>39</v>
      </c>
      <c r="G1010" s="5">
        <v>375</v>
      </c>
      <c r="H1010" s="5"/>
      <c r="I1010" s="16">
        <f t="shared" si="29"/>
        <v>375</v>
      </c>
      <c r="J1010" s="5" t="s">
        <v>40</v>
      </c>
      <c r="K1010" s="5" t="s">
        <v>2307</v>
      </c>
      <c r="L1010" s="49"/>
      <c r="M1010" s="26"/>
    </row>
    <row r="1011" s="24" customFormat="1" customHeight="1" spans="1:13">
      <c r="A1011" s="5">
        <v>1008</v>
      </c>
      <c r="B1011" s="5" t="s">
        <v>2250</v>
      </c>
      <c r="C1011" s="5" t="s">
        <v>2308</v>
      </c>
      <c r="D1011" s="9" t="s">
        <v>2309</v>
      </c>
      <c r="E1011" s="8">
        <v>2</v>
      </c>
      <c r="F1011" s="5" t="s">
        <v>44</v>
      </c>
      <c r="G1011" s="5">
        <v>365</v>
      </c>
      <c r="H1011" s="5"/>
      <c r="I1011" s="16">
        <f t="shared" si="29"/>
        <v>730</v>
      </c>
      <c r="J1011" s="5" t="s">
        <v>40</v>
      </c>
      <c r="K1011" s="5"/>
      <c r="L1011" s="49"/>
      <c r="M1011" s="26"/>
    </row>
    <row r="1012" s="24" customFormat="1" customHeight="1" spans="1:13">
      <c r="A1012" s="5">
        <v>1009</v>
      </c>
      <c r="B1012" s="5" t="s">
        <v>2250</v>
      </c>
      <c r="C1012" s="5" t="s">
        <v>2310</v>
      </c>
      <c r="D1012" s="9" t="s">
        <v>2311</v>
      </c>
      <c r="E1012" s="8">
        <v>2</v>
      </c>
      <c r="F1012" s="5" t="s">
        <v>44</v>
      </c>
      <c r="G1012" s="5">
        <v>365</v>
      </c>
      <c r="H1012" s="5"/>
      <c r="I1012" s="16">
        <f t="shared" si="29"/>
        <v>730</v>
      </c>
      <c r="J1012" s="5" t="s">
        <v>40</v>
      </c>
      <c r="K1012" s="5"/>
      <c r="L1012" s="49"/>
      <c r="M1012" s="26"/>
    </row>
    <row r="1013" s="24" customFormat="1" customHeight="1" spans="1:13">
      <c r="A1013" s="5">
        <v>1010</v>
      </c>
      <c r="B1013" s="5" t="s">
        <v>2250</v>
      </c>
      <c r="C1013" s="5" t="s">
        <v>2312</v>
      </c>
      <c r="D1013" s="9" t="s">
        <v>2313</v>
      </c>
      <c r="E1013" s="8">
        <v>2</v>
      </c>
      <c r="F1013" s="5" t="s">
        <v>44</v>
      </c>
      <c r="G1013" s="5">
        <v>365</v>
      </c>
      <c r="H1013" s="5"/>
      <c r="I1013" s="16">
        <f t="shared" si="29"/>
        <v>730</v>
      </c>
      <c r="J1013" s="5" t="s">
        <v>40</v>
      </c>
      <c r="K1013" s="5"/>
      <c r="L1013" s="49"/>
      <c r="M1013" s="26"/>
    </row>
    <row r="1014" s="24" customFormat="1" customHeight="1" spans="1:13">
      <c r="A1014" s="5">
        <v>1011</v>
      </c>
      <c r="B1014" s="5" t="s">
        <v>2250</v>
      </c>
      <c r="C1014" s="5" t="s">
        <v>2314</v>
      </c>
      <c r="D1014" s="9" t="s">
        <v>2315</v>
      </c>
      <c r="E1014" s="8">
        <v>2</v>
      </c>
      <c r="F1014" s="5" t="s">
        <v>44</v>
      </c>
      <c r="G1014" s="5">
        <v>365</v>
      </c>
      <c r="H1014" s="5"/>
      <c r="I1014" s="16">
        <f t="shared" si="29"/>
        <v>730</v>
      </c>
      <c r="J1014" s="5" t="s">
        <v>40</v>
      </c>
      <c r="K1014" s="5"/>
      <c r="L1014" s="49"/>
      <c r="M1014" s="26"/>
    </row>
    <row r="1015" s="24" customFormat="1" customHeight="1" spans="1:13">
      <c r="A1015" s="5">
        <v>1012</v>
      </c>
      <c r="B1015" s="5" t="s">
        <v>2250</v>
      </c>
      <c r="C1015" s="5" t="s">
        <v>1017</v>
      </c>
      <c r="D1015" s="9" t="s">
        <v>2316</v>
      </c>
      <c r="E1015" s="8">
        <v>1</v>
      </c>
      <c r="F1015" s="5" t="s">
        <v>173</v>
      </c>
      <c r="G1015" s="5">
        <v>385</v>
      </c>
      <c r="H1015" s="5"/>
      <c r="I1015" s="16">
        <f t="shared" si="29"/>
        <v>385</v>
      </c>
      <c r="J1015" s="5" t="s">
        <v>40</v>
      </c>
      <c r="K1015" s="5"/>
      <c r="L1015" s="49"/>
      <c r="M1015" s="26"/>
    </row>
    <row r="1016" s="24" customFormat="1" customHeight="1" spans="1:13">
      <c r="A1016" s="5">
        <v>1013</v>
      </c>
      <c r="B1016" s="5" t="s">
        <v>2250</v>
      </c>
      <c r="C1016" s="11" t="s">
        <v>2317</v>
      </c>
      <c r="D1016" s="75" t="s">
        <v>2318</v>
      </c>
      <c r="E1016" s="8">
        <v>1</v>
      </c>
      <c r="F1016" s="5" t="s">
        <v>44</v>
      </c>
      <c r="G1016" s="5">
        <v>365</v>
      </c>
      <c r="H1016" s="5"/>
      <c r="I1016" s="16">
        <f t="shared" si="29"/>
        <v>365</v>
      </c>
      <c r="J1016" s="5" t="s">
        <v>40</v>
      </c>
      <c r="K1016" s="5" t="s">
        <v>2319</v>
      </c>
      <c r="L1016" s="49"/>
      <c r="M1016" s="26"/>
    </row>
    <row r="1017" s="24" customFormat="1" customHeight="1" spans="1:13">
      <c r="A1017" s="5">
        <v>1014</v>
      </c>
      <c r="B1017" s="5" t="s">
        <v>2250</v>
      </c>
      <c r="C1017" s="5" t="s">
        <v>2320</v>
      </c>
      <c r="D1017" s="9" t="s">
        <v>2321</v>
      </c>
      <c r="E1017" s="8">
        <v>2</v>
      </c>
      <c r="F1017" s="5" t="s">
        <v>44</v>
      </c>
      <c r="G1017" s="5">
        <v>365</v>
      </c>
      <c r="H1017" s="5"/>
      <c r="I1017" s="16">
        <f t="shared" si="29"/>
        <v>730</v>
      </c>
      <c r="J1017" s="5" t="s">
        <v>40</v>
      </c>
      <c r="K1017" s="5"/>
      <c r="L1017" s="49"/>
      <c r="M1017" s="26"/>
    </row>
    <row r="1018" s="24" customFormat="1" customHeight="1" spans="1:13">
      <c r="A1018" s="5">
        <v>1015</v>
      </c>
      <c r="B1018" s="5" t="s">
        <v>2250</v>
      </c>
      <c r="C1018" s="5" t="s">
        <v>2322</v>
      </c>
      <c r="D1018" s="9" t="s">
        <v>2323</v>
      </c>
      <c r="E1018" s="8">
        <v>1</v>
      </c>
      <c r="F1018" s="5" t="s">
        <v>954</v>
      </c>
      <c r="G1018" s="5">
        <v>395</v>
      </c>
      <c r="H1018" s="5"/>
      <c r="I1018" s="16">
        <f t="shared" si="29"/>
        <v>395</v>
      </c>
      <c r="J1018" s="5" t="s">
        <v>40</v>
      </c>
      <c r="K1018" s="5" t="s">
        <v>2324</v>
      </c>
      <c r="L1018" s="49"/>
      <c r="M1018" s="26"/>
    </row>
    <row r="1019" s="24" customFormat="1" customHeight="1" spans="1:13">
      <c r="A1019" s="5">
        <v>1016</v>
      </c>
      <c r="B1019" s="5" t="s">
        <v>2250</v>
      </c>
      <c r="C1019" s="5" t="s">
        <v>2325</v>
      </c>
      <c r="D1019" s="9" t="s">
        <v>2326</v>
      </c>
      <c r="E1019" s="8">
        <v>2</v>
      </c>
      <c r="F1019" s="5" t="s">
        <v>44</v>
      </c>
      <c r="G1019" s="5">
        <v>365</v>
      </c>
      <c r="H1019" s="5"/>
      <c r="I1019" s="16">
        <f t="shared" si="29"/>
        <v>730</v>
      </c>
      <c r="J1019" s="5" t="s">
        <v>40</v>
      </c>
      <c r="K1019" s="5"/>
      <c r="L1019" s="49"/>
      <c r="M1019" s="26"/>
    </row>
    <row r="1020" s="24" customFormat="1" customHeight="1" spans="1:13">
      <c r="A1020" s="5">
        <v>1017</v>
      </c>
      <c r="B1020" s="5" t="s">
        <v>2250</v>
      </c>
      <c r="C1020" s="5" t="s">
        <v>2327</v>
      </c>
      <c r="D1020" s="9" t="s">
        <v>2328</v>
      </c>
      <c r="E1020" s="8">
        <v>2</v>
      </c>
      <c r="F1020" s="5" t="s">
        <v>44</v>
      </c>
      <c r="G1020" s="5">
        <v>365</v>
      </c>
      <c r="H1020" s="5"/>
      <c r="I1020" s="16">
        <f t="shared" si="29"/>
        <v>730</v>
      </c>
      <c r="J1020" s="5" t="s">
        <v>40</v>
      </c>
      <c r="K1020" s="5"/>
      <c r="L1020" s="49"/>
      <c r="M1020" s="26"/>
    </row>
    <row r="1021" s="24" customFormat="1" customHeight="1" spans="1:13">
      <c r="A1021" s="5">
        <v>1018</v>
      </c>
      <c r="B1021" s="5" t="s">
        <v>2250</v>
      </c>
      <c r="C1021" s="5" t="s">
        <v>2329</v>
      </c>
      <c r="D1021" s="9" t="s">
        <v>2330</v>
      </c>
      <c r="E1021" s="8">
        <v>1</v>
      </c>
      <c r="F1021" s="5" t="s">
        <v>39</v>
      </c>
      <c r="G1021" s="5">
        <v>375</v>
      </c>
      <c r="H1021" s="5"/>
      <c r="I1021" s="16">
        <f t="shared" si="29"/>
        <v>375</v>
      </c>
      <c r="J1021" s="5" t="s">
        <v>40</v>
      </c>
      <c r="K1021" s="5" t="s">
        <v>2331</v>
      </c>
      <c r="L1021" s="49"/>
      <c r="M1021" s="26"/>
    </row>
    <row r="1022" s="24" customFormat="1" customHeight="1" spans="1:13">
      <c r="A1022" s="5">
        <v>1019</v>
      </c>
      <c r="B1022" s="5" t="s">
        <v>2250</v>
      </c>
      <c r="C1022" s="5" t="s">
        <v>2332</v>
      </c>
      <c r="D1022" s="9" t="s">
        <v>2333</v>
      </c>
      <c r="E1022" s="8">
        <v>2</v>
      </c>
      <c r="F1022" s="5" t="s">
        <v>44</v>
      </c>
      <c r="G1022" s="5">
        <v>365</v>
      </c>
      <c r="H1022" s="5"/>
      <c r="I1022" s="16">
        <f t="shared" si="29"/>
        <v>730</v>
      </c>
      <c r="J1022" s="5" t="s">
        <v>40</v>
      </c>
      <c r="K1022" s="5" t="s">
        <v>2334</v>
      </c>
      <c r="L1022" s="49"/>
      <c r="M1022" s="26"/>
    </row>
    <row r="1023" s="24" customFormat="1" customHeight="1" spans="1:13">
      <c r="A1023" s="5">
        <v>1020</v>
      </c>
      <c r="B1023" s="5" t="s">
        <v>2250</v>
      </c>
      <c r="C1023" s="5" t="s">
        <v>2335</v>
      </c>
      <c r="D1023" s="9" t="s">
        <v>2336</v>
      </c>
      <c r="E1023" s="8">
        <v>1</v>
      </c>
      <c r="F1023" s="5" t="s">
        <v>44</v>
      </c>
      <c r="G1023" s="5">
        <v>365</v>
      </c>
      <c r="H1023" s="5"/>
      <c r="I1023" s="16">
        <f t="shared" si="29"/>
        <v>365</v>
      </c>
      <c r="J1023" s="5" t="s">
        <v>40</v>
      </c>
      <c r="K1023" s="5" t="s">
        <v>2337</v>
      </c>
      <c r="L1023" s="49"/>
      <c r="M1023" s="26"/>
    </row>
    <row r="1024" s="24" customFormat="1" customHeight="1" spans="1:13">
      <c r="A1024" s="5">
        <v>1021</v>
      </c>
      <c r="B1024" s="5" t="s">
        <v>2250</v>
      </c>
      <c r="C1024" s="5" t="s">
        <v>2338</v>
      </c>
      <c r="D1024" s="9" t="s">
        <v>2339</v>
      </c>
      <c r="E1024" s="8">
        <v>1</v>
      </c>
      <c r="F1024" s="5" t="s">
        <v>44</v>
      </c>
      <c r="G1024" s="5">
        <v>365</v>
      </c>
      <c r="H1024" s="5"/>
      <c r="I1024" s="16">
        <f t="shared" si="29"/>
        <v>365</v>
      </c>
      <c r="J1024" s="5" t="s">
        <v>40</v>
      </c>
      <c r="K1024" s="5" t="s">
        <v>2340</v>
      </c>
      <c r="L1024" s="49"/>
      <c r="M1024" s="26"/>
    </row>
    <row r="1025" s="24" customFormat="1" customHeight="1" spans="1:13">
      <c r="A1025" s="5">
        <v>1022</v>
      </c>
      <c r="B1025" s="5" t="s">
        <v>2250</v>
      </c>
      <c r="C1025" s="5" t="s">
        <v>2341</v>
      </c>
      <c r="D1025" s="9" t="s">
        <v>2342</v>
      </c>
      <c r="E1025" s="8">
        <v>1</v>
      </c>
      <c r="F1025" s="5" t="s">
        <v>954</v>
      </c>
      <c r="G1025" s="5">
        <v>395</v>
      </c>
      <c r="H1025" s="5"/>
      <c r="I1025" s="16">
        <f t="shared" si="29"/>
        <v>395</v>
      </c>
      <c r="J1025" s="5" t="s">
        <v>2124</v>
      </c>
      <c r="K1025" s="5"/>
      <c r="L1025" s="49"/>
      <c r="M1025" s="26"/>
    </row>
    <row r="1026" s="24" customFormat="1" customHeight="1" spans="1:13">
      <c r="A1026" s="5">
        <v>1023</v>
      </c>
      <c r="B1026" s="5" t="s">
        <v>2250</v>
      </c>
      <c r="C1026" s="5" t="s">
        <v>2343</v>
      </c>
      <c r="D1026" s="9" t="s">
        <v>2344</v>
      </c>
      <c r="E1026" s="8">
        <v>1</v>
      </c>
      <c r="F1026" s="5" t="s">
        <v>39</v>
      </c>
      <c r="G1026" s="5">
        <v>375</v>
      </c>
      <c r="H1026" s="5"/>
      <c r="I1026" s="16">
        <f t="shared" si="29"/>
        <v>375</v>
      </c>
      <c r="J1026" s="5" t="s">
        <v>2124</v>
      </c>
      <c r="K1026" s="5" t="s">
        <v>2345</v>
      </c>
      <c r="L1026" s="49"/>
      <c r="M1026" s="26"/>
    </row>
    <row r="1027" s="24" customFormat="1" customHeight="1" spans="1:13">
      <c r="A1027" s="5">
        <v>1024</v>
      </c>
      <c r="B1027" s="5" t="s">
        <v>2250</v>
      </c>
      <c r="C1027" s="5" t="s">
        <v>2346</v>
      </c>
      <c r="D1027" s="9" t="s">
        <v>2347</v>
      </c>
      <c r="E1027" s="8">
        <v>2</v>
      </c>
      <c r="F1027" s="5" t="s">
        <v>39</v>
      </c>
      <c r="G1027" s="5">
        <v>375</v>
      </c>
      <c r="H1027" s="5"/>
      <c r="I1027" s="16">
        <f t="shared" si="29"/>
        <v>750</v>
      </c>
      <c r="J1027" s="5" t="s">
        <v>2124</v>
      </c>
      <c r="K1027" s="5"/>
      <c r="L1027" s="49"/>
      <c r="M1027" s="26"/>
    </row>
    <row r="1028" s="24" customFormat="1" customHeight="1" spans="1:13">
      <c r="A1028" s="5">
        <v>1025</v>
      </c>
      <c r="B1028" s="5" t="s">
        <v>2250</v>
      </c>
      <c r="C1028" s="11" t="s">
        <v>2348</v>
      </c>
      <c r="D1028" s="75" t="s">
        <v>2349</v>
      </c>
      <c r="E1028" s="8">
        <v>1</v>
      </c>
      <c r="F1028" s="5" t="s">
        <v>44</v>
      </c>
      <c r="G1028" s="5">
        <v>365</v>
      </c>
      <c r="H1028" s="5"/>
      <c r="I1028" s="16">
        <f t="shared" si="29"/>
        <v>365</v>
      </c>
      <c r="J1028" s="5" t="s">
        <v>2124</v>
      </c>
      <c r="K1028" s="5" t="s">
        <v>2350</v>
      </c>
      <c r="L1028" s="49"/>
      <c r="M1028" s="26"/>
    </row>
    <row r="1029" s="24" customFormat="1" customHeight="1" spans="1:13">
      <c r="A1029" s="5">
        <v>1026</v>
      </c>
      <c r="B1029" s="5" t="s">
        <v>2250</v>
      </c>
      <c r="C1029" s="10" t="s">
        <v>2351</v>
      </c>
      <c r="D1029" s="10" t="s">
        <v>2352</v>
      </c>
      <c r="E1029" s="8">
        <v>1</v>
      </c>
      <c r="F1029" s="5" t="s">
        <v>44</v>
      </c>
      <c r="G1029" s="5">
        <v>365</v>
      </c>
      <c r="H1029" s="5"/>
      <c r="I1029" s="16">
        <f t="shared" si="29"/>
        <v>365</v>
      </c>
      <c r="J1029" s="5" t="s">
        <v>60</v>
      </c>
      <c r="K1029" s="5" t="s">
        <v>2353</v>
      </c>
      <c r="L1029" s="49"/>
      <c r="M1029" s="26"/>
    </row>
    <row r="1030" s="24" customFormat="1" customHeight="1" spans="1:13">
      <c r="A1030" s="5">
        <v>1027</v>
      </c>
      <c r="B1030" s="5" t="s">
        <v>2250</v>
      </c>
      <c r="C1030" s="5" t="s">
        <v>2354</v>
      </c>
      <c r="D1030" s="9" t="s">
        <v>2355</v>
      </c>
      <c r="E1030" s="8">
        <v>5</v>
      </c>
      <c r="F1030" s="5" t="s">
        <v>44</v>
      </c>
      <c r="G1030" s="5">
        <v>365</v>
      </c>
      <c r="H1030" s="5"/>
      <c r="I1030" s="16">
        <f t="shared" si="29"/>
        <v>1825</v>
      </c>
      <c r="J1030" s="5" t="s">
        <v>60</v>
      </c>
      <c r="K1030" s="5" t="s">
        <v>2356</v>
      </c>
      <c r="L1030" s="49"/>
      <c r="M1030" s="26"/>
    </row>
    <row r="1031" s="24" customFormat="1" customHeight="1" spans="1:13">
      <c r="A1031" s="5">
        <v>1028</v>
      </c>
      <c r="B1031" s="5" t="s">
        <v>2250</v>
      </c>
      <c r="C1031" s="5" t="s">
        <v>2357</v>
      </c>
      <c r="D1031" s="9" t="s">
        <v>2358</v>
      </c>
      <c r="E1031" s="8">
        <v>1</v>
      </c>
      <c r="F1031" s="5" t="s">
        <v>44</v>
      </c>
      <c r="G1031" s="5">
        <v>365</v>
      </c>
      <c r="H1031" s="5"/>
      <c r="I1031" s="16">
        <f t="shared" si="29"/>
        <v>365</v>
      </c>
      <c r="J1031" s="5" t="s">
        <v>60</v>
      </c>
      <c r="K1031" s="5" t="s">
        <v>2359</v>
      </c>
      <c r="L1031" s="49"/>
      <c r="M1031" s="26"/>
    </row>
    <row r="1032" s="24" customFormat="1" customHeight="1" spans="1:13">
      <c r="A1032" s="5">
        <v>1029</v>
      </c>
      <c r="B1032" s="5" t="s">
        <v>2250</v>
      </c>
      <c r="C1032" s="5" t="s">
        <v>2360</v>
      </c>
      <c r="D1032" s="9" t="s">
        <v>2361</v>
      </c>
      <c r="E1032" s="8">
        <v>2</v>
      </c>
      <c r="F1032" s="5" t="s">
        <v>44</v>
      </c>
      <c r="G1032" s="5">
        <v>365</v>
      </c>
      <c r="H1032" s="5"/>
      <c r="I1032" s="16">
        <f t="shared" si="29"/>
        <v>730</v>
      </c>
      <c r="J1032" s="5" t="s">
        <v>60</v>
      </c>
      <c r="K1032" s="5"/>
      <c r="L1032" s="49"/>
      <c r="M1032" s="26"/>
    </row>
    <row r="1033" s="24" customFormat="1" customHeight="1" spans="1:13">
      <c r="A1033" s="5">
        <v>1030</v>
      </c>
      <c r="B1033" s="5" t="s">
        <v>2250</v>
      </c>
      <c r="C1033" s="5" t="s">
        <v>284</v>
      </c>
      <c r="D1033" s="9" t="s">
        <v>2362</v>
      </c>
      <c r="E1033" s="8">
        <v>1</v>
      </c>
      <c r="F1033" s="5" t="s">
        <v>44</v>
      </c>
      <c r="G1033" s="5">
        <v>365</v>
      </c>
      <c r="H1033" s="5"/>
      <c r="I1033" s="16">
        <f t="shared" si="29"/>
        <v>365</v>
      </c>
      <c r="J1033" s="5" t="s">
        <v>60</v>
      </c>
      <c r="K1033" s="5"/>
      <c r="L1033" s="49"/>
      <c r="M1033" s="26"/>
    </row>
    <row r="1034" s="24" customFormat="1" customHeight="1" spans="1:13">
      <c r="A1034" s="5">
        <v>1031</v>
      </c>
      <c r="B1034" s="5" t="s">
        <v>2250</v>
      </c>
      <c r="C1034" s="5" t="s">
        <v>2363</v>
      </c>
      <c r="D1034" s="9" t="s">
        <v>2364</v>
      </c>
      <c r="E1034" s="8">
        <v>5</v>
      </c>
      <c r="F1034" s="5" t="s">
        <v>39</v>
      </c>
      <c r="G1034" s="5">
        <v>375</v>
      </c>
      <c r="H1034" s="5"/>
      <c r="I1034" s="16">
        <f t="shared" si="29"/>
        <v>1875</v>
      </c>
      <c r="J1034" s="5" t="s">
        <v>60</v>
      </c>
      <c r="K1034" s="5" t="s">
        <v>2365</v>
      </c>
      <c r="L1034" s="49"/>
      <c r="M1034" s="26"/>
    </row>
    <row r="1035" s="24" customFormat="1" customHeight="1" spans="1:13">
      <c r="A1035" s="5">
        <v>1032</v>
      </c>
      <c r="B1035" s="38" t="s">
        <v>2250</v>
      </c>
      <c r="C1035" s="39" t="s">
        <v>2366</v>
      </c>
      <c r="D1035" s="37" t="s">
        <v>2367</v>
      </c>
      <c r="E1035" s="8">
        <v>1</v>
      </c>
      <c r="F1035" s="39" t="s">
        <v>44</v>
      </c>
      <c r="G1035" s="5">
        <v>365</v>
      </c>
      <c r="H1035" s="5"/>
      <c r="I1035" s="16">
        <f t="shared" si="29"/>
        <v>365</v>
      </c>
      <c r="J1035" s="38" t="s">
        <v>75</v>
      </c>
      <c r="K1035" s="5"/>
      <c r="L1035" s="49"/>
      <c r="M1035" s="26"/>
    </row>
    <row r="1036" s="24" customFormat="1" customHeight="1" spans="1:13">
      <c r="A1036" s="5">
        <v>1033</v>
      </c>
      <c r="B1036" s="38" t="s">
        <v>2250</v>
      </c>
      <c r="C1036" s="39" t="s">
        <v>2368</v>
      </c>
      <c r="D1036" s="37" t="s">
        <v>2369</v>
      </c>
      <c r="E1036" s="8">
        <v>3</v>
      </c>
      <c r="F1036" s="39" t="s">
        <v>44</v>
      </c>
      <c r="G1036" s="5">
        <v>365</v>
      </c>
      <c r="H1036" s="5"/>
      <c r="I1036" s="16">
        <f t="shared" si="29"/>
        <v>1095</v>
      </c>
      <c r="J1036" s="38" t="s">
        <v>75</v>
      </c>
      <c r="K1036" s="5" t="s">
        <v>2370</v>
      </c>
      <c r="L1036" s="49"/>
      <c r="M1036" s="26"/>
    </row>
    <row r="1037" s="24" customFormat="1" customHeight="1" spans="1:13">
      <c r="A1037" s="5">
        <v>1034</v>
      </c>
      <c r="B1037" s="38" t="s">
        <v>2250</v>
      </c>
      <c r="C1037" s="39" t="s">
        <v>2371</v>
      </c>
      <c r="D1037" s="37" t="s">
        <v>2372</v>
      </c>
      <c r="E1037" s="8">
        <v>2</v>
      </c>
      <c r="F1037" s="38" t="s">
        <v>39</v>
      </c>
      <c r="G1037" s="5">
        <v>375</v>
      </c>
      <c r="H1037" s="5"/>
      <c r="I1037" s="16">
        <f t="shared" si="29"/>
        <v>750</v>
      </c>
      <c r="J1037" s="38" t="s">
        <v>75</v>
      </c>
      <c r="K1037" s="5"/>
      <c r="L1037" s="49"/>
      <c r="M1037" s="26"/>
    </row>
    <row r="1038" s="24" customFormat="1" customHeight="1" spans="1:13">
      <c r="A1038" s="5">
        <v>1035</v>
      </c>
      <c r="B1038" s="5" t="s">
        <v>2250</v>
      </c>
      <c r="C1038" s="5" t="s">
        <v>2373</v>
      </c>
      <c r="D1038" s="9" t="s">
        <v>2374</v>
      </c>
      <c r="E1038" s="8">
        <v>2</v>
      </c>
      <c r="F1038" s="5" t="s">
        <v>44</v>
      </c>
      <c r="G1038" s="5">
        <v>365</v>
      </c>
      <c r="H1038" s="5"/>
      <c r="I1038" s="16">
        <f t="shared" si="29"/>
        <v>730</v>
      </c>
      <c r="J1038" s="5" t="s">
        <v>212</v>
      </c>
      <c r="K1038" s="5"/>
      <c r="L1038" s="49"/>
      <c r="M1038" s="26"/>
    </row>
    <row r="1039" s="24" customFormat="1" customHeight="1" spans="1:13">
      <c r="A1039" s="5">
        <v>1036</v>
      </c>
      <c r="B1039" s="5" t="s">
        <v>2250</v>
      </c>
      <c r="C1039" s="5" t="s">
        <v>2375</v>
      </c>
      <c r="D1039" s="9" t="s">
        <v>2376</v>
      </c>
      <c r="E1039" s="8">
        <v>2</v>
      </c>
      <c r="F1039" s="5" t="s">
        <v>44</v>
      </c>
      <c r="G1039" s="5">
        <v>365</v>
      </c>
      <c r="H1039" s="5"/>
      <c r="I1039" s="16">
        <f t="shared" si="29"/>
        <v>730</v>
      </c>
      <c r="J1039" s="5" t="s">
        <v>2377</v>
      </c>
      <c r="K1039" s="5"/>
      <c r="L1039" s="49"/>
      <c r="M1039" s="26"/>
    </row>
    <row r="1040" s="24" customFormat="1" customHeight="1" spans="1:13">
      <c r="A1040" s="5">
        <v>1037</v>
      </c>
      <c r="B1040" s="5" t="s">
        <v>2250</v>
      </c>
      <c r="C1040" s="5" t="s">
        <v>2378</v>
      </c>
      <c r="D1040" s="9" t="s">
        <v>2379</v>
      </c>
      <c r="E1040" s="8">
        <v>2</v>
      </c>
      <c r="F1040" s="5" t="s">
        <v>44</v>
      </c>
      <c r="G1040" s="5">
        <v>365</v>
      </c>
      <c r="H1040" s="5"/>
      <c r="I1040" s="16">
        <f t="shared" si="29"/>
        <v>730</v>
      </c>
      <c r="J1040" s="5" t="s">
        <v>2377</v>
      </c>
      <c r="K1040" s="5"/>
      <c r="L1040" s="49"/>
      <c r="M1040" s="26"/>
    </row>
    <row r="1041" s="24" customFormat="1" customHeight="1" spans="1:13">
      <c r="A1041" s="5">
        <v>1038</v>
      </c>
      <c r="B1041" s="5" t="s">
        <v>2250</v>
      </c>
      <c r="C1041" s="5" t="s">
        <v>2380</v>
      </c>
      <c r="D1041" s="216" t="s">
        <v>2381</v>
      </c>
      <c r="E1041" s="40">
        <v>1</v>
      </c>
      <c r="F1041" s="38" t="s">
        <v>44</v>
      </c>
      <c r="G1041" s="5">
        <v>365</v>
      </c>
      <c r="H1041" s="5"/>
      <c r="I1041" s="16">
        <f t="shared" si="29"/>
        <v>365</v>
      </c>
      <c r="J1041" s="5" t="s">
        <v>220</v>
      </c>
      <c r="K1041" s="5"/>
      <c r="L1041" s="49"/>
      <c r="M1041" s="26"/>
    </row>
    <row r="1042" s="24" customFormat="1" customHeight="1" spans="1:13">
      <c r="A1042" s="5">
        <v>1039</v>
      </c>
      <c r="B1042" s="5" t="s">
        <v>2250</v>
      </c>
      <c r="C1042" s="5" t="s">
        <v>2382</v>
      </c>
      <c r="D1042" s="9" t="s">
        <v>2383</v>
      </c>
      <c r="E1042" s="40">
        <v>1</v>
      </c>
      <c r="F1042" s="38" t="s">
        <v>39</v>
      </c>
      <c r="G1042" s="5">
        <v>375</v>
      </c>
      <c r="H1042" s="5"/>
      <c r="I1042" s="16">
        <f t="shared" si="29"/>
        <v>375</v>
      </c>
      <c r="J1042" s="5" t="s">
        <v>220</v>
      </c>
      <c r="K1042" s="5"/>
      <c r="L1042" s="49"/>
      <c r="M1042" s="26"/>
    </row>
    <row r="1043" s="24" customFormat="1" customHeight="1" spans="1:13">
      <c r="A1043" s="5">
        <v>1040</v>
      </c>
      <c r="B1043" s="5" t="s">
        <v>2250</v>
      </c>
      <c r="C1043" s="5" t="s">
        <v>2384</v>
      </c>
      <c r="D1043" s="216" t="s">
        <v>2385</v>
      </c>
      <c r="E1043" s="8">
        <v>1</v>
      </c>
      <c r="F1043" s="5" t="s">
        <v>39</v>
      </c>
      <c r="G1043" s="5">
        <v>375</v>
      </c>
      <c r="H1043" s="5"/>
      <c r="I1043" s="16">
        <f t="shared" si="29"/>
        <v>375</v>
      </c>
      <c r="J1043" s="5" t="s">
        <v>220</v>
      </c>
      <c r="K1043" s="5"/>
      <c r="L1043" s="49"/>
      <c r="M1043" s="26"/>
    </row>
    <row r="1044" s="24" customFormat="1" customHeight="1" spans="1:13">
      <c r="A1044" s="5">
        <v>1041</v>
      </c>
      <c r="B1044" s="5" t="s">
        <v>2250</v>
      </c>
      <c r="C1044" s="5" t="s">
        <v>2386</v>
      </c>
      <c r="D1044" s="216" t="s">
        <v>2387</v>
      </c>
      <c r="E1044" s="40">
        <v>2</v>
      </c>
      <c r="F1044" s="38" t="s">
        <v>44</v>
      </c>
      <c r="G1044" s="5">
        <v>365</v>
      </c>
      <c r="H1044" s="5"/>
      <c r="I1044" s="16">
        <f t="shared" si="29"/>
        <v>730</v>
      </c>
      <c r="J1044" s="5" t="s">
        <v>220</v>
      </c>
      <c r="K1044" s="5"/>
      <c r="L1044" s="49"/>
      <c r="M1044" s="26"/>
    </row>
    <row r="1045" s="24" customFormat="1" customHeight="1" spans="1:13">
      <c r="A1045" s="5">
        <v>1042</v>
      </c>
      <c r="B1045" s="5" t="s">
        <v>2250</v>
      </c>
      <c r="C1045" s="5" t="s">
        <v>2388</v>
      </c>
      <c r="D1045" s="9" t="s">
        <v>2389</v>
      </c>
      <c r="E1045" s="40">
        <v>2</v>
      </c>
      <c r="F1045" s="38" t="s">
        <v>39</v>
      </c>
      <c r="G1045" s="5">
        <v>375</v>
      </c>
      <c r="H1045" s="5"/>
      <c r="I1045" s="16">
        <f t="shared" si="29"/>
        <v>750</v>
      </c>
      <c r="J1045" s="5" t="s">
        <v>220</v>
      </c>
      <c r="K1045" s="5"/>
      <c r="L1045" s="49"/>
      <c r="M1045" s="26"/>
    </row>
    <row r="1046" s="24" customFormat="1" customHeight="1" spans="1:13">
      <c r="A1046" s="5">
        <v>1043</v>
      </c>
      <c r="B1046" s="5" t="s">
        <v>2250</v>
      </c>
      <c r="C1046" s="5" t="s">
        <v>2390</v>
      </c>
      <c r="D1046" s="216" t="s">
        <v>2391</v>
      </c>
      <c r="E1046" s="40">
        <v>2</v>
      </c>
      <c r="F1046" s="38" t="s">
        <v>44</v>
      </c>
      <c r="G1046" s="5">
        <v>365</v>
      </c>
      <c r="H1046" s="5"/>
      <c r="I1046" s="16">
        <f t="shared" si="29"/>
        <v>730</v>
      </c>
      <c r="J1046" s="5" t="s">
        <v>220</v>
      </c>
      <c r="K1046" s="5"/>
      <c r="L1046" s="49"/>
      <c r="M1046" s="26"/>
    </row>
    <row r="1047" s="24" customFormat="1" customHeight="1" spans="1:13">
      <c r="A1047" s="5">
        <v>1044</v>
      </c>
      <c r="B1047" s="5" t="s">
        <v>2250</v>
      </c>
      <c r="C1047" s="5" t="s">
        <v>2392</v>
      </c>
      <c r="D1047" s="9" t="s">
        <v>2393</v>
      </c>
      <c r="E1047" s="40">
        <v>2</v>
      </c>
      <c r="F1047" s="38" t="s">
        <v>39</v>
      </c>
      <c r="G1047" s="5">
        <v>375</v>
      </c>
      <c r="H1047" s="5"/>
      <c r="I1047" s="16">
        <f t="shared" si="29"/>
        <v>750</v>
      </c>
      <c r="J1047" s="5" t="s">
        <v>220</v>
      </c>
      <c r="K1047" s="5"/>
      <c r="L1047" s="49"/>
      <c r="M1047" s="26"/>
    </row>
    <row r="1048" s="24" customFormat="1" customHeight="1" spans="1:13">
      <c r="A1048" s="5">
        <v>1045</v>
      </c>
      <c r="B1048" s="5" t="s">
        <v>2250</v>
      </c>
      <c r="C1048" s="5" t="s">
        <v>2394</v>
      </c>
      <c r="D1048" s="9" t="s">
        <v>2395</v>
      </c>
      <c r="E1048" s="40">
        <v>1</v>
      </c>
      <c r="F1048" s="38" t="s">
        <v>44</v>
      </c>
      <c r="G1048" s="5">
        <v>365</v>
      </c>
      <c r="H1048" s="5"/>
      <c r="I1048" s="16">
        <f t="shared" si="29"/>
        <v>365</v>
      </c>
      <c r="J1048" s="5" t="s">
        <v>220</v>
      </c>
      <c r="K1048" s="5" t="s">
        <v>2396</v>
      </c>
      <c r="L1048" s="49"/>
      <c r="M1048" s="26"/>
    </row>
    <row r="1049" s="24" customFormat="1" customHeight="1" spans="1:13">
      <c r="A1049" s="5">
        <v>1046</v>
      </c>
      <c r="B1049" s="5" t="s">
        <v>2250</v>
      </c>
      <c r="C1049" s="5" t="s">
        <v>2397</v>
      </c>
      <c r="D1049" s="9" t="s">
        <v>2398</v>
      </c>
      <c r="E1049" s="40">
        <v>2</v>
      </c>
      <c r="F1049" s="38" t="s">
        <v>39</v>
      </c>
      <c r="G1049" s="5">
        <v>375</v>
      </c>
      <c r="H1049" s="5"/>
      <c r="I1049" s="16">
        <f t="shared" si="29"/>
        <v>750</v>
      </c>
      <c r="J1049" s="5" t="s">
        <v>220</v>
      </c>
      <c r="K1049" s="5"/>
      <c r="L1049" s="49"/>
      <c r="M1049" s="26"/>
    </row>
    <row r="1050" s="24" customFormat="1" customHeight="1" spans="1:13">
      <c r="A1050" s="5">
        <v>1047</v>
      </c>
      <c r="B1050" s="5" t="s">
        <v>2250</v>
      </c>
      <c r="C1050" s="5" t="s">
        <v>2399</v>
      </c>
      <c r="D1050" s="121" t="s">
        <v>2400</v>
      </c>
      <c r="E1050" s="40">
        <v>2</v>
      </c>
      <c r="F1050" s="38" t="s">
        <v>44</v>
      </c>
      <c r="G1050" s="5">
        <v>365</v>
      </c>
      <c r="H1050" s="5"/>
      <c r="I1050" s="16">
        <f t="shared" si="29"/>
        <v>730</v>
      </c>
      <c r="J1050" s="5" t="s">
        <v>220</v>
      </c>
      <c r="K1050" s="5"/>
      <c r="L1050" s="49"/>
      <c r="M1050" s="26"/>
    </row>
    <row r="1051" s="24" customFormat="1" customHeight="1" spans="1:13">
      <c r="A1051" s="5">
        <v>1048</v>
      </c>
      <c r="B1051" s="5" t="s">
        <v>2250</v>
      </c>
      <c r="C1051" s="5" t="s">
        <v>2401</v>
      </c>
      <c r="D1051" s="9" t="s">
        <v>2402</v>
      </c>
      <c r="E1051" s="8">
        <v>1</v>
      </c>
      <c r="F1051" s="5" t="s">
        <v>44</v>
      </c>
      <c r="G1051" s="5">
        <v>365</v>
      </c>
      <c r="H1051" s="5"/>
      <c r="I1051" s="16">
        <f t="shared" si="29"/>
        <v>365</v>
      </c>
      <c r="J1051" s="5" t="s">
        <v>81</v>
      </c>
      <c r="K1051" s="5"/>
      <c r="L1051" s="49"/>
      <c r="M1051" s="26"/>
    </row>
    <row r="1052" s="24" customFormat="1" customHeight="1" spans="1:13">
      <c r="A1052" s="5">
        <v>1049</v>
      </c>
      <c r="B1052" s="5" t="s">
        <v>2250</v>
      </c>
      <c r="C1052" s="5" t="s">
        <v>2403</v>
      </c>
      <c r="D1052" s="9" t="s">
        <v>2404</v>
      </c>
      <c r="E1052" s="8">
        <v>1</v>
      </c>
      <c r="F1052" s="5" t="s">
        <v>44</v>
      </c>
      <c r="G1052" s="5">
        <v>365</v>
      </c>
      <c r="H1052" s="5"/>
      <c r="I1052" s="16">
        <f t="shared" si="29"/>
        <v>365</v>
      </c>
      <c r="J1052" s="5" t="s">
        <v>81</v>
      </c>
      <c r="K1052" s="5"/>
      <c r="L1052" s="49"/>
      <c r="M1052" s="26"/>
    </row>
    <row r="1053" s="24" customFormat="1" customHeight="1" spans="1:13">
      <c r="A1053" s="5">
        <v>1050</v>
      </c>
      <c r="B1053" s="5" t="s">
        <v>2250</v>
      </c>
      <c r="C1053" s="5" t="s">
        <v>2405</v>
      </c>
      <c r="D1053" s="9" t="s">
        <v>2406</v>
      </c>
      <c r="E1053" s="8">
        <v>2</v>
      </c>
      <c r="F1053" s="5" t="s">
        <v>44</v>
      </c>
      <c r="G1053" s="5">
        <v>365</v>
      </c>
      <c r="H1053" s="5"/>
      <c r="I1053" s="16">
        <f t="shared" si="29"/>
        <v>730</v>
      </c>
      <c r="J1053" s="5" t="s">
        <v>81</v>
      </c>
      <c r="K1053" s="5"/>
      <c r="L1053" s="49"/>
      <c r="M1053" s="26"/>
    </row>
    <row r="1054" s="24" customFormat="1" customHeight="1" spans="1:13">
      <c r="A1054" s="5">
        <v>1051</v>
      </c>
      <c r="B1054" s="5" t="s">
        <v>2250</v>
      </c>
      <c r="C1054" s="5" t="s">
        <v>2407</v>
      </c>
      <c r="D1054" s="121" t="s">
        <v>2408</v>
      </c>
      <c r="E1054" s="8">
        <v>2</v>
      </c>
      <c r="F1054" s="5" t="s">
        <v>44</v>
      </c>
      <c r="G1054" s="5">
        <v>365</v>
      </c>
      <c r="H1054" s="5"/>
      <c r="I1054" s="16">
        <f t="shared" si="29"/>
        <v>730</v>
      </c>
      <c r="J1054" s="5" t="s">
        <v>81</v>
      </c>
      <c r="K1054" s="5"/>
      <c r="L1054" s="49"/>
      <c r="M1054" s="26"/>
    </row>
    <row r="1055" s="24" customFormat="1" customHeight="1" spans="1:13">
      <c r="A1055" s="5">
        <v>1052</v>
      </c>
      <c r="B1055" s="5" t="s">
        <v>2250</v>
      </c>
      <c r="C1055" s="5" t="s">
        <v>2409</v>
      </c>
      <c r="D1055" s="9" t="s">
        <v>2410</v>
      </c>
      <c r="E1055" s="8">
        <v>6</v>
      </c>
      <c r="F1055" s="5" t="s">
        <v>59</v>
      </c>
      <c r="G1055" s="5">
        <v>355</v>
      </c>
      <c r="H1055" s="5"/>
      <c r="I1055" s="16">
        <f t="shared" si="29"/>
        <v>2130</v>
      </c>
      <c r="J1055" s="5" t="s">
        <v>81</v>
      </c>
      <c r="K1055" s="5"/>
      <c r="L1055" s="49"/>
      <c r="M1055" s="26"/>
    </row>
    <row r="1056" s="24" customFormat="1" customHeight="1" spans="1:13">
      <c r="A1056" s="5">
        <v>1053</v>
      </c>
      <c r="B1056" s="5" t="s">
        <v>2250</v>
      </c>
      <c r="C1056" s="45" t="s">
        <v>2411</v>
      </c>
      <c r="D1056" s="227" t="s">
        <v>2412</v>
      </c>
      <c r="E1056" s="59">
        <v>1</v>
      </c>
      <c r="F1056" s="45" t="s">
        <v>44</v>
      </c>
      <c r="G1056" s="5">
        <v>365</v>
      </c>
      <c r="H1056" s="5"/>
      <c r="I1056" s="16">
        <f t="shared" si="29"/>
        <v>365</v>
      </c>
      <c r="J1056" s="5" t="s">
        <v>341</v>
      </c>
      <c r="K1056" s="5"/>
      <c r="L1056" s="49"/>
      <c r="M1056" s="26"/>
    </row>
    <row r="1057" s="24" customFormat="1" customHeight="1" spans="1:13">
      <c r="A1057" s="5">
        <v>1054</v>
      </c>
      <c r="B1057" s="5" t="s">
        <v>2250</v>
      </c>
      <c r="C1057" s="45" t="s">
        <v>2413</v>
      </c>
      <c r="D1057" s="99" t="s">
        <v>2414</v>
      </c>
      <c r="E1057" s="59">
        <v>1</v>
      </c>
      <c r="F1057" s="45" t="s">
        <v>39</v>
      </c>
      <c r="G1057" s="5">
        <v>375</v>
      </c>
      <c r="H1057" s="5"/>
      <c r="I1057" s="16">
        <f t="shared" si="29"/>
        <v>375</v>
      </c>
      <c r="J1057" s="5" t="s">
        <v>341</v>
      </c>
      <c r="K1057" s="5"/>
      <c r="L1057" s="49"/>
      <c r="M1057" s="26"/>
    </row>
    <row r="1058" s="24" customFormat="1" customHeight="1" spans="1:13">
      <c r="A1058" s="5">
        <v>1055</v>
      </c>
      <c r="B1058" s="5" t="s">
        <v>2250</v>
      </c>
      <c r="C1058" s="45" t="s">
        <v>2415</v>
      </c>
      <c r="D1058" s="13" t="s">
        <v>2416</v>
      </c>
      <c r="E1058" s="59">
        <v>1</v>
      </c>
      <c r="F1058" s="45" t="s">
        <v>39</v>
      </c>
      <c r="G1058" s="5">
        <v>375</v>
      </c>
      <c r="H1058" s="5"/>
      <c r="I1058" s="16">
        <f t="shared" si="29"/>
        <v>375</v>
      </c>
      <c r="J1058" s="5" t="s">
        <v>341</v>
      </c>
      <c r="K1058" s="5"/>
      <c r="L1058" s="49"/>
      <c r="M1058" s="26"/>
    </row>
    <row r="1059" s="24" customFormat="1" customHeight="1" spans="1:13">
      <c r="A1059" s="5">
        <v>1056</v>
      </c>
      <c r="B1059" s="5" t="s">
        <v>2250</v>
      </c>
      <c r="C1059" s="71" t="s">
        <v>2417</v>
      </c>
      <c r="D1059" s="13" t="s">
        <v>2418</v>
      </c>
      <c r="E1059" s="42">
        <v>2</v>
      </c>
      <c r="F1059" s="41" t="s">
        <v>44</v>
      </c>
      <c r="G1059" s="5">
        <v>365</v>
      </c>
      <c r="H1059" s="5"/>
      <c r="I1059" s="16">
        <f t="shared" si="29"/>
        <v>730</v>
      </c>
      <c r="J1059" s="5" t="s">
        <v>341</v>
      </c>
      <c r="K1059" s="5" t="s">
        <v>2419</v>
      </c>
      <c r="L1059" s="49"/>
      <c r="M1059" s="26"/>
    </row>
    <row r="1060" s="24" customFormat="1" customHeight="1" spans="1:13">
      <c r="A1060" s="5">
        <v>1057</v>
      </c>
      <c r="B1060" s="5" t="s">
        <v>2250</v>
      </c>
      <c r="C1060" s="45" t="s">
        <v>2420</v>
      </c>
      <c r="D1060" s="217" t="s">
        <v>2421</v>
      </c>
      <c r="E1060" s="59">
        <v>2</v>
      </c>
      <c r="F1060" s="45" t="s">
        <v>39</v>
      </c>
      <c r="G1060" s="5">
        <v>375</v>
      </c>
      <c r="H1060" s="5"/>
      <c r="I1060" s="16">
        <f t="shared" si="29"/>
        <v>750</v>
      </c>
      <c r="J1060" s="5" t="s">
        <v>341</v>
      </c>
      <c r="K1060" s="5"/>
      <c r="L1060" s="49"/>
      <c r="M1060" s="26"/>
    </row>
    <row r="1061" s="24" customFormat="1" customHeight="1" spans="1:13">
      <c r="A1061" s="5">
        <v>1058</v>
      </c>
      <c r="B1061" s="5" t="s">
        <v>2250</v>
      </c>
      <c r="C1061" s="45" t="s">
        <v>2422</v>
      </c>
      <c r="D1061" s="217" t="s">
        <v>2423</v>
      </c>
      <c r="E1061" s="59">
        <v>2</v>
      </c>
      <c r="F1061" s="45" t="s">
        <v>44</v>
      </c>
      <c r="G1061" s="5">
        <v>365</v>
      </c>
      <c r="H1061" s="5"/>
      <c r="I1061" s="16">
        <f t="shared" si="29"/>
        <v>730</v>
      </c>
      <c r="J1061" s="5" t="s">
        <v>341</v>
      </c>
      <c r="K1061" s="5"/>
      <c r="L1061" s="49"/>
      <c r="M1061" s="26"/>
    </row>
    <row r="1062" s="24" customFormat="1" customHeight="1" spans="1:13">
      <c r="A1062" s="5">
        <v>1059</v>
      </c>
      <c r="B1062" s="5" t="s">
        <v>2250</v>
      </c>
      <c r="C1062" s="45" t="s">
        <v>2424</v>
      </c>
      <c r="D1062" s="122" t="s">
        <v>2425</v>
      </c>
      <c r="E1062" s="59">
        <v>2</v>
      </c>
      <c r="F1062" s="45" t="s">
        <v>44</v>
      </c>
      <c r="G1062" s="5">
        <v>365</v>
      </c>
      <c r="H1062" s="5"/>
      <c r="I1062" s="16">
        <f t="shared" si="29"/>
        <v>730</v>
      </c>
      <c r="J1062" s="5" t="s">
        <v>341</v>
      </c>
      <c r="K1062" s="5"/>
      <c r="L1062" s="49"/>
      <c r="M1062" s="26"/>
    </row>
    <row r="1063" s="24" customFormat="1" customHeight="1" spans="1:13">
      <c r="A1063" s="5">
        <v>1060</v>
      </c>
      <c r="B1063" s="5" t="s">
        <v>2250</v>
      </c>
      <c r="C1063" s="45" t="s">
        <v>2426</v>
      </c>
      <c r="D1063" s="99" t="s">
        <v>2427</v>
      </c>
      <c r="E1063" s="59">
        <v>2</v>
      </c>
      <c r="F1063" s="45" t="s">
        <v>39</v>
      </c>
      <c r="G1063" s="5">
        <v>375</v>
      </c>
      <c r="H1063" s="5"/>
      <c r="I1063" s="16">
        <f t="shared" si="29"/>
        <v>750</v>
      </c>
      <c r="J1063" s="5" t="s">
        <v>341</v>
      </c>
      <c r="K1063" s="5"/>
      <c r="L1063" s="49"/>
      <c r="M1063" s="26"/>
    </row>
    <row r="1064" s="24" customFormat="1" customHeight="1" spans="1:13">
      <c r="A1064" s="5">
        <v>1061</v>
      </c>
      <c r="B1064" s="5" t="s">
        <v>2250</v>
      </c>
      <c r="C1064" s="45" t="s">
        <v>2428</v>
      </c>
      <c r="D1064" s="13" t="s">
        <v>2429</v>
      </c>
      <c r="E1064" s="59">
        <v>2</v>
      </c>
      <c r="F1064" s="45" t="s">
        <v>44</v>
      </c>
      <c r="G1064" s="5">
        <v>365</v>
      </c>
      <c r="H1064" s="5"/>
      <c r="I1064" s="16">
        <f t="shared" si="29"/>
        <v>730</v>
      </c>
      <c r="J1064" s="5" t="s">
        <v>341</v>
      </c>
      <c r="K1064" s="5"/>
      <c r="L1064" s="49"/>
      <c r="M1064" s="26"/>
    </row>
    <row r="1065" s="24" customFormat="1" customHeight="1" spans="1:13">
      <c r="A1065" s="5">
        <v>1062</v>
      </c>
      <c r="B1065" s="5" t="s">
        <v>2250</v>
      </c>
      <c r="C1065" s="12" t="s">
        <v>2430</v>
      </c>
      <c r="D1065" s="12" t="s">
        <v>2431</v>
      </c>
      <c r="E1065" s="73">
        <v>1</v>
      </c>
      <c r="F1065" s="71" t="s">
        <v>44</v>
      </c>
      <c r="G1065" s="5">
        <v>365</v>
      </c>
      <c r="H1065" s="5"/>
      <c r="I1065" s="16">
        <f t="shared" si="29"/>
        <v>365</v>
      </c>
      <c r="J1065" s="5" t="s">
        <v>341</v>
      </c>
      <c r="K1065" s="71" t="s">
        <v>2432</v>
      </c>
      <c r="L1065" s="49"/>
      <c r="M1065" s="26"/>
    </row>
    <row r="1066" s="24" customFormat="1" customHeight="1" spans="1:13">
      <c r="A1066" s="5">
        <v>1063</v>
      </c>
      <c r="B1066" s="5" t="s">
        <v>2250</v>
      </c>
      <c r="C1066" s="45" t="s">
        <v>2433</v>
      </c>
      <c r="D1066" s="99" t="s">
        <v>2434</v>
      </c>
      <c r="E1066" s="59">
        <v>2</v>
      </c>
      <c r="F1066" s="45" t="s">
        <v>44</v>
      </c>
      <c r="G1066" s="5">
        <v>365</v>
      </c>
      <c r="H1066" s="5"/>
      <c r="I1066" s="16">
        <f t="shared" ref="I1066:I1129" si="30">G1066*E1066</f>
        <v>730</v>
      </c>
      <c r="J1066" s="5" t="s">
        <v>341</v>
      </c>
      <c r="K1066" s="5"/>
      <c r="L1066" s="49"/>
      <c r="M1066" s="26"/>
    </row>
    <row r="1067" s="24" customFormat="1" customHeight="1" spans="1:13">
      <c r="A1067" s="5">
        <v>1064</v>
      </c>
      <c r="B1067" s="5" t="s">
        <v>2250</v>
      </c>
      <c r="C1067" s="45" t="s">
        <v>2435</v>
      </c>
      <c r="D1067" s="43" t="s">
        <v>2436</v>
      </c>
      <c r="E1067" s="59">
        <v>2</v>
      </c>
      <c r="F1067" s="45" t="s">
        <v>39</v>
      </c>
      <c r="G1067" s="5">
        <v>375</v>
      </c>
      <c r="H1067" s="5"/>
      <c r="I1067" s="16">
        <f t="shared" si="30"/>
        <v>750</v>
      </c>
      <c r="J1067" s="5" t="s">
        <v>341</v>
      </c>
      <c r="K1067" s="5"/>
      <c r="L1067" s="49"/>
      <c r="M1067" s="26"/>
    </row>
    <row r="1068" s="24" customFormat="1" customHeight="1" spans="1:13">
      <c r="A1068" s="5">
        <v>1065</v>
      </c>
      <c r="B1068" s="5" t="s">
        <v>2250</v>
      </c>
      <c r="C1068" s="45" t="s">
        <v>2437</v>
      </c>
      <c r="D1068" s="217" t="s">
        <v>2438</v>
      </c>
      <c r="E1068" s="59">
        <v>3</v>
      </c>
      <c r="F1068" s="45" t="s">
        <v>44</v>
      </c>
      <c r="G1068" s="5">
        <v>365</v>
      </c>
      <c r="H1068" s="5"/>
      <c r="I1068" s="16">
        <f t="shared" si="30"/>
        <v>1095</v>
      </c>
      <c r="J1068" s="5" t="s">
        <v>341</v>
      </c>
      <c r="K1068" s="5"/>
      <c r="L1068" s="49"/>
      <c r="M1068" s="26"/>
    </row>
    <row r="1069" s="24" customFormat="1" customHeight="1" spans="1:13">
      <c r="A1069" s="5">
        <v>1066</v>
      </c>
      <c r="B1069" s="5" t="s">
        <v>2250</v>
      </c>
      <c r="C1069" s="45" t="s">
        <v>2439</v>
      </c>
      <c r="D1069" s="217" t="s">
        <v>2440</v>
      </c>
      <c r="E1069" s="59">
        <v>4</v>
      </c>
      <c r="F1069" s="45" t="s">
        <v>44</v>
      </c>
      <c r="G1069" s="5">
        <v>365</v>
      </c>
      <c r="H1069" s="5"/>
      <c r="I1069" s="16">
        <f t="shared" si="30"/>
        <v>1460</v>
      </c>
      <c r="J1069" s="5" t="s">
        <v>341</v>
      </c>
      <c r="K1069" s="5"/>
      <c r="L1069" s="49"/>
      <c r="M1069" s="26"/>
    </row>
    <row r="1070" s="24" customFormat="1" customHeight="1" spans="1:13">
      <c r="A1070" s="5">
        <v>1067</v>
      </c>
      <c r="B1070" s="5" t="s">
        <v>2250</v>
      </c>
      <c r="C1070" s="41" t="s">
        <v>2441</v>
      </c>
      <c r="D1070" s="13" t="s">
        <v>2442</v>
      </c>
      <c r="E1070" s="59">
        <v>1</v>
      </c>
      <c r="F1070" s="45" t="s">
        <v>44</v>
      </c>
      <c r="G1070" s="5">
        <v>365</v>
      </c>
      <c r="H1070" s="5"/>
      <c r="I1070" s="16">
        <f t="shared" si="30"/>
        <v>365</v>
      </c>
      <c r="J1070" s="5" t="s">
        <v>382</v>
      </c>
      <c r="K1070" s="5" t="s">
        <v>386</v>
      </c>
      <c r="L1070" s="49"/>
      <c r="M1070" s="26"/>
    </row>
    <row r="1071" s="24" customFormat="1" customHeight="1" spans="1:13">
      <c r="A1071" s="5">
        <v>1068</v>
      </c>
      <c r="B1071" s="5" t="s">
        <v>2250</v>
      </c>
      <c r="C1071" s="41" t="s">
        <v>2443</v>
      </c>
      <c r="D1071" s="13" t="s">
        <v>2444</v>
      </c>
      <c r="E1071" s="59">
        <v>1</v>
      </c>
      <c r="F1071" s="45" t="s">
        <v>44</v>
      </c>
      <c r="G1071" s="5">
        <v>365</v>
      </c>
      <c r="H1071" s="5"/>
      <c r="I1071" s="16">
        <f t="shared" si="30"/>
        <v>365</v>
      </c>
      <c r="J1071" s="5" t="s">
        <v>382</v>
      </c>
      <c r="K1071" s="5" t="s">
        <v>386</v>
      </c>
      <c r="L1071" s="49"/>
      <c r="M1071" s="26"/>
    </row>
    <row r="1072" s="24" customFormat="1" customHeight="1" spans="1:13">
      <c r="A1072" s="5">
        <v>1069</v>
      </c>
      <c r="B1072" s="5" t="s">
        <v>2250</v>
      </c>
      <c r="C1072" s="41" t="s">
        <v>2445</v>
      </c>
      <c r="D1072" s="13" t="s">
        <v>2446</v>
      </c>
      <c r="E1072" s="59">
        <v>2</v>
      </c>
      <c r="F1072" s="45" t="s">
        <v>44</v>
      </c>
      <c r="G1072" s="5">
        <v>365</v>
      </c>
      <c r="H1072" s="5"/>
      <c r="I1072" s="16">
        <f t="shared" si="30"/>
        <v>730</v>
      </c>
      <c r="J1072" s="5" t="s">
        <v>382</v>
      </c>
      <c r="K1072" s="5" t="s">
        <v>386</v>
      </c>
      <c r="L1072" s="49"/>
      <c r="M1072" s="26"/>
    </row>
    <row r="1073" s="24" customFormat="1" customHeight="1" spans="1:13">
      <c r="A1073" s="5">
        <v>1070</v>
      </c>
      <c r="B1073" s="100" t="s">
        <v>2250</v>
      </c>
      <c r="C1073" s="45" t="s">
        <v>2447</v>
      </c>
      <c r="D1073" s="219" t="s">
        <v>2448</v>
      </c>
      <c r="E1073" s="59">
        <v>2</v>
      </c>
      <c r="F1073" s="45" t="s">
        <v>44</v>
      </c>
      <c r="G1073" s="5">
        <v>365</v>
      </c>
      <c r="H1073" s="5"/>
      <c r="I1073" s="16">
        <f t="shared" si="30"/>
        <v>730</v>
      </c>
      <c r="J1073" s="5" t="s">
        <v>242</v>
      </c>
      <c r="K1073" s="74"/>
      <c r="L1073" s="49"/>
      <c r="M1073" s="26"/>
    </row>
    <row r="1074" s="24" customFormat="1" customHeight="1" spans="1:13">
      <c r="A1074" s="5">
        <v>1071</v>
      </c>
      <c r="B1074" s="100" t="s">
        <v>2250</v>
      </c>
      <c r="C1074" s="45" t="s">
        <v>2449</v>
      </c>
      <c r="D1074" s="218" t="s">
        <v>2450</v>
      </c>
      <c r="E1074" s="59">
        <v>2</v>
      </c>
      <c r="F1074" s="45" t="s">
        <v>44</v>
      </c>
      <c r="G1074" s="5">
        <v>365</v>
      </c>
      <c r="H1074" s="5"/>
      <c r="I1074" s="16">
        <f t="shared" si="30"/>
        <v>730</v>
      </c>
      <c r="J1074" s="5" t="s">
        <v>242</v>
      </c>
      <c r="K1074" s="74"/>
      <c r="L1074" s="49"/>
      <c r="M1074" s="26"/>
    </row>
    <row r="1075" s="24" customFormat="1" customHeight="1" spans="1:13">
      <c r="A1075" s="5">
        <v>1072</v>
      </c>
      <c r="B1075" s="100" t="s">
        <v>2250</v>
      </c>
      <c r="C1075" s="45" t="s">
        <v>2451</v>
      </c>
      <c r="D1075" s="218" t="s">
        <v>2452</v>
      </c>
      <c r="E1075" s="59">
        <v>2</v>
      </c>
      <c r="F1075" s="45" t="s">
        <v>44</v>
      </c>
      <c r="G1075" s="5">
        <v>365</v>
      </c>
      <c r="H1075" s="5"/>
      <c r="I1075" s="16">
        <f t="shared" si="30"/>
        <v>730</v>
      </c>
      <c r="J1075" s="5" t="s">
        <v>242</v>
      </c>
      <c r="K1075" s="74"/>
      <c r="L1075" s="49"/>
      <c r="M1075" s="26"/>
    </row>
    <row r="1076" s="24" customFormat="1" customHeight="1" spans="1:13">
      <c r="A1076" s="5">
        <v>1073</v>
      </c>
      <c r="B1076" s="100" t="s">
        <v>2250</v>
      </c>
      <c r="C1076" s="45" t="s">
        <v>2453</v>
      </c>
      <c r="D1076" s="12" t="s">
        <v>2454</v>
      </c>
      <c r="E1076" s="59">
        <v>1</v>
      </c>
      <c r="F1076" s="45" t="s">
        <v>44</v>
      </c>
      <c r="G1076" s="5">
        <v>365</v>
      </c>
      <c r="H1076" s="5"/>
      <c r="I1076" s="16">
        <f t="shared" si="30"/>
        <v>365</v>
      </c>
      <c r="J1076" s="5" t="s">
        <v>242</v>
      </c>
      <c r="K1076" s="74"/>
      <c r="L1076" s="49"/>
      <c r="M1076" s="26"/>
    </row>
    <row r="1077" s="24" customFormat="1" customHeight="1" spans="1:13">
      <c r="A1077" s="5">
        <v>1074</v>
      </c>
      <c r="B1077" s="100" t="s">
        <v>2250</v>
      </c>
      <c r="C1077" s="100" t="s">
        <v>2455</v>
      </c>
      <c r="D1077" s="123" t="s">
        <v>2456</v>
      </c>
      <c r="E1077" s="124">
        <v>3</v>
      </c>
      <c r="F1077" s="125" t="s">
        <v>44</v>
      </c>
      <c r="G1077" s="5">
        <v>365</v>
      </c>
      <c r="H1077" s="5"/>
      <c r="I1077" s="16">
        <f t="shared" si="30"/>
        <v>1095</v>
      </c>
      <c r="J1077" s="5" t="s">
        <v>242</v>
      </c>
      <c r="K1077" s="74"/>
      <c r="L1077" s="49"/>
      <c r="M1077" s="26"/>
    </row>
    <row r="1078" s="24" customFormat="1" customHeight="1" spans="1:13">
      <c r="A1078" s="5">
        <v>1075</v>
      </c>
      <c r="B1078" s="100" t="s">
        <v>2250</v>
      </c>
      <c r="C1078" s="12" t="s">
        <v>2457</v>
      </c>
      <c r="D1078" s="12" t="s">
        <v>2458</v>
      </c>
      <c r="E1078" s="59">
        <v>1</v>
      </c>
      <c r="F1078" s="45" t="s">
        <v>44</v>
      </c>
      <c r="G1078" s="5">
        <v>365</v>
      </c>
      <c r="H1078" s="5"/>
      <c r="I1078" s="16">
        <f t="shared" si="30"/>
        <v>365</v>
      </c>
      <c r="J1078" s="5" t="s">
        <v>88</v>
      </c>
      <c r="K1078" s="74"/>
      <c r="L1078" s="49"/>
      <c r="M1078" s="26"/>
    </row>
    <row r="1079" s="24" customFormat="1" customHeight="1" spans="1:13">
      <c r="A1079" s="5">
        <v>1076</v>
      </c>
      <c r="B1079" s="100" t="s">
        <v>2250</v>
      </c>
      <c r="C1079" s="100" t="s">
        <v>2459</v>
      </c>
      <c r="D1079" s="126" t="s">
        <v>2460</v>
      </c>
      <c r="E1079" s="107">
        <v>2</v>
      </c>
      <c r="F1079" s="44" t="s">
        <v>44</v>
      </c>
      <c r="G1079" s="5">
        <v>365</v>
      </c>
      <c r="H1079" s="5"/>
      <c r="I1079" s="16">
        <f t="shared" si="30"/>
        <v>730</v>
      </c>
      <c r="J1079" s="5" t="s">
        <v>242</v>
      </c>
      <c r="K1079" s="100" t="s">
        <v>2461</v>
      </c>
      <c r="L1079" s="49"/>
      <c r="M1079" s="26"/>
    </row>
    <row r="1080" s="24" customFormat="1" customHeight="1" spans="1:13">
      <c r="A1080" s="5">
        <v>1077</v>
      </c>
      <c r="B1080" s="100" t="s">
        <v>2250</v>
      </c>
      <c r="C1080" s="45" t="s">
        <v>2462</v>
      </c>
      <c r="D1080" s="60" t="s">
        <v>2463</v>
      </c>
      <c r="E1080" s="107">
        <v>2</v>
      </c>
      <c r="F1080" s="44" t="s">
        <v>44</v>
      </c>
      <c r="G1080" s="5">
        <v>365</v>
      </c>
      <c r="H1080" s="5"/>
      <c r="I1080" s="16">
        <f t="shared" si="30"/>
        <v>730</v>
      </c>
      <c r="J1080" s="5" t="s">
        <v>242</v>
      </c>
      <c r="K1080" s="100"/>
      <c r="L1080" s="49"/>
      <c r="M1080" s="26"/>
    </row>
    <row r="1081" s="24" customFormat="1" customHeight="1" spans="1:13">
      <c r="A1081" s="5">
        <v>1078</v>
      </c>
      <c r="B1081" s="100" t="s">
        <v>2250</v>
      </c>
      <c r="C1081" s="100" t="s">
        <v>2464</v>
      </c>
      <c r="D1081" s="123" t="s">
        <v>2465</v>
      </c>
      <c r="E1081" s="107">
        <v>3</v>
      </c>
      <c r="F1081" s="44" t="s">
        <v>44</v>
      </c>
      <c r="G1081" s="5">
        <v>365</v>
      </c>
      <c r="H1081" s="5"/>
      <c r="I1081" s="16">
        <f t="shared" si="30"/>
        <v>1095</v>
      </c>
      <c r="J1081" s="5" t="s">
        <v>242</v>
      </c>
      <c r="K1081" s="100"/>
      <c r="L1081" s="49"/>
      <c r="M1081" s="26"/>
    </row>
    <row r="1082" s="24" customFormat="1" customHeight="1" spans="1:13">
      <c r="A1082" s="5">
        <v>1079</v>
      </c>
      <c r="B1082" s="100" t="s">
        <v>2250</v>
      </c>
      <c r="C1082" s="44" t="s">
        <v>2466</v>
      </c>
      <c r="D1082" s="219" t="s">
        <v>2467</v>
      </c>
      <c r="E1082" s="107">
        <v>2</v>
      </c>
      <c r="F1082" s="44" t="s">
        <v>44</v>
      </c>
      <c r="G1082" s="5">
        <v>365</v>
      </c>
      <c r="H1082" s="5"/>
      <c r="I1082" s="16">
        <f t="shared" si="30"/>
        <v>730</v>
      </c>
      <c r="J1082" s="12" t="s">
        <v>91</v>
      </c>
      <c r="K1082" s="100"/>
      <c r="L1082" s="49"/>
      <c r="M1082" s="26"/>
    </row>
    <row r="1083" s="24" customFormat="1" customHeight="1" spans="1:13">
      <c r="A1083" s="5">
        <v>1080</v>
      </c>
      <c r="B1083" s="100" t="s">
        <v>2250</v>
      </c>
      <c r="C1083" s="45" t="s">
        <v>2468</v>
      </c>
      <c r="D1083" s="219" t="s">
        <v>2469</v>
      </c>
      <c r="E1083" s="44">
        <v>2</v>
      </c>
      <c r="F1083" s="44" t="s">
        <v>44</v>
      </c>
      <c r="G1083" s="5">
        <v>365</v>
      </c>
      <c r="H1083" s="5"/>
      <c r="I1083" s="16">
        <f t="shared" si="30"/>
        <v>730</v>
      </c>
      <c r="J1083" s="5" t="s">
        <v>256</v>
      </c>
      <c r="K1083" s="100"/>
      <c r="L1083" s="49"/>
      <c r="M1083" s="26"/>
    </row>
    <row r="1084" s="24" customFormat="1" customHeight="1" spans="1:13">
      <c r="A1084" s="5">
        <v>1081</v>
      </c>
      <c r="B1084" s="100" t="s">
        <v>2250</v>
      </c>
      <c r="C1084" s="45" t="s">
        <v>2470</v>
      </c>
      <c r="D1084" s="219" t="s">
        <v>2471</v>
      </c>
      <c r="E1084" s="44">
        <v>2</v>
      </c>
      <c r="F1084" s="44" t="s">
        <v>44</v>
      </c>
      <c r="G1084" s="5">
        <v>365</v>
      </c>
      <c r="H1084" s="5"/>
      <c r="I1084" s="16">
        <f t="shared" si="30"/>
        <v>730</v>
      </c>
      <c r="J1084" s="5" t="s">
        <v>256</v>
      </c>
      <c r="K1084" s="100"/>
      <c r="L1084" s="49"/>
      <c r="M1084" s="26"/>
    </row>
    <row r="1085" s="24" customFormat="1" customHeight="1" spans="1:13">
      <c r="A1085" s="5">
        <v>1082</v>
      </c>
      <c r="B1085" s="100" t="s">
        <v>2250</v>
      </c>
      <c r="C1085" s="45" t="s">
        <v>2472</v>
      </c>
      <c r="D1085" s="219" t="s">
        <v>2473</v>
      </c>
      <c r="E1085" s="44">
        <v>2</v>
      </c>
      <c r="F1085" s="44" t="s">
        <v>44</v>
      </c>
      <c r="G1085" s="5">
        <v>365</v>
      </c>
      <c r="H1085" s="5"/>
      <c r="I1085" s="16">
        <f t="shared" si="30"/>
        <v>730</v>
      </c>
      <c r="J1085" s="5" t="s">
        <v>256</v>
      </c>
      <c r="K1085" s="100"/>
      <c r="L1085" s="49"/>
      <c r="M1085" s="26"/>
    </row>
    <row r="1086" s="24" customFormat="1" customHeight="1" spans="1:13">
      <c r="A1086" s="5">
        <v>1083</v>
      </c>
      <c r="B1086" s="100" t="s">
        <v>2250</v>
      </c>
      <c r="C1086" s="10" t="s">
        <v>2145</v>
      </c>
      <c r="D1086" s="10" t="s">
        <v>2474</v>
      </c>
      <c r="E1086" s="44">
        <v>1</v>
      </c>
      <c r="F1086" s="44" t="s">
        <v>44</v>
      </c>
      <c r="G1086" s="5">
        <v>365</v>
      </c>
      <c r="H1086" s="5"/>
      <c r="I1086" s="16">
        <f t="shared" si="30"/>
        <v>365</v>
      </c>
      <c r="J1086" s="5" t="s">
        <v>256</v>
      </c>
      <c r="K1086" s="100" t="s">
        <v>2475</v>
      </c>
      <c r="L1086" s="49"/>
      <c r="M1086" s="26"/>
    </row>
    <row r="1087" s="24" customFormat="1" customHeight="1" spans="1:13">
      <c r="A1087" s="5">
        <v>1084</v>
      </c>
      <c r="B1087" s="100" t="s">
        <v>2250</v>
      </c>
      <c r="C1087" s="45" t="s">
        <v>2476</v>
      </c>
      <c r="D1087" s="219" t="s">
        <v>2477</v>
      </c>
      <c r="E1087" s="44">
        <v>2</v>
      </c>
      <c r="F1087" s="44" t="s">
        <v>59</v>
      </c>
      <c r="G1087" s="5">
        <v>355</v>
      </c>
      <c r="H1087" s="5"/>
      <c r="I1087" s="16">
        <f t="shared" si="30"/>
        <v>710</v>
      </c>
      <c r="J1087" s="5" t="s">
        <v>256</v>
      </c>
      <c r="K1087" s="100"/>
      <c r="L1087" s="49"/>
      <c r="M1087" s="26"/>
    </row>
    <row r="1088" s="24" customFormat="1" customHeight="1" spans="1:13">
      <c r="A1088" s="5">
        <v>1085</v>
      </c>
      <c r="B1088" s="100" t="s">
        <v>2250</v>
      </c>
      <c r="C1088" s="45" t="s">
        <v>2478</v>
      </c>
      <c r="D1088" s="219" t="s">
        <v>2479</v>
      </c>
      <c r="E1088" s="44">
        <v>2</v>
      </c>
      <c r="F1088" s="44" t="s">
        <v>44</v>
      </c>
      <c r="G1088" s="5">
        <v>365</v>
      </c>
      <c r="H1088" s="5"/>
      <c r="I1088" s="16">
        <f t="shared" si="30"/>
        <v>730</v>
      </c>
      <c r="J1088" s="5" t="s">
        <v>256</v>
      </c>
      <c r="K1088" s="100"/>
      <c r="L1088" s="49"/>
      <c r="M1088" s="26"/>
    </row>
    <row r="1089" s="24" customFormat="1" customHeight="1" spans="1:13">
      <c r="A1089" s="5">
        <v>1086</v>
      </c>
      <c r="B1089" s="100" t="s">
        <v>2250</v>
      </c>
      <c r="C1089" s="45" t="s">
        <v>2480</v>
      </c>
      <c r="D1089" s="219" t="s">
        <v>2481</v>
      </c>
      <c r="E1089" s="44">
        <v>1</v>
      </c>
      <c r="F1089" s="44" t="s">
        <v>44</v>
      </c>
      <c r="G1089" s="5">
        <v>365</v>
      </c>
      <c r="H1089" s="5"/>
      <c r="I1089" s="16">
        <f t="shared" si="30"/>
        <v>365</v>
      </c>
      <c r="J1089" s="5" t="s">
        <v>256</v>
      </c>
      <c r="K1089" s="100"/>
      <c r="L1089" s="49"/>
      <c r="M1089" s="26"/>
    </row>
    <row r="1090" s="24" customFormat="1" customHeight="1" spans="1:13">
      <c r="A1090" s="5">
        <v>1087</v>
      </c>
      <c r="B1090" s="100" t="s">
        <v>2250</v>
      </c>
      <c r="C1090" s="45" t="s">
        <v>2482</v>
      </c>
      <c r="D1090" s="219" t="s">
        <v>2483</v>
      </c>
      <c r="E1090" s="44">
        <v>1</v>
      </c>
      <c r="F1090" s="44" t="s">
        <v>39</v>
      </c>
      <c r="G1090" s="5">
        <v>375</v>
      </c>
      <c r="H1090" s="5"/>
      <c r="I1090" s="16">
        <f t="shared" si="30"/>
        <v>375</v>
      </c>
      <c r="J1090" s="5" t="s">
        <v>256</v>
      </c>
      <c r="K1090" s="100" t="s">
        <v>2484</v>
      </c>
      <c r="L1090" s="49"/>
      <c r="M1090" s="26"/>
    </row>
    <row r="1091" s="24" customFormat="1" customHeight="1" spans="1:13">
      <c r="A1091" s="5">
        <v>1088</v>
      </c>
      <c r="B1091" s="100" t="s">
        <v>2250</v>
      </c>
      <c r="C1091" s="10" t="s">
        <v>2485</v>
      </c>
      <c r="D1091" s="10" t="s">
        <v>2486</v>
      </c>
      <c r="E1091" s="44">
        <v>2</v>
      </c>
      <c r="F1091" s="44" t="s">
        <v>44</v>
      </c>
      <c r="G1091" s="5">
        <v>365</v>
      </c>
      <c r="H1091" s="5"/>
      <c r="I1091" s="16">
        <f t="shared" si="30"/>
        <v>730</v>
      </c>
      <c r="J1091" s="5" t="s">
        <v>99</v>
      </c>
      <c r="K1091" s="100"/>
      <c r="L1091" s="49"/>
      <c r="M1091" s="26"/>
    </row>
    <row r="1092" s="24" customFormat="1" customHeight="1" spans="1:13">
      <c r="A1092" s="5">
        <v>1089</v>
      </c>
      <c r="B1092" s="100" t="s">
        <v>2250</v>
      </c>
      <c r="C1092" s="64" t="s">
        <v>2487</v>
      </c>
      <c r="D1092" s="65" t="s">
        <v>2488</v>
      </c>
      <c r="E1092" s="44">
        <v>2</v>
      </c>
      <c r="F1092" s="44" t="s">
        <v>59</v>
      </c>
      <c r="G1092" s="5">
        <v>355</v>
      </c>
      <c r="H1092" s="5"/>
      <c r="I1092" s="16">
        <f t="shared" si="30"/>
        <v>710</v>
      </c>
      <c r="J1092" s="5" t="s">
        <v>94</v>
      </c>
      <c r="K1092" s="100"/>
      <c r="L1092" s="49"/>
      <c r="M1092" s="26"/>
    </row>
    <row r="1093" s="24" customFormat="1" customHeight="1" spans="1:13">
      <c r="A1093" s="5">
        <v>1090</v>
      </c>
      <c r="B1093" s="100" t="s">
        <v>2250</v>
      </c>
      <c r="C1093" s="64" t="s">
        <v>2489</v>
      </c>
      <c r="D1093" s="65" t="s">
        <v>2490</v>
      </c>
      <c r="E1093" s="44">
        <v>1</v>
      </c>
      <c r="F1093" s="44" t="s">
        <v>44</v>
      </c>
      <c r="G1093" s="5">
        <v>365</v>
      </c>
      <c r="H1093" s="5"/>
      <c r="I1093" s="16">
        <f t="shared" si="30"/>
        <v>365</v>
      </c>
      <c r="J1093" s="5" t="s">
        <v>94</v>
      </c>
      <c r="K1093" s="100"/>
      <c r="L1093" s="49"/>
      <c r="M1093" s="26"/>
    </row>
    <row r="1094" s="24" customFormat="1" customHeight="1" spans="1:13">
      <c r="A1094" s="5">
        <v>1091</v>
      </c>
      <c r="B1094" s="100" t="s">
        <v>2250</v>
      </c>
      <c r="C1094" s="64" t="s">
        <v>2491</v>
      </c>
      <c r="D1094" s="65" t="s">
        <v>2492</v>
      </c>
      <c r="E1094" s="44">
        <v>1</v>
      </c>
      <c r="F1094" s="44" t="s">
        <v>59</v>
      </c>
      <c r="G1094" s="5">
        <v>355</v>
      </c>
      <c r="H1094" s="5"/>
      <c r="I1094" s="16">
        <f t="shared" si="30"/>
        <v>355</v>
      </c>
      <c r="J1094" s="5" t="s">
        <v>94</v>
      </c>
      <c r="K1094" s="100"/>
      <c r="L1094" s="49"/>
      <c r="M1094" s="26"/>
    </row>
    <row r="1095" s="24" customFormat="1" customHeight="1" spans="1:13">
      <c r="A1095" s="5">
        <v>1092</v>
      </c>
      <c r="B1095" s="100" t="s">
        <v>2250</v>
      </c>
      <c r="C1095" s="64" t="s">
        <v>2493</v>
      </c>
      <c r="D1095" s="65" t="s">
        <v>2494</v>
      </c>
      <c r="E1095" s="44">
        <v>3</v>
      </c>
      <c r="F1095" s="44" t="s">
        <v>59</v>
      </c>
      <c r="G1095" s="5">
        <v>355</v>
      </c>
      <c r="H1095" s="5"/>
      <c r="I1095" s="16">
        <f t="shared" si="30"/>
        <v>1065</v>
      </c>
      <c r="J1095" s="5" t="s">
        <v>94</v>
      </c>
      <c r="K1095" s="100" t="s">
        <v>2495</v>
      </c>
      <c r="L1095" s="49"/>
      <c r="M1095" s="26"/>
    </row>
    <row r="1096" s="24" customFormat="1" customHeight="1" spans="1:13">
      <c r="A1096" s="5">
        <v>1093</v>
      </c>
      <c r="B1096" s="100" t="s">
        <v>2250</v>
      </c>
      <c r="C1096" s="12" t="s">
        <v>2496</v>
      </c>
      <c r="D1096" s="10" t="s">
        <v>2497</v>
      </c>
      <c r="E1096" s="44">
        <v>1</v>
      </c>
      <c r="F1096" s="44" t="s">
        <v>44</v>
      </c>
      <c r="G1096" s="5">
        <v>365</v>
      </c>
      <c r="H1096" s="5"/>
      <c r="I1096" s="16">
        <f t="shared" si="30"/>
        <v>365</v>
      </c>
      <c r="J1096" s="5" t="s">
        <v>99</v>
      </c>
      <c r="K1096" s="100"/>
      <c r="L1096" s="49"/>
      <c r="M1096" s="26"/>
    </row>
    <row r="1097" s="24" customFormat="1" customHeight="1" spans="1:13">
      <c r="A1097" s="5">
        <v>1094</v>
      </c>
      <c r="B1097" s="100" t="s">
        <v>2250</v>
      </c>
      <c r="C1097" s="12" t="s">
        <v>2498</v>
      </c>
      <c r="D1097" s="10" t="s">
        <v>2499</v>
      </c>
      <c r="E1097" s="44">
        <v>1</v>
      </c>
      <c r="F1097" s="44" t="s">
        <v>173</v>
      </c>
      <c r="G1097" s="5">
        <v>385</v>
      </c>
      <c r="H1097" s="5"/>
      <c r="I1097" s="16">
        <f t="shared" si="30"/>
        <v>385</v>
      </c>
      <c r="J1097" s="5" t="s">
        <v>99</v>
      </c>
      <c r="K1097" s="100" t="s">
        <v>2500</v>
      </c>
      <c r="L1097" s="49"/>
      <c r="M1097" s="26"/>
    </row>
    <row r="1098" s="24" customFormat="1" customHeight="1" spans="1:13">
      <c r="A1098" s="5">
        <v>1095</v>
      </c>
      <c r="B1098" s="100" t="s">
        <v>2250</v>
      </c>
      <c r="C1098" s="12" t="s">
        <v>2501</v>
      </c>
      <c r="D1098" s="223" t="s">
        <v>2502</v>
      </c>
      <c r="E1098" s="44">
        <v>2</v>
      </c>
      <c r="F1098" s="44" t="s">
        <v>44</v>
      </c>
      <c r="G1098" s="5">
        <v>365</v>
      </c>
      <c r="H1098" s="5"/>
      <c r="I1098" s="16">
        <f t="shared" si="30"/>
        <v>730</v>
      </c>
      <c r="J1098" s="5" t="s">
        <v>99</v>
      </c>
      <c r="K1098" s="100" t="s">
        <v>2503</v>
      </c>
      <c r="L1098" s="49"/>
      <c r="M1098" s="26"/>
    </row>
    <row r="1099" s="24" customFormat="1" customHeight="1" spans="1:13">
      <c r="A1099" s="5">
        <v>1096</v>
      </c>
      <c r="B1099" s="100" t="s">
        <v>2250</v>
      </c>
      <c r="C1099" s="12" t="s">
        <v>2504</v>
      </c>
      <c r="D1099" s="10" t="s">
        <v>2505</v>
      </c>
      <c r="E1099" s="44">
        <v>2</v>
      </c>
      <c r="F1099" s="44" t="s">
        <v>44</v>
      </c>
      <c r="G1099" s="5">
        <v>365</v>
      </c>
      <c r="H1099" s="5"/>
      <c r="I1099" s="16">
        <f t="shared" si="30"/>
        <v>730</v>
      </c>
      <c r="J1099" s="5" t="s">
        <v>99</v>
      </c>
      <c r="K1099" s="100"/>
      <c r="L1099" s="49"/>
      <c r="M1099" s="26"/>
    </row>
    <row r="1100" s="24" customFormat="1" customHeight="1" spans="1:13">
      <c r="A1100" s="5">
        <v>1097</v>
      </c>
      <c r="B1100" s="127" t="s">
        <v>2250</v>
      </c>
      <c r="C1100" s="54" t="s">
        <v>2506</v>
      </c>
      <c r="D1100" s="48" t="s">
        <v>2507</v>
      </c>
      <c r="E1100" s="128">
        <v>3</v>
      </c>
      <c r="F1100" s="128" t="s">
        <v>44</v>
      </c>
      <c r="G1100" s="46">
        <v>365</v>
      </c>
      <c r="H1100" s="46"/>
      <c r="I1100" s="53">
        <f t="shared" si="30"/>
        <v>1095</v>
      </c>
      <c r="J1100" s="46" t="s">
        <v>99</v>
      </c>
      <c r="K1100" s="127" t="s">
        <v>2508</v>
      </c>
      <c r="L1100" s="49"/>
      <c r="M1100" s="26"/>
    </row>
    <row r="1101" s="24" customFormat="1" customHeight="1" spans="1:13">
      <c r="A1101" s="5">
        <v>1098</v>
      </c>
      <c r="B1101" s="100" t="s">
        <v>2250</v>
      </c>
      <c r="C1101" s="12" t="s">
        <v>2509</v>
      </c>
      <c r="D1101" s="10" t="s">
        <v>2510</v>
      </c>
      <c r="E1101" s="44">
        <v>2</v>
      </c>
      <c r="F1101" s="44" t="s">
        <v>44</v>
      </c>
      <c r="G1101" s="5">
        <v>365</v>
      </c>
      <c r="H1101" s="5"/>
      <c r="I1101" s="16">
        <f t="shared" si="30"/>
        <v>730</v>
      </c>
      <c r="J1101" s="5" t="s">
        <v>99</v>
      </c>
      <c r="K1101" s="100"/>
      <c r="L1101" s="49"/>
      <c r="M1101" s="26"/>
    </row>
    <row r="1102" s="24" customFormat="1" customHeight="1" spans="1:13">
      <c r="A1102" s="5">
        <v>1099</v>
      </c>
      <c r="B1102" s="100" t="s">
        <v>2250</v>
      </c>
      <c r="C1102" s="12" t="s">
        <v>2511</v>
      </c>
      <c r="D1102" s="10" t="s">
        <v>2512</v>
      </c>
      <c r="E1102" s="44">
        <v>2</v>
      </c>
      <c r="F1102" s="44" t="s">
        <v>44</v>
      </c>
      <c r="G1102" s="5">
        <v>365</v>
      </c>
      <c r="H1102" s="5"/>
      <c r="I1102" s="16">
        <f t="shared" si="30"/>
        <v>730</v>
      </c>
      <c r="J1102" s="5" t="s">
        <v>99</v>
      </c>
      <c r="K1102" s="100"/>
      <c r="L1102" s="49"/>
      <c r="M1102" s="26"/>
    </row>
    <row r="1103" s="24" customFormat="1" customHeight="1" spans="1:13">
      <c r="A1103" s="5">
        <v>1100</v>
      </c>
      <c r="B1103" s="100" t="s">
        <v>2250</v>
      </c>
      <c r="C1103" s="12" t="s">
        <v>1657</v>
      </c>
      <c r="D1103" s="10" t="s">
        <v>2513</v>
      </c>
      <c r="E1103" s="44">
        <v>1</v>
      </c>
      <c r="F1103" s="44" t="s">
        <v>44</v>
      </c>
      <c r="G1103" s="5">
        <v>365</v>
      </c>
      <c r="H1103" s="5"/>
      <c r="I1103" s="16">
        <f t="shared" si="30"/>
        <v>365</v>
      </c>
      <c r="J1103" s="5" t="s">
        <v>99</v>
      </c>
      <c r="K1103" s="100"/>
      <c r="L1103" s="49"/>
      <c r="M1103" s="26"/>
    </row>
    <row r="1104" s="24" customFormat="1" customHeight="1" spans="1:13">
      <c r="A1104" s="5">
        <v>1101</v>
      </c>
      <c r="B1104" s="100" t="s">
        <v>2250</v>
      </c>
      <c r="C1104" s="12" t="s">
        <v>2514</v>
      </c>
      <c r="D1104" s="10" t="s">
        <v>2515</v>
      </c>
      <c r="E1104" s="44">
        <v>1</v>
      </c>
      <c r="F1104" s="44" t="s">
        <v>44</v>
      </c>
      <c r="G1104" s="5">
        <v>365</v>
      </c>
      <c r="H1104" s="5"/>
      <c r="I1104" s="16">
        <f t="shared" si="30"/>
        <v>365</v>
      </c>
      <c r="J1104" s="5" t="s">
        <v>99</v>
      </c>
      <c r="K1104" s="100"/>
      <c r="L1104" s="49"/>
      <c r="M1104" s="26"/>
    </row>
    <row r="1105" s="24" customFormat="1" customHeight="1" spans="1:13">
      <c r="A1105" s="5">
        <v>1102</v>
      </c>
      <c r="B1105" s="100" t="s">
        <v>2250</v>
      </c>
      <c r="C1105" s="12" t="s">
        <v>2516</v>
      </c>
      <c r="D1105" s="10" t="s">
        <v>2517</v>
      </c>
      <c r="E1105" s="44">
        <v>2</v>
      </c>
      <c r="F1105" s="44" t="s">
        <v>44</v>
      </c>
      <c r="G1105" s="5">
        <v>365</v>
      </c>
      <c r="H1105" s="5"/>
      <c r="I1105" s="16">
        <f t="shared" si="30"/>
        <v>730</v>
      </c>
      <c r="J1105" s="5" t="s">
        <v>99</v>
      </c>
      <c r="K1105" s="100"/>
      <c r="L1105" s="49"/>
      <c r="M1105" s="26"/>
    </row>
    <row r="1106" s="24" customFormat="1" customHeight="1" spans="1:13">
      <c r="A1106" s="5">
        <v>1103</v>
      </c>
      <c r="B1106" s="100" t="s">
        <v>2250</v>
      </c>
      <c r="C1106" s="12" t="s">
        <v>2518</v>
      </c>
      <c r="D1106" s="10" t="s">
        <v>2519</v>
      </c>
      <c r="E1106" s="44">
        <v>2</v>
      </c>
      <c r="F1106" s="44" t="s">
        <v>39</v>
      </c>
      <c r="G1106" s="5">
        <v>375</v>
      </c>
      <c r="H1106" s="5"/>
      <c r="I1106" s="16">
        <f t="shared" si="30"/>
        <v>750</v>
      </c>
      <c r="J1106" s="5" t="s">
        <v>99</v>
      </c>
      <c r="K1106" s="100"/>
      <c r="L1106" s="49"/>
      <c r="M1106" s="26"/>
    </row>
    <row r="1107" s="24" customFormat="1" customHeight="1" spans="1:13">
      <c r="A1107" s="5">
        <v>1104</v>
      </c>
      <c r="B1107" s="100" t="s">
        <v>2250</v>
      </c>
      <c r="C1107" s="12" t="s">
        <v>2520</v>
      </c>
      <c r="D1107" s="10" t="s">
        <v>2521</v>
      </c>
      <c r="E1107" s="44">
        <v>1</v>
      </c>
      <c r="F1107" s="44" t="s">
        <v>44</v>
      </c>
      <c r="G1107" s="5">
        <v>365</v>
      </c>
      <c r="H1107" s="5"/>
      <c r="I1107" s="16">
        <f t="shared" si="30"/>
        <v>365</v>
      </c>
      <c r="J1107" s="5" t="s">
        <v>99</v>
      </c>
      <c r="K1107" s="100"/>
      <c r="L1107" s="49"/>
      <c r="M1107" s="26"/>
    </row>
    <row r="1108" s="24" customFormat="1" customHeight="1" spans="1:13">
      <c r="A1108" s="5">
        <v>1105</v>
      </c>
      <c r="B1108" s="100" t="s">
        <v>2250</v>
      </c>
      <c r="C1108" s="12" t="s">
        <v>2522</v>
      </c>
      <c r="D1108" s="10" t="s">
        <v>2523</v>
      </c>
      <c r="E1108" s="44">
        <v>1</v>
      </c>
      <c r="F1108" s="44" t="s">
        <v>44</v>
      </c>
      <c r="G1108" s="5">
        <v>365</v>
      </c>
      <c r="H1108" s="5"/>
      <c r="I1108" s="16">
        <f t="shared" si="30"/>
        <v>365</v>
      </c>
      <c r="J1108" s="5" t="s">
        <v>99</v>
      </c>
      <c r="K1108" s="100"/>
      <c r="L1108" s="49"/>
      <c r="M1108" s="26"/>
    </row>
    <row r="1109" s="24" customFormat="1" customHeight="1" spans="1:13">
      <c r="A1109" s="5">
        <v>1106</v>
      </c>
      <c r="B1109" s="100" t="s">
        <v>2250</v>
      </c>
      <c r="C1109" s="12" t="s">
        <v>2524</v>
      </c>
      <c r="D1109" s="10" t="s">
        <v>2525</v>
      </c>
      <c r="E1109" s="44">
        <v>1</v>
      </c>
      <c r="F1109" s="44" t="s">
        <v>44</v>
      </c>
      <c r="G1109" s="5">
        <v>365</v>
      </c>
      <c r="H1109" s="5"/>
      <c r="I1109" s="16">
        <f t="shared" si="30"/>
        <v>365</v>
      </c>
      <c r="J1109" s="5" t="s">
        <v>99</v>
      </c>
      <c r="K1109" s="100"/>
      <c r="L1109" s="49"/>
      <c r="M1109" s="26"/>
    </row>
    <row r="1110" s="24" customFormat="1" customHeight="1" spans="1:13">
      <c r="A1110" s="5">
        <v>1107</v>
      </c>
      <c r="B1110" s="100" t="s">
        <v>2250</v>
      </c>
      <c r="C1110" s="12" t="s">
        <v>2526</v>
      </c>
      <c r="D1110" s="10" t="s">
        <v>2527</v>
      </c>
      <c r="E1110" s="44">
        <v>1</v>
      </c>
      <c r="F1110" s="44" t="s">
        <v>44</v>
      </c>
      <c r="G1110" s="5">
        <v>365</v>
      </c>
      <c r="H1110" s="5"/>
      <c r="I1110" s="16">
        <f t="shared" si="30"/>
        <v>365</v>
      </c>
      <c r="J1110" s="5" t="s">
        <v>99</v>
      </c>
      <c r="K1110" s="100"/>
      <c r="L1110" s="49"/>
      <c r="M1110" s="26"/>
    </row>
    <row r="1111" s="24" customFormat="1" customHeight="1" spans="1:13">
      <c r="A1111" s="5">
        <v>1108</v>
      </c>
      <c r="B1111" s="100" t="s">
        <v>2250</v>
      </c>
      <c r="C1111" s="12" t="s">
        <v>2528</v>
      </c>
      <c r="D1111" s="10" t="s">
        <v>2529</v>
      </c>
      <c r="E1111" s="44">
        <v>1</v>
      </c>
      <c r="F1111" s="44" t="s">
        <v>44</v>
      </c>
      <c r="G1111" s="5">
        <v>365</v>
      </c>
      <c r="H1111" s="5"/>
      <c r="I1111" s="16">
        <f t="shared" si="30"/>
        <v>365</v>
      </c>
      <c r="J1111" s="5" t="s">
        <v>99</v>
      </c>
      <c r="K1111" s="100"/>
      <c r="L1111" s="49"/>
      <c r="M1111" s="26"/>
    </row>
    <row r="1112" s="24" customFormat="1" customHeight="1" spans="1:13">
      <c r="A1112" s="5">
        <v>1109</v>
      </c>
      <c r="B1112" s="100" t="s">
        <v>2250</v>
      </c>
      <c r="C1112" s="12" t="s">
        <v>2530</v>
      </c>
      <c r="D1112" s="10" t="s">
        <v>2531</v>
      </c>
      <c r="E1112" s="44">
        <v>1</v>
      </c>
      <c r="F1112" s="44" t="s">
        <v>44</v>
      </c>
      <c r="G1112" s="5">
        <v>365</v>
      </c>
      <c r="H1112" s="5"/>
      <c r="I1112" s="16">
        <f t="shared" si="30"/>
        <v>365</v>
      </c>
      <c r="J1112" s="5" t="s">
        <v>99</v>
      </c>
      <c r="K1112" s="100"/>
      <c r="L1112" s="49"/>
      <c r="M1112" s="26"/>
    </row>
    <row r="1113" s="24" customFormat="1" customHeight="1" spans="1:13">
      <c r="A1113" s="5">
        <v>1110</v>
      </c>
      <c r="B1113" s="100" t="s">
        <v>2250</v>
      </c>
      <c r="C1113" s="12" t="s">
        <v>2532</v>
      </c>
      <c r="D1113" s="10" t="s">
        <v>2533</v>
      </c>
      <c r="E1113" s="44">
        <v>1</v>
      </c>
      <c r="F1113" s="44" t="s">
        <v>44</v>
      </c>
      <c r="G1113" s="5">
        <v>365</v>
      </c>
      <c r="H1113" s="5"/>
      <c r="I1113" s="16">
        <f t="shared" si="30"/>
        <v>365</v>
      </c>
      <c r="J1113" s="5" t="s">
        <v>99</v>
      </c>
      <c r="K1113" s="100"/>
      <c r="L1113" s="49"/>
      <c r="M1113" s="26"/>
    </row>
    <row r="1114" s="24" customFormat="1" customHeight="1" spans="1:13">
      <c r="A1114" s="5">
        <v>1111</v>
      </c>
      <c r="B1114" s="100" t="s">
        <v>2250</v>
      </c>
      <c r="C1114" s="12" t="s">
        <v>2534</v>
      </c>
      <c r="D1114" s="10" t="s">
        <v>2535</v>
      </c>
      <c r="E1114" s="44">
        <v>1</v>
      </c>
      <c r="F1114" s="44" t="s">
        <v>44</v>
      </c>
      <c r="G1114" s="5">
        <v>365</v>
      </c>
      <c r="H1114" s="5"/>
      <c r="I1114" s="16">
        <f t="shared" si="30"/>
        <v>365</v>
      </c>
      <c r="J1114" s="5" t="s">
        <v>99</v>
      </c>
      <c r="K1114" s="100"/>
      <c r="L1114" s="49"/>
      <c r="M1114" s="26"/>
    </row>
    <row r="1115" s="24" customFormat="1" customHeight="1" spans="1:13">
      <c r="A1115" s="5">
        <v>1112</v>
      </c>
      <c r="B1115" s="100" t="s">
        <v>2250</v>
      </c>
      <c r="C1115" s="66" t="s">
        <v>2536</v>
      </c>
      <c r="D1115" s="66" t="s">
        <v>2537</v>
      </c>
      <c r="E1115" s="44">
        <v>1</v>
      </c>
      <c r="F1115" s="44" t="s">
        <v>44</v>
      </c>
      <c r="G1115" s="5">
        <v>365</v>
      </c>
      <c r="H1115" s="5"/>
      <c r="I1115" s="16">
        <f t="shared" si="30"/>
        <v>365</v>
      </c>
      <c r="J1115" s="5" t="s">
        <v>99</v>
      </c>
      <c r="K1115" s="100" t="s">
        <v>2538</v>
      </c>
      <c r="L1115" s="49"/>
      <c r="M1115" s="26"/>
    </row>
    <row r="1116" s="24" customFormat="1" customHeight="1" spans="1:13">
      <c r="A1116" s="5">
        <v>1113</v>
      </c>
      <c r="B1116" s="100" t="s">
        <v>2250</v>
      </c>
      <c r="C1116" s="12" t="s">
        <v>2539</v>
      </c>
      <c r="D1116" s="10" t="s">
        <v>2540</v>
      </c>
      <c r="E1116" s="44">
        <v>1</v>
      </c>
      <c r="F1116" s="44" t="s">
        <v>44</v>
      </c>
      <c r="G1116" s="5">
        <v>365</v>
      </c>
      <c r="H1116" s="5"/>
      <c r="I1116" s="16">
        <f t="shared" si="30"/>
        <v>365</v>
      </c>
      <c r="J1116" s="5" t="s">
        <v>99</v>
      </c>
      <c r="K1116" s="100"/>
      <c r="L1116" s="49"/>
      <c r="M1116" s="26"/>
    </row>
    <row r="1117" s="24" customFormat="1" customHeight="1" spans="1:13">
      <c r="A1117" s="5">
        <v>1114</v>
      </c>
      <c r="B1117" s="100" t="s">
        <v>2250</v>
      </c>
      <c r="C1117" s="10" t="s">
        <v>2541</v>
      </c>
      <c r="D1117" s="10" t="s">
        <v>2542</v>
      </c>
      <c r="E1117" s="44">
        <v>1</v>
      </c>
      <c r="F1117" s="44" t="s">
        <v>59</v>
      </c>
      <c r="G1117" s="5">
        <v>355</v>
      </c>
      <c r="H1117" s="5"/>
      <c r="I1117" s="16">
        <f t="shared" si="30"/>
        <v>355</v>
      </c>
      <c r="J1117" s="5" t="s">
        <v>99</v>
      </c>
      <c r="K1117" s="100"/>
      <c r="L1117" s="49"/>
      <c r="M1117" s="26"/>
    </row>
    <row r="1118" s="24" customFormat="1" customHeight="1" spans="1:13">
      <c r="A1118" s="5">
        <v>1115</v>
      </c>
      <c r="B1118" s="100" t="s">
        <v>2250</v>
      </c>
      <c r="C1118" s="10" t="s">
        <v>1408</v>
      </c>
      <c r="D1118" s="10" t="s">
        <v>2543</v>
      </c>
      <c r="E1118" s="44">
        <v>1</v>
      </c>
      <c r="F1118" s="44" t="s">
        <v>59</v>
      </c>
      <c r="G1118" s="5">
        <v>355</v>
      </c>
      <c r="H1118" s="5"/>
      <c r="I1118" s="16">
        <f t="shared" si="30"/>
        <v>355</v>
      </c>
      <c r="J1118" s="5" t="s">
        <v>99</v>
      </c>
      <c r="K1118" s="100"/>
      <c r="L1118" s="49"/>
      <c r="M1118" s="26"/>
    </row>
    <row r="1119" s="24" customFormat="1" customHeight="1" spans="1:13">
      <c r="A1119" s="5">
        <v>1116</v>
      </c>
      <c r="B1119" s="100" t="s">
        <v>2250</v>
      </c>
      <c r="C1119" s="10" t="s">
        <v>2544</v>
      </c>
      <c r="D1119" s="10" t="s">
        <v>2545</v>
      </c>
      <c r="E1119" s="44">
        <v>1</v>
      </c>
      <c r="F1119" s="44" t="s">
        <v>59</v>
      </c>
      <c r="G1119" s="5">
        <v>355</v>
      </c>
      <c r="H1119" s="5"/>
      <c r="I1119" s="16">
        <f t="shared" si="30"/>
        <v>355</v>
      </c>
      <c r="J1119" s="5" t="s">
        <v>99</v>
      </c>
      <c r="K1119" s="100"/>
      <c r="L1119" s="49"/>
      <c r="M1119" s="26"/>
    </row>
    <row r="1120" s="24" customFormat="1" customHeight="1" spans="1:13">
      <c r="A1120" s="5">
        <v>1117</v>
      </c>
      <c r="B1120" s="100" t="s">
        <v>2250</v>
      </c>
      <c r="C1120" s="10" t="s">
        <v>2546</v>
      </c>
      <c r="D1120" s="10" t="s">
        <v>2547</v>
      </c>
      <c r="E1120" s="44">
        <v>1</v>
      </c>
      <c r="F1120" s="44" t="s">
        <v>59</v>
      </c>
      <c r="G1120" s="5">
        <v>355</v>
      </c>
      <c r="H1120" s="5"/>
      <c r="I1120" s="16">
        <f t="shared" si="30"/>
        <v>355</v>
      </c>
      <c r="J1120" s="5" t="s">
        <v>99</v>
      </c>
      <c r="K1120" s="100" t="s">
        <v>2548</v>
      </c>
      <c r="L1120" s="49"/>
      <c r="M1120" s="26"/>
    </row>
    <row r="1121" s="24" customFormat="1" customHeight="1" spans="1:13">
      <c r="A1121" s="5">
        <v>1118</v>
      </c>
      <c r="B1121" s="100" t="s">
        <v>2250</v>
      </c>
      <c r="C1121" s="10" t="s">
        <v>2549</v>
      </c>
      <c r="D1121" s="10" t="s">
        <v>2550</v>
      </c>
      <c r="E1121" s="44">
        <v>2</v>
      </c>
      <c r="F1121" s="44" t="s">
        <v>59</v>
      </c>
      <c r="G1121" s="5">
        <v>355</v>
      </c>
      <c r="H1121" s="5"/>
      <c r="I1121" s="16">
        <f t="shared" si="30"/>
        <v>710</v>
      </c>
      <c r="J1121" s="5" t="s">
        <v>99</v>
      </c>
      <c r="K1121" s="100"/>
      <c r="L1121" s="49"/>
      <c r="M1121" s="26"/>
    </row>
    <row r="1122" s="24" customFormat="1" customHeight="1" spans="1:13">
      <c r="A1122" s="5">
        <v>1119</v>
      </c>
      <c r="B1122" s="100" t="s">
        <v>2250</v>
      </c>
      <c r="C1122" s="10" t="s">
        <v>1168</v>
      </c>
      <c r="D1122" s="10" t="s">
        <v>2551</v>
      </c>
      <c r="E1122" s="44">
        <v>2</v>
      </c>
      <c r="F1122" s="44" t="s">
        <v>59</v>
      </c>
      <c r="G1122" s="5">
        <v>355</v>
      </c>
      <c r="H1122" s="5"/>
      <c r="I1122" s="16">
        <f t="shared" si="30"/>
        <v>710</v>
      </c>
      <c r="J1122" s="5" t="s">
        <v>99</v>
      </c>
      <c r="K1122" s="100"/>
      <c r="L1122" s="49"/>
      <c r="M1122" s="26"/>
    </row>
    <row r="1123" s="24" customFormat="1" customHeight="1" spans="1:13">
      <c r="A1123" s="5">
        <v>1120</v>
      </c>
      <c r="B1123" s="100" t="s">
        <v>2250</v>
      </c>
      <c r="C1123" s="10" t="s">
        <v>774</v>
      </c>
      <c r="D1123" s="10" t="s">
        <v>2552</v>
      </c>
      <c r="E1123" s="44">
        <v>1</v>
      </c>
      <c r="F1123" s="44" t="s">
        <v>59</v>
      </c>
      <c r="G1123" s="5">
        <v>355</v>
      </c>
      <c r="H1123" s="5"/>
      <c r="I1123" s="16">
        <f t="shared" si="30"/>
        <v>355</v>
      </c>
      <c r="J1123" s="5" t="s">
        <v>99</v>
      </c>
      <c r="K1123" s="100"/>
      <c r="L1123" s="49"/>
      <c r="M1123" s="26"/>
    </row>
    <row r="1124" s="24" customFormat="1" customHeight="1" spans="1:13">
      <c r="A1124" s="5">
        <v>1121</v>
      </c>
      <c r="B1124" s="100" t="s">
        <v>2250</v>
      </c>
      <c r="C1124" s="10" t="s">
        <v>2553</v>
      </c>
      <c r="D1124" s="10" t="s">
        <v>2554</v>
      </c>
      <c r="E1124" s="44">
        <v>1</v>
      </c>
      <c r="F1124" s="44" t="s">
        <v>59</v>
      </c>
      <c r="G1124" s="5">
        <v>355</v>
      </c>
      <c r="H1124" s="5"/>
      <c r="I1124" s="16">
        <f t="shared" si="30"/>
        <v>355</v>
      </c>
      <c r="J1124" s="5" t="s">
        <v>99</v>
      </c>
      <c r="K1124" s="100"/>
      <c r="L1124" s="49"/>
      <c r="M1124" s="26"/>
    </row>
    <row r="1125" s="24" customFormat="1" customHeight="1" spans="1:13">
      <c r="A1125" s="5">
        <v>1122</v>
      </c>
      <c r="B1125" s="100" t="s">
        <v>2250</v>
      </c>
      <c r="C1125" s="64" t="s">
        <v>2555</v>
      </c>
      <c r="D1125" s="65" t="s">
        <v>2556</v>
      </c>
      <c r="E1125" s="44">
        <v>2</v>
      </c>
      <c r="F1125" s="44" t="s">
        <v>59</v>
      </c>
      <c r="G1125" s="5">
        <v>355</v>
      </c>
      <c r="H1125" s="5"/>
      <c r="I1125" s="16">
        <f t="shared" si="30"/>
        <v>710</v>
      </c>
      <c r="J1125" s="5" t="s">
        <v>94</v>
      </c>
      <c r="K1125" s="100"/>
      <c r="L1125" s="49"/>
      <c r="M1125" s="26"/>
    </row>
    <row r="1126" s="24" customFormat="1" customHeight="1" spans="1:13">
      <c r="A1126" s="5">
        <v>1123</v>
      </c>
      <c r="B1126" s="100" t="s">
        <v>2250</v>
      </c>
      <c r="C1126" s="12" t="s">
        <v>2557</v>
      </c>
      <c r="D1126" s="10" t="s">
        <v>2558</v>
      </c>
      <c r="E1126" s="44">
        <v>1</v>
      </c>
      <c r="F1126" s="44" t="s">
        <v>59</v>
      </c>
      <c r="G1126" s="5">
        <v>355</v>
      </c>
      <c r="H1126" s="5"/>
      <c r="I1126" s="16">
        <f t="shared" si="30"/>
        <v>355</v>
      </c>
      <c r="J1126" s="5" t="s">
        <v>99</v>
      </c>
      <c r="K1126" s="100"/>
      <c r="L1126" s="49"/>
      <c r="M1126" s="26"/>
    </row>
    <row r="1127" s="24" customFormat="1" customHeight="1" spans="1:13">
      <c r="A1127" s="5">
        <v>1124</v>
      </c>
      <c r="B1127" s="45" t="s">
        <v>2250</v>
      </c>
      <c r="C1127" s="41" t="s">
        <v>2559</v>
      </c>
      <c r="D1127" s="43" t="s">
        <v>2560</v>
      </c>
      <c r="E1127" s="44">
        <v>1</v>
      </c>
      <c r="F1127" s="44" t="s">
        <v>44</v>
      </c>
      <c r="G1127" s="5">
        <v>365</v>
      </c>
      <c r="H1127" s="5"/>
      <c r="I1127" s="16">
        <f t="shared" si="30"/>
        <v>365</v>
      </c>
      <c r="J1127" s="5" t="s">
        <v>909</v>
      </c>
      <c r="K1127" s="100" t="s">
        <v>2561</v>
      </c>
      <c r="L1127" s="49"/>
      <c r="M1127" s="26"/>
    </row>
    <row r="1128" s="24" customFormat="1" customHeight="1" spans="1:13">
      <c r="A1128" s="5">
        <v>1125</v>
      </c>
      <c r="B1128" s="45" t="s">
        <v>2250</v>
      </c>
      <c r="C1128" s="10" t="s">
        <v>2562</v>
      </c>
      <c r="D1128" s="10" t="s">
        <v>2563</v>
      </c>
      <c r="E1128" s="44">
        <v>3</v>
      </c>
      <c r="F1128" s="44" t="s">
        <v>59</v>
      </c>
      <c r="G1128" s="5">
        <v>355</v>
      </c>
      <c r="H1128" s="5"/>
      <c r="I1128" s="16">
        <f t="shared" si="30"/>
        <v>1065</v>
      </c>
      <c r="J1128" s="5" t="s">
        <v>2564</v>
      </c>
      <c r="K1128" s="100" t="s">
        <v>2565</v>
      </c>
      <c r="L1128" s="49"/>
      <c r="M1128" s="26"/>
    </row>
    <row r="1129" s="24" customFormat="1" customHeight="1" spans="1:13">
      <c r="A1129" s="5">
        <v>1126</v>
      </c>
      <c r="B1129" s="45" t="s">
        <v>2250</v>
      </c>
      <c r="C1129" s="64" t="s">
        <v>2566</v>
      </c>
      <c r="D1129" s="65" t="s">
        <v>2567</v>
      </c>
      <c r="E1129" s="44">
        <v>1</v>
      </c>
      <c r="F1129" s="44" t="s">
        <v>39</v>
      </c>
      <c r="G1129" s="5">
        <v>375</v>
      </c>
      <c r="H1129" s="5"/>
      <c r="I1129" s="16">
        <f t="shared" ref="I1129:I1192" si="31">G1129*E1129</f>
        <v>375</v>
      </c>
      <c r="J1129" s="5" t="s">
        <v>1082</v>
      </c>
      <c r="K1129" s="100"/>
      <c r="L1129" s="49"/>
      <c r="M1129" s="26"/>
    </row>
    <row r="1130" s="24" customFormat="1" customHeight="1" spans="1:13">
      <c r="A1130" s="5">
        <v>1127</v>
      </c>
      <c r="B1130" s="45" t="s">
        <v>2250</v>
      </c>
      <c r="C1130" s="10" t="s">
        <v>2568</v>
      </c>
      <c r="D1130" s="65" t="s">
        <v>2569</v>
      </c>
      <c r="E1130" s="44">
        <v>2</v>
      </c>
      <c r="F1130" s="44" t="s">
        <v>59</v>
      </c>
      <c r="G1130" s="5">
        <v>355</v>
      </c>
      <c r="H1130" s="5"/>
      <c r="I1130" s="16">
        <f t="shared" si="31"/>
        <v>710</v>
      </c>
      <c r="J1130" s="5" t="s">
        <v>1082</v>
      </c>
      <c r="K1130" s="100"/>
      <c r="L1130" s="49"/>
      <c r="M1130" s="26"/>
    </row>
    <row r="1131" s="24" customFormat="1" customHeight="1" spans="1:13">
      <c r="A1131" s="5">
        <v>1128</v>
      </c>
      <c r="B1131" s="45" t="s">
        <v>2250</v>
      </c>
      <c r="C1131" s="10" t="s">
        <v>2570</v>
      </c>
      <c r="D1131" s="65" t="s">
        <v>2571</v>
      </c>
      <c r="E1131" s="44">
        <v>1</v>
      </c>
      <c r="F1131" s="44" t="s">
        <v>39</v>
      </c>
      <c r="G1131" s="5">
        <v>375</v>
      </c>
      <c r="H1131" s="5"/>
      <c r="I1131" s="16">
        <f t="shared" si="31"/>
        <v>375</v>
      </c>
      <c r="J1131" s="5" t="s">
        <v>1082</v>
      </c>
      <c r="K1131" s="100"/>
      <c r="L1131" s="49"/>
      <c r="M1131" s="26"/>
    </row>
    <row r="1132" s="24" customFormat="1" customHeight="1" spans="1:13">
      <c r="A1132" s="5">
        <v>1129</v>
      </c>
      <c r="B1132" s="45" t="s">
        <v>2250</v>
      </c>
      <c r="C1132" s="64" t="s">
        <v>2572</v>
      </c>
      <c r="D1132" s="13" t="s">
        <v>2573</v>
      </c>
      <c r="E1132" s="44">
        <v>2</v>
      </c>
      <c r="F1132" s="44" t="s">
        <v>59</v>
      </c>
      <c r="G1132" s="5">
        <v>355</v>
      </c>
      <c r="H1132" s="5"/>
      <c r="I1132" s="16">
        <f t="shared" si="31"/>
        <v>710</v>
      </c>
      <c r="J1132" s="5" t="s">
        <v>1082</v>
      </c>
      <c r="K1132" s="100"/>
      <c r="L1132" s="49"/>
      <c r="M1132" s="26"/>
    </row>
    <row r="1133" s="24" customFormat="1" customHeight="1" spans="1:13">
      <c r="A1133" s="5">
        <v>1130</v>
      </c>
      <c r="B1133" s="45" t="s">
        <v>2250</v>
      </c>
      <c r="C1133" s="64" t="s">
        <v>2574</v>
      </c>
      <c r="D1133" s="13" t="s">
        <v>2575</v>
      </c>
      <c r="E1133" s="10">
        <v>1</v>
      </c>
      <c r="F1133" s="10" t="s">
        <v>59</v>
      </c>
      <c r="G1133" s="5">
        <v>355</v>
      </c>
      <c r="H1133" s="5"/>
      <c r="I1133" s="16">
        <f t="shared" si="31"/>
        <v>355</v>
      </c>
      <c r="J1133" s="5" t="s">
        <v>1082</v>
      </c>
      <c r="K1133" s="100"/>
      <c r="L1133" s="49"/>
      <c r="M1133" s="26"/>
    </row>
    <row r="1134" s="24" customFormat="1" customHeight="1" spans="1:13">
      <c r="A1134" s="5">
        <v>1131</v>
      </c>
      <c r="B1134" s="45" t="s">
        <v>2250</v>
      </c>
      <c r="C1134" s="64" t="s">
        <v>2576</v>
      </c>
      <c r="D1134" s="65" t="s">
        <v>2577</v>
      </c>
      <c r="E1134" s="10">
        <v>2</v>
      </c>
      <c r="F1134" s="10" t="s">
        <v>59</v>
      </c>
      <c r="G1134" s="5">
        <v>355</v>
      </c>
      <c r="H1134" s="5"/>
      <c r="I1134" s="16">
        <f t="shared" si="31"/>
        <v>710</v>
      </c>
      <c r="J1134" s="5" t="s">
        <v>1082</v>
      </c>
      <c r="K1134" s="100"/>
      <c r="L1134" s="49"/>
      <c r="M1134" s="26"/>
    </row>
    <row r="1135" s="24" customFormat="1" customHeight="1" spans="1:13">
      <c r="A1135" s="5">
        <v>1132</v>
      </c>
      <c r="B1135" s="45" t="s">
        <v>2250</v>
      </c>
      <c r="C1135" s="64" t="s">
        <v>2578</v>
      </c>
      <c r="D1135" s="65" t="s">
        <v>2579</v>
      </c>
      <c r="E1135" s="10">
        <v>2</v>
      </c>
      <c r="F1135" s="10" t="s">
        <v>59</v>
      </c>
      <c r="G1135" s="5">
        <v>355</v>
      </c>
      <c r="H1135" s="5"/>
      <c r="I1135" s="16">
        <f t="shared" si="31"/>
        <v>710</v>
      </c>
      <c r="J1135" s="5" t="s">
        <v>1082</v>
      </c>
      <c r="K1135" s="100"/>
      <c r="L1135" s="49"/>
      <c r="M1135" s="26"/>
    </row>
    <row r="1136" s="24" customFormat="1" customHeight="1" spans="1:13">
      <c r="A1136" s="5">
        <v>1133</v>
      </c>
      <c r="B1136" s="45" t="s">
        <v>2250</v>
      </c>
      <c r="C1136" s="64" t="s">
        <v>2580</v>
      </c>
      <c r="D1136" s="65" t="s">
        <v>2581</v>
      </c>
      <c r="E1136" s="10">
        <v>2</v>
      </c>
      <c r="F1136" s="10" t="s">
        <v>59</v>
      </c>
      <c r="G1136" s="5">
        <v>355</v>
      </c>
      <c r="H1136" s="5"/>
      <c r="I1136" s="16">
        <f t="shared" si="31"/>
        <v>710</v>
      </c>
      <c r="J1136" s="5" t="s">
        <v>1082</v>
      </c>
      <c r="K1136" s="100"/>
      <c r="L1136" s="49"/>
      <c r="M1136" s="26"/>
    </row>
    <row r="1137" s="24" customFormat="1" customHeight="1" spans="1:13">
      <c r="A1137" s="5">
        <v>1134</v>
      </c>
      <c r="B1137" s="45" t="s">
        <v>2250</v>
      </c>
      <c r="C1137" s="45" t="s">
        <v>2582</v>
      </c>
      <c r="D1137" s="220" t="s">
        <v>2583</v>
      </c>
      <c r="E1137" s="44">
        <v>2</v>
      </c>
      <c r="F1137" s="44" t="s">
        <v>39</v>
      </c>
      <c r="G1137" s="5">
        <v>375</v>
      </c>
      <c r="H1137" s="5"/>
      <c r="I1137" s="16">
        <f t="shared" si="31"/>
        <v>750</v>
      </c>
      <c r="J1137" s="5" t="s">
        <v>1082</v>
      </c>
      <c r="K1137" s="100"/>
      <c r="L1137" s="49"/>
      <c r="M1137" s="26"/>
    </row>
    <row r="1138" s="24" customFormat="1" customHeight="1" spans="1:13">
      <c r="A1138" s="5">
        <v>1135</v>
      </c>
      <c r="B1138" s="45" t="s">
        <v>2250</v>
      </c>
      <c r="C1138" s="45" t="s">
        <v>2584</v>
      </c>
      <c r="D1138" s="220" t="s">
        <v>2585</v>
      </c>
      <c r="E1138" s="44">
        <v>1</v>
      </c>
      <c r="F1138" s="44" t="s">
        <v>59</v>
      </c>
      <c r="G1138" s="5">
        <v>355</v>
      </c>
      <c r="H1138" s="5"/>
      <c r="I1138" s="16">
        <f t="shared" si="31"/>
        <v>355</v>
      </c>
      <c r="J1138" s="5" t="s">
        <v>1082</v>
      </c>
      <c r="K1138" s="100"/>
      <c r="L1138" s="49"/>
      <c r="M1138" s="26"/>
    </row>
    <row r="1139" s="24" customFormat="1" customHeight="1" spans="1:13">
      <c r="A1139" s="5">
        <v>1136</v>
      </c>
      <c r="B1139" s="45" t="s">
        <v>2250</v>
      </c>
      <c r="C1139" s="45" t="s">
        <v>2586</v>
      </c>
      <c r="D1139" s="103" t="s">
        <v>2587</v>
      </c>
      <c r="E1139" s="10">
        <v>1</v>
      </c>
      <c r="F1139" s="10" t="s">
        <v>44</v>
      </c>
      <c r="G1139" s="5">
        <v>365</v>
      </c>
      <c r="H1139" s="5"/>
      <c r="I1139" s="16">
        <f t="shared" si="31"/>
        <v>365</v>
      </c>
      <c r="J1139" s="5" t="s">
        <v>2588</v>
      </c>
      <c r="K1139" s="100"/>
      <c r="L1139" s="49"/>
      <c r="M1139" s="26"/>
    </row>
    <row r="1140" s="24" customFormat="1" customHeight="1" spans="1:13">
      <c r="A1140" s="5">
        <v>1137</v>
      </c>
      <c r="B1140" s="45" t="s">
        <v>2250</v>
      </c>
      <c r="C1140" s="41" t="s">
        <v>2589</v>
      </c>
      <c r="D1140" s="13" t="s">
        <v>2590</v>
      </c>
      <c r="E1140" s="44">
        <v>3</v>
      </c>
      <c r="F1140" s="44" t="s">
        <v>39</v>
      </c>
      <c r="G1140" s="5">
        <v>375</v>
      </c>
      <c r="H1140" s="5"/>
      <c r="I1140" s="16">
        <f t="shared" si="31"/>
        <v>1125</v>
      </c>
      <c r="J1140" s="5" t="s">
        <v>531</v>
      </c>
      <c r="K1140" s="100"/>
      <c r="L1140" s="49"/>
      <c r="M1140" s="26"/>
    </row>
    <row r="1141" s="24" customFormat="1" customHeight="1" spans="1:13">
      <c r="A1141" s="5">
        <v>1138</v>
      </c>
      <c r="B1141" s="45" t="s">
        <v>2250</v>
      </c>
      <c r="C1141" s="41" t="s">
        <v>2591</v>
      </c>
      <c r="D1141" s="13" t="s">
        <v>2592</v>
      </c>
      <c r="E1141" s="44">
        <v>2</v>
      </c>
      <c r="F1141" s="44" t="s">
        <v>59</v>
      </c>
      <c r="G1141" s="5">
        <v>355</v>
      </c>
      <c r="H1141" s="5"/>
      <c r="I1141" s="16">
        <f t="shared" si="31"/>
        <v>710</v>
      </c>
      <c r="J1141" s="5" t="s">
        <v>531</v>
      </c>
      <c r="K1141" s="100"/>
      <c r="L1141" s="49"/>
      <c r="M1141" s="26"/>
    </row>
    <row r="1142" s="24" customFormat="1" customHeight="1" spans="1:13">
      <c r="A1142" s="5">
        <v>1139</v>
      </c>
      <c r="B1142" s="45" t="s">
        <v>2250</v>
      </c>
      <c r="C1142" s="41" t="s">
        <v>2593</v>
      </c>
      <c r="D1142" s="13" t="s">
        <v>2594</v>
      </c>
      <c r="E1142" s="44">
        <v>2</v>
      </c>
      <c r="F1142" s="44" t="s">
        <v>59</v>
      </c>
      <c r="G1142" s="5">
        <v>355</v>
      </c>
      <c r="H1142" s="5"/>
      <c r="I1142" s="16">
        <f t="shared" si="31"/>
        <v>710</v>
      </c>
      <c r="J1142" s="5" t="s">
        <v>531</v>
      </c>
      <c r="K1142" s="100"/>
      <c r="L1142" s="49"/>
      <c r="M1142" s="26"/>
    </row>
    <row r="1143" s="24" customFormat="1" customHeight="1" spans="1:13">
      <c r="A1143" s="5">
        <v>1140</v>
      </c>
      <c r="B1143" s="5" t="s">
        <v>2250</v>
      </c>
      <c r="C1143" s="5" t="s">
        <v>2595</v>
      </c>
      <c r="D1143" s="9" t="s">
        <v>2596</v>
      </c>
      <c r="E1143" s="8">
        <v>3</v>
      </c>
      <c r="F1143" s="5" t="s">
        <v>44</v>
      </c>
      <c r="G1143" s="5">
        <v>365</v>
      </c>
      <c r="H1143" s="5"/>
      <c r="I1143" s="16">
        <f t="shared" si="31"/>
        <v>1095</v>
      </c>
      <c r="J1143" s="5" t="s">
        <v>2597</v>
      </c>
      <c r="K1143" s="100"/>
      <c r="L1143" s="49"/>
      <c r="M1143" s="26"/>
    </row>
    <row r="1144" s="24" customFormat="1" customHeight="1" spans="1:13">
      <c r="A1144" s="5">
        <v>1141</v>
      </c>
      <c r="B1144" s="45" t="s">
        <v>2250</v>
      </c>
      <c r="C1144" s="45" t="s">
        <v>2598</v>
      </c>
      <c r="D1144" s="220" t="s">
        <v>2599</v>
      </c>
      <c r="E1144" s="44">
        <v>2</v>
      </c>
      <c r="F1144" s="44" t="s">
        <v>59</v>
      </c>
      <c r="G1144" s="5">
        <v>355</v>
      </c>
      <c r="H1144" s="5"/>
      <c r="I1144" s="16">
        <f t="shared" si="31"/>
        <v>710</v>
      </c>
      <c r="J1144" s="5" t="s">
        <v>537</v>
      </c>
      <c r="K1144" s="100"/>
      <c r="L1144" s="49"/>
      <c r="M1144" s="26"/>
    </row>
    <row r="1145" s="24" customFormat="1" customHeight="1" spans="1:13">
      <c r="A1145" s="5">
        <v>1142</v>
      </c>
      <c r="B1145" s="45" t="s">
        <v>2250</v>
      </c>
      <c r="C1145" s="10" t="s">
        <v>2600</v>
      </c>
      <c r="D1145" s="218" t="s">
        <v>2601</v>
      </c>
      <c r="E1145" s="10">
        <v>2</v>
      </c>
      <c r="F1145" s="10" t="s">
        <v>59</v>
      </c>
      <c r="G1145" s="5">
        <v>355</v>
      </c>
      <c r="H1145" s="10"/>
      <c r="I1145" s="16">
        <f t="shared" si="31"/>
        <v>710</v>
      </c>
      <c r="J1145" s="10" t="s">
        <v>837</v>
      </c>
      <c r="K1145" s="100"/>
      <c r="L1145" s="49"/>
      <c r="M1145" s="26"/>
    </row>
    <row r="1146" s="24" customFormat="1" customHeight="1" spans="1:13">
      <c r="A1146" s="5">
        <v>1143</v>
      </c>
      <c r="B1146" s="45" t="s">
        <v>2250</v>
      </c>
      <c r="C1146" s="10" t="s">
        <v>2602</v>
      </c>
      <c r="D1146" s="218" t="s">
        <v>2603</v>
      </c>
      <c r="E1146" s="44">
        <v>2</v>
      </c>
      <c r="F1146" s="44" t="s">
        <v>44</v>
      </c>
      <c r="G1146" s="5">
        <v>365</v>
      </c>
      <c r="H1146" s="10"/>
      <c r="I1146" s="16">
        <f t="shared" si="31"/>
        <v>730</v>
      </c>
      <c r="J1146" s="10" t="s">
        <v>837</v>
      </c>
      <c r="K1146" s="100"/>
      <c r="L1146" s="49"/>
      <c r="M1146" s="26"/>
    </row>
    <row r="1147" s="24" customFormat="1" customHeight="1" spans="1:13">
      <c r="A1147" s="5">
        <v>1144</v>
      </c>
      <c r="B1147" s="45" t="s">
        <v>2250</v>
      </c>
      <c r="C1147" s="10" t="s">
        <v>2604</v>
      </c>
      <c r="D1147" s="218" t="s">
        <v>2605</v>
      </c>
      <c r="E1147" s="10">
        <v>1</v>
      </c>
      <c r="F1147" s="10" t="s">
        <v>59</v>
      </c>
      <c r="G1147" s="5">
        <v>355</v>
      </c>
      <c r="H1147" s="10"/>
      <c r="I1147" s="16">
        <f t="shared" si="31"/>
        <v>355</v>
      </c>
      <c r="J1147" s="10" t="s">
        <v>837</v>
      </c>
      <c r="K1147" s="100"/>
      <c r="L1147" s="49"/>
      <c r="M1147" s="26"/>
    </row>
    <row r="1148" s="24" customFormat="1" customHeight="1" spans="1:13">
      <c r="A1148" s="5">
        <v>1145</v>
      </c>
      <c r="B1148" s="45" t="s">
        <v>2250</v>
      </c>
      <c r="C1148" s="10" t="s">
        <v>1553</v>
      </c>
      <c r="D1148" s="218" t="s">
        <v>2606</v>
      </c>
      <c r="E1148" s="10">
        <v>1</v>
      </c>
      <c r="F1148" s="10" t="s">
        <v>59</v>
      </c>
      <c r="G1148" s="5">
        <v>355</v>
      </c>
      <c r="H1148" s="10"/>
      <c r="I1148" s="16">
        <f t="shared" si="31"/>
        <v>355</v>
      </c>
      <c r="J1148" s="10" t="s">
        <v>837</v>
      </c>
      <c r="K1148" s="100"/>
      <c r="L1148" s="49"/>
      <c r="M1148" s="26"/>
    </row>
    <row r="1149" s="24" customFormat="1" customHeight="1" spans="1:13">
      <c r="A1149" s="5">
        <v>1146</v>
      </c>
      <c r="B1149" s="45" t="s">
        <v>2250</v>
      </c>
      <c r="C1149" s="66" t="s">
        <v>2607</v>
      </c>
      <c r="D1149" s="66" t="s">
        <v>2608</v>
      </c>
      <c r="E1149" s="44">
        <v>3</v>
      </c>
      <c r="F1149" s="44" t="s">
        <v>44</v>
      </c>
      <c r="G1149" s="5">
        <v>365</v>
      </c>
      <c r="H1149" s="10"/>
      <c r="I1149" s="16">
        <f t="shared" si="31"/>
        <v>1095</v>
      </c>
      <c r="J1149" s="10" t="s">
        <v>1137</v>
      </c>
      <c r="K1149" s="100"/>
      <c r="L1149" s="49"/>
      <c r="M1149" s="26"/>
    </row>
    <row r="1150" s="24" customFormat="1" customHeight="1" spans="1:13">
      <c r="A1150" s="5">
        <v>1147</v>
      </c>
      <c r="B1150" s="45" t="s">
        <v>2250</v>
      </c>
      <c r="C1150" s="10" t="s">
        <v>2609</v>
      </c>
      <c r="D1150" s="13" t="s">
        <v>2610</v>
      </c>
      <c r="E1150" s="44">
        <v>1</v>
      </c>
      <c r="F1150" s="44" t="s">
        <v>59</v>
      </c>
      <c r="G1150" s="5">
        <v>355</v>
      </c>
      <c r="H1150" s="10"/>
      <c r="I1150" s="16">
        <f t="shared" si="31"/>
        <v>355</v>
      </c>
      <c r="J1150" s="10" t="s">
        <v>117</v>
      </c>
      <c r="K1150" s="10"/>
      <c r="L1150" s="49"/>
      <c r="M1150" s="26"/>
    </row>
    <row r="1151" s="24" customFormat="1" customHeight="1" spans="1:13">
      <c r="A1151" s="5">
        <v>1148</v>
      </c>
      <c r="B1151" s="45" t="s">
        <v>2250</v>
      </c>
      <c r="C1151" s="10" t="s">
        <v>2611</v>
      </c>
      <c r="D1151" s="13" t="s">
        <v>2612</v>
      </c>
      <c r="E1151" s="44">
        <v>2</v>
      </c>
      <c r="F1151" s="44" t="s">
        <v>59</v>
      </c>
      <c r="G1151" s="5">
        <v>355</v>
      </c>
      <c r="H1151" s="10"/>
      <c r="I1151" s="16">
        <f t="shared" si="31"/>
        <v>710</v>
      </c>
      <c r="J1151" s="10" t="s">
        <v>117</v>
      </c>
      <c r="K1151" s="10"/>
      <c r="L1151" s="49"/>
      <c r="M1151" s="26"/>
    </row>
    <row r="1152" s="24" customFormat="1" customHeight="1" spans="1:13">
      <c r="A1152" s="5">
        <v>1149</v>
      </c>
      <c r="B1152" s="45" t="s">
        <v>2250</v>
      </c>
      <c r="C1152" s="10" t="s">
        <v>2613</v>
      </c>
      <c r="D1152" s="13" t="s">
        <v>2614</v>
      </c>
      <c r="E1152" s="10">
        <v>1</v>
      </c>
      <c r="F1152" s="10" t="s">
        <v>39</v>
      </c>
      <c r="G1152" s="5">
        <v>375</v>
      </c>
      <c r="H1152" s="10"/>
      <c r="I1152" s="16">
        <f t="shared" si="31"/>
        <v>375</v>
      </c>
      <c r="J1152" s="10" t="s">
        <v>117</v>
      </c>
      <c r="K1152" s="10"/>
      <c r="L1152" s="49"/>
      <c r="M1152" s="26"/>
    </row>
    <row r="1153" s="24" customFormat="1" customHeight="1" spans="1:13">
      <c r="A1153" s="5">
        <v>1150</v>
      </c>
      <c r="B1153" s="45" t="s">
        <v>2250</v>
      </c>
      <c r="C1153" s="11" t="s">
        <v>2615</v>
      </c>
      <c r="D1153" s="75" t="s">
        <v>2616</v>
      </c>
      <c r="E1153" s="10">
        <v>1</v>
      </c>
      <c r="F1153" s="10" t="s">
        <v>39</v>
      </c>
      <c r="G1153" s="5">
        <v>375</v>
      </c>
      <c r="H1153" s="10"/>
      <c r="I1153" s="16">
        <f t="shared" si="31"/>
        <v>375</v>
      </c>
      <c r="J1153" s="10" t="s">
        <v>117</v>
      </c>
      <c r="K1153" s="10" t="s">
        <v>2617</v>
      </c>
      <c r="L1153" s="49"/>
      <c r="M1153" s="26"/>
    </row>
    <row r="1154" s="24" customFormat="1" customHeight="1" spans="1:13">
      <c r="A1154" s="5">
        <v>1151</v>
      </c>
      <c r="B1154" s="10" t="s">
        <v>2250</v>
      </c>
      <c r="C1154" s="10" t="s">
        <v>2618</v>
      </c>
      <c r="D1154" s="223" t="s">
        <v>2619</v>
      </c>
      <c r="E1154" s="10">
        <v>1</v>
      </c>
      <c r="F1154" s="10" t="s">
        <v>44</v>
      </c>
      <c r="G1154" s="5">
        <v>365</v>
      </c>
      <c r="H1154" s="10"/>
      <c r="I1154" s="16">
        <f t="shared" si="31"/>
        <v>365</v>
      </c>
      <c r="J1154" s="10" t="s">
        <v>2620</v>
      </c>
      <c r="K1154" s="10"/>
      <c r="L1154" s="49"/>
      <c r="M1154" s="26"/>
    </row>
    <row r="1155" s="24" customFormat="1" customHeight="1" spans="1:13">
      <c r="A1155" s="5">
        <v>1152</v>
      </c>
      <c r="B1155" s="49" t="s">
        <v>2250</v>
      </c>
      <c r="C1155" s="49" t="s">
        <v>2621</v>
      </c>
      <c r="D1155" s="224" t="s">
        <v>2622</v>
      </c>
      <c r="E1155" s="49">
        <v>1</v>
      </c>
      <c r="F1155" s="49" t="s">
        <v>59</v>
      </c>
      <c r="G1155" s="5">
        <v>355</v>
      </c>
      <c r="H1155" s="49"/>
      <c r="I1155" s="16">
        <f t="shared" si="31"/>
        <v>355</v>
      </c>
      <c r="J1155" s="49" t="s">
        <v>307</v>
      </c>
      <c r="K1155" s="10"/>
      <c r="L1155" s="49"/>
      <c r="M1155" s="26"/>
    </row>
    <row r="1156" s="24" customFormat="1" customHeight="1" spans="1:13">
      <c r="A1156" s="5">
        <v>1153</v>
      </c>
      <c r="B1156" s="49" t="s">
        <v>2250</v>
      </c>
      <c r="C1156" s="49" t="s">
        <v>2623</v>
      </c>
      <c r="D1156" s="224" t="s">
        <v>2624</v>
      </c>
      <c r="E1156" s="49">
        <v>2</v>
      </c>
      <c r="F1156" s="49" t="s">
        <v>44</v>
      </c>
      <c r="G1156" s="5">
        <v>365</v>
      </c>
      <c r="H1156" s="49"/>
      <c r="I1156" s="16">
        <f t="shared" si="31"/>
        <v>730</v>
      </c>
      <c r="J1156" s="49" t="s">
        <v>307</v>
      </c>
      <c r="K1156" s="10"/>
      <c r="L1156" s="49"/>
      <c r="M1156" s="26"/>
    </row>
    <row r="1157" s="24" customFormat="1" customHeight="1" spans="1:13">
      <c r="A1157" s="5">
        <v>1154</v>
      </c>
      <c r="B1157" s="49" t="s">
        <v>2250</v>
      </c>
      <c r="C1157" s="49" t="s">
        <v>2625</v>
      </c>
      <c r="D1157" s="224" t="s">
        <v>2626</v>
      </c>
      <c r="E1157" s="49">
        <v>2</v>
      </c>
      <c r="F1157" s="49" t="s">
        <v>44</v>
      </c>
      <c r="G1157" s="5">
        <v>365</v>
      </c>
      <c r="H1157" s="49"/>
      <c r="I1157" s="16">
        <f t="shared" si="31"/>
        <v>730</v>
      </c>
      <c r="J1157" s="49" t="s">
        <v>307</v>
      </c>
      <c r="K1157" s="10"/>
      <c r="L1157" s="49"/>
      <c r="M1157" s="26"/>
    </row>
    <row r="1158" s="24" customFormat="1" customHeight="1" spans="1:13">
      <c r="A1158" s="5">
        <v>1155</v>
      </c>
      <c r="B1158" s="49" t="s">
        <v>2250</v>
      </c>
      <c r="C1158" s="49" t="s">
        <v>2627</v>
      </c>
      <c r="D1158" s="224" t="s">
        <v>2628</v>
      </c>
      <c r="E1158" s="49">
        <v>2</v>
      </c>
      <c r="F1158" s="49" t="s">
        <v>59</v>
      </c>
      <c r="G1158" s="5">
        <v>355</v>
      </c>
      <c r="H1158" s="49"/>
      <c r="I1158" s="16">
        <f t="shared" si="31"/>
        <v>710</v>
      </c>
      <c r="J1158" s="49" t="s">
        <v>307</v>
      </c>
      <c r="K1158" s="10"/>
      <c r="L1158" s="49"/>
      <c r="M1158" s="26"/>
    </row>
    <row r="1159" s="24" customFormat="1" customHeight="1" spans="1:13">
      <c r="A1159" s="5">
        <v>1156</v>
      </c>
      <c r="B1159" s="49" t="s">
        <v>2250</v>
      </c>
      <c r="C1159" s="49" t="s">
        <v>2629</v>
      </c>
      <c r="D1159" s="224" t="s">
        <v>2630</v>
      </c>
      <c r="E1159" s="49">
        <v>2</v>
      </c>
      <c r="F1159" s="49" t="s">
        <v>44</v>
      </c>
      <c r="G1159" s="5">
        <v>365</v>
      </c>
      <c r="H1159" s="49"/>
      <c r="I1159" s="16">
        <f t="shared" si="31"/>
        <v>730</v>
      </c>
      <c r="J1159" s="49" t="s">
        <v>307</v>
      </c>
      <c r="K1159" s="10"/>
      <c r="L1159" s="49"/>
      <c r="M1159" s="26"/>
    </row>
    <row r="1160" s="24" customFormat="1" customHeight="1" spans="1:13">
      <c r="A1160" s="5">
        <v>1157</v>
      </c>
      <c r="B1160" s="49" t="s">
        <v>2250</v>
      </c>
      <c r="C1160" s="49" t="s">
        <v>2631</v>
      </c>
      <c r="D1160" s="224" t="s">
        <v>2632</v>
      </c>
      <c r="E1160" s="49">
        <v>2</v>
      </c>
      <c r="F1160" s="49" t="s">
        <v>59</v>
      </c>
      <c r="G1160" s="5">
        <v>355</v>
      </c>
      <c r="H1160" s="49"/>
      <c r="I1160" s="16">
        <f t="shared" si="31"/>
        <v>710</v>
      </c>
      <c r="J1160" s="49" t="s">
        <v>307</v>
      </c>
      <c r="K1160" s="10"/>
      <c r="L1160" s="49"/>
      <c r="M1160" s="26"/>
    </row>
    <row r="1161" s="24" customFormat="1" customHeight="1" spans="1:13">
      <c r="A1161" s="5">
        <v>1158</v>
      </c>
      <c r="B1161" s="49" t="s">
        <v>2250</v>
      </c>
      <c r="C1161" s="49" t="s">
        <v>2518</v>
      </c>
      <c r="D1161" s="224" t="s">
        <v>2633</v>
      </c>
      <c r="E1161" s="49">
        <v>2</v>
      </c>
      <c r="F1161" s="49" t="s">
        <v>44</v>
      </c>
      <c r="G1161" s="5">
        <v>365</v>
      </c>
      <c r="H1161" s="49"/>
      <c r="I1161" s="16">
        <f t="shared" si="31"/>
        <v>730</v>
      </c>
      <c r="J1161" s="49" t="s">
        <v>307</v>
      </c>
      <c r="K1161" s="10"/>
      <c r="L1161" s="49"/>
      <c r="M1161" s="26"/>
    </row>
    <row r="1162" s="24" customFormat="1" customHeight="1" spans="1:13">
      <c r="A1162" s="5">
        <v>1159</v>
      </c>
      <c r="B1162" s="49" t="s">
        <v>2250</v>
      </c>
      <c r="C1162" s="49" t="s">
        <v>2634</v>
      </c>
      <c r="D1162" s="224" t="s">
        <v>2635</v>
      </c>
      <c r="E1162" s="49">
        <v>2</v>
      </c>
      <c r="F1162" s="49" t="s">
        <v>59</v>
      </c>
      <c r="G1162" s="5">
        <v>355</v>
      </c>
      <c r="H1162" s="49"/>
      <c r="I1162" s="16">
        <f t="shared" si="31"/>
        <v>710</v>
      </c>
      <c r="J1162" s="49" t="s">
        <v>307</v>
      </c>
      <c r="K1162" s="10"/>
      <c r="L1162" s="49"/>
      <c r="M1162" s="26"/>
    </row>
    <row r="1163" s="24" customFormat="1" customHeight="1" spans="1:13">
      <c r="A1163" s="5">
        <v>1160</v>
      </c>
      <c r="B1163" s="49" t="s">
        <v>2250</v>
      </c>
      <c r="C1163" s="49" t="s">
        <v>2636</v>
      </c>
      <c r="D1163" s="224" t="s">
        <v>2637</v>
      </c>
      <c r="E1163" s="49">
        <v>2</v>
      </c>
      <c r="F1163" s="49" t="s">
        <v>44</v>
      </c>
      <c r="G1163" s="5">
        <v>365</v>
      </c>
      <c r="H1163" s="49"/>
      <c r="I1163" s="16">
        <f t="shared" si="31"/>
        <v>730</v>
      </c>
      <c r="J1163" s="49" t="s">
        <v>307</v>
      </c>
      <c r="K1163" s="10"/>
      <c r="L1163" s="49"/>
      <c r="M1163" s="26"/>
    </row>
    <row r="1164" s="24" customFormat="1" customHeight="1" spans="1:13">
      <c r="A1164" s="5">
        <v>1161</v>
      </c>
      <c r="B1164" s="49" t="s">
        <v>2250</v>
      </c>
      <c r="C1164" s="49" t="s">
        <v>2638</v>
      </c>
      <c r="D1164" s="224" t="s">
        <v>2639</v>
      </c>
      <c r="E1164" s="49">
        <v>1</v>
      </c>
      <c r="F1164" s="49" t="s">
        <v>59</v>
      </c>
      <c r="G1164" s="5">
        <v>355</v>
      </c>
      <c r="H1164" s="49"/>
      <c r="I1164" s="16">
        <f t="shared" si="31"/>
        <v>355</v>
      </c>
      <c r="J1164" s="49" t="s">
        <v>307</v>
      </c>
      <c r="K1164" s="10"/>
      <c r="L1164" s="49"/>
      <c r="M1164" s="26"/>
    </row>
    <row r="1165" s="24" customFormat="1" customHeight="1" spans="1:13">
      <c r="A1165" s="5">
        <v>1162</v>
      </c>
      <c r="B1165" s="49" t="s">
        <v>2250</v>
      </c>
      <c r="C1165" s="49" t="s">
        <v>2640</v>
      </c>
      <c r="D1165" s="67" t="s">
        <v>2641</v>
      </c>
      <c r="E1165" s="49">
        <v>1</v>
      </c>
      <c r="F1165" s="49" t="s">
        <v>44</v>
      </c>
      <c r="G1165" s="5">
        <v>365</v>
      </c>
      <c r="H1165" s="49"/>
      <c r="I1165" s="16">
        <f t="shared" si="31"/>
        <v>365</v>
      </c>
      <c r="J1165" s="49" t="s">
        <v>1801</v>
      </c>
      <c r="K1165" s="10"/>
      <c r="L1165" s="49"/>
      <c r="M1165" s="26"/>
    </row>
    <row r="1166" s="24" customFormat="1" customHeight="1" spans="1:13">
      <c r="A1166" s="5">
        <v>1163</v>
      </c>
      <c r="B1166" s="49" t="s">
        <v>2250</v>
      </c>
      <c r="C1166" s="49" t="s">
        <v>2642</v>
      </c>
      <c r="D1166" s="67" t="s">
        <v>2643</v>
      </c>
      <c r="E1166" s="49">
        <v>2</v>
      </c>
      <c r="F1166" s="49" t="s">
        <v>44</v>
      </c>
      <c r="G1166" s="5">
        <v>365</v>
      </c>
      <c r="H1166" s="49"/>
      <c r="I1166" s="16">
        <f t="shared" si="31"/>
        <v>730</v>
      </c>
      <c r="J1166" s="49" t="s">
        <v>1801</v>
      </c>
      <c r="K1166" s="10"/>
      <c r="L1166" s="49"/>
      <c r="M1166" s="26"/>
    </row>
    <row r="1167" s="24" customFormat="1" customHeight="1" spans="1:13">
      <c r="A1167" s="5">
        <v>1164</v>
      </c>
      <c r="B1167" s="49" t="s">
        <v>2250</v>
      </c>
      <c r="C1167" s="49" t="s">
        <v>2644</v>
      </c>
      <c r="D1167" s="67" t="s">
        <v>2645</v>
      </c>
      <c r="E1167" s="49">
        <v>1</v>
      </c>
      <c r="F1167" s="49" t="s">
        <v>44</v>
      </c>
      <c r="G1167" s="5">
        <v>365</v>
      </c>
      <c r="H1167" s="49"/>
      <c r="I1167" s="16">
        <f t="shared" si="31"/>
        <v>365</v>
      </c>
      <c r="J1167" s="49" t="s">
        <v>1801</v>
      </c>
      <c r="K1167" s="10"/>
      <c r="L1167" s="49"/>
      <c r="M1167" s="26"/>
    </row>
    <row r="1168" s="24" customFormat="1" customHeight="1" spans="1:13">
      <c r="A1168" s="5">
        <v>1165</v>
      </c>
      <c r="B1168" s="49" t="s">
        <v>2250</v>
      </c>
      <c r="C1168" s="49" t="s">
        <v>2646</v>
      </c>
      <c r="D1168" s="224" t="s">
        <v>2647</v>
      </c>
      <c r="E1168" s="49">
        <v>1</v>
      </c>
      <c r="F1168" s="49" t="s">
        <v>44</v>
      </c>
      <c r="G1168" s="5">
        <v>365</v>
      </c>
      <c r="H1168" s="49"/>
      <c r="I1168" s="16">
        <f t="shared" si="31"/>
        <v>365</v>
      </c>
      <c r="J1168" s="49" t="s">
        <v>2648</v>
      </c>
      <c r="K1168" s="10"/>
      <c r="L1168" s="49"/>
      <c r="M1168" s="26"/>
    </row>
    <row r="1169" s="24" customFormat="1" customHeight="1" spans="1:13">
      <c r="A1169" s="5">
        <v>1166</v>
      </c>
      <c r="B1169" s="49" t="s">
        <v>2250</v>
      </c>
      <c r="C1169" s="49" t="s">
        <v>2649</v>
      </c>
      <c r="D1169" s="49" t="s">
        <v>2650</v>
      </c>
      <c r="E1169" s="49">
        <v>3</v>
      </c>
      <c r="F1169" s="49" t="s">
        <v>39</v>
      </c>
      <c r="G1169" s="49">
        <v>375</v>
      </c>
      <c r="H1169" s="49"/>
      <c r="I1169" s="16">
        <f t="shared" si="31"/>
        <v>1125</v>
      </c>
      <c r="J1169" s="49" t="s">
        <v>1170</v>
      </c>
      <c r="K1169" s="49"/>
      <c r="L1169" s="49"/>
      <c r="M1169" s="26"/>
    </row>
    <row r="1170" s="24" customFormat="1" customHeight="1" spans="1:13">
      <c r="A1170" s="5">
        <v>1167</v>
      </c>
      <c r="B1170" s="49" t="s">
        <v>2250</v>
      </c>
      <c r="C1170" s="49" t="s">
        <v>2651</v>
      </c>
      <c r="D1170" s="224" t="s">
        <v>2652</v>
      </c>
      <c r="E1170" s="49">
        <v>1</v>
      </c>
      <c r="F1170" s="49" t="s">
        <v>44</v>
      </c>
      <c r="G1170" s="49">
        <v>365</v>
      </c>
      <c r="H1170" s="49"/>
      <c r="I1170" s="16">
        <f t="shared" si="31"/>
        <v>365</v>
      </c>
      <c r="J1170" s="49" t="s">
        <v>1170</v>
      </c>
      <c r="K1170" s="49"/>
      <c r="L1170" s="49"/>
      <c r="M1170" s="26"/>
    </row>
    <row r="1171" s="24" customFormat="1" customHeight="1" spans="1:13">
      <c r="A1171" s="5">
        <v>1168</v>
      </c>
      <c r="B1171" s="49" t="s">
        <v>2250</v>
      </c>
      <c r="C1171" s="49" t="s">
        <v>2653</v>
      </c>
      <c r="D1171" s="224" t="s">
        <v>2654</v>
      </c>
      <c r="E1171" s="49">
        <v>2</v>
      </c>
      <c r="F1171" s="49" t="s">
        <v>44</v>
      </c>
      <c r="G1171" s="5">
        <v>365</v>
      </c>
      <c r="H1171" s="49"/>
      <c r="I1171" s="16">
        <f t="shared" si="31"/>
        <v>730</v>
      </c>
      <c r="J1171" s="49" t="s">
        <v>614</v>
      </c>
      <c r="K1171" s="49"/>
      <c r="L1171" s="49"/>
      <c r="M1171" s="26"/>
    </row>
    <row r="1172" s="24" customFormat="1" customHeight="1" spans="1:13">
      <c r="A1172" s="5">
        <v>1169</v>
      </c>
      <c r="B1172" s="20" t="s">
        <v>2250</v>
      </c>
      <c r="C1172" s="19" t="s">
        <v>2655</v>
      </c>
      <c r="D1172" s="232" t="s">
        <v>2656</v>
      </c>
      <c r="E1172" s="19">
        <v>1</v>
      </c>
      <c r="F1172" s="19" t="s">
        <v>44</v>
      </c>
      <c r="G1172" s="19">
        <v>365</v>
      </c>
      <c r="H1172" s="19"/>
      <c r="I1172" s="19">
        <f t="shared" si="31"/>
        <v>365</v>
      </c>
      <c r="J1172" s="19" t="s">
        <v>1998</v>
      </c>
      <c r="K1172" s="49"/>
      <c r="L1172" s="49"/>
      <c r="M1172" s="26"/>
    </row>
    <row r="1173" s="24" customFormat="1" customHeight="1" spans="1:13">
      <c r="A1173" s="5">
        <v>1170</v>
      </c>
      <c r="B1173" s="20" t="s">
        <v>2250</v>
      </c>
      <c r="C1173" s="19" t="s">
        <v>2657</v>
      </c>
      <c r="D1173" s="129" t="s">
        <v>2658</v>
      </c>
      <c r="E1173" s="19">
        <v>2</v>
      </c>
      <c r="F1173" s="19" t="s">
        <v>59</v>
      </c>
      <c r="G1173" s="19">
        <v>355</v>
      </c>
      <c r="H1173" s="19"/>
      <c r="I1173" s="19">
        <f t="shared" si="31"/>
        <v>710</v>
      </c>
      <c r="J1173" s="19" t="s">
        <v>1998</v>
      </c>
      <c r="K1173" s="49"/>
      <c r="L1173" s="49"/>
      <c r="M1173" s="26"/>
    </row>
    <row r="1174" s="24" customFormat="1" customHeight="1" spans="1:13">
      <c r="A1174" s="5">
        <v>1171</v>
      </c>
      <c r="B1174" s="20" t="s">
        <v>2250</v>
      </c>
      <c r="C1174" s="109" t="s">
        <v>2659</v>
      </c>
      <c r="D1174" s="21" t="s">
        <v>2660</v>
      </c>
      <c r="E1174" s="19">
        <v>1</v>
      </c>
      <c r="F1174" s="19" t="s">
        <v>59</v>
      </c>
      <c r="G1174" s="19">
        <v>355</v>
      </c>
      <c r="H1174" s="19"/>
      <c r="I1174" s="19">
        <f t="shared" si="31"/>
        <v>355</v>
      </c>
      <c r="J1174" s="19" t="s">
        <v>1998</v>
      </c>
      <c r="K1174" s="49"/>
      <c r="L1174" s="49"/>
      <c r="M1174" s="26"/>
    </row>
    <row r="1175" s="24" customFormat="1" customHeight="1" spans="1:13">
      <c r="A1175" s="5">
        <v>1172</v>
      </c>
      <c r="B1175" s="20" t="s">
        <v>2250</v>
      </c>
      <c r="C1175" s="19" t="s">
        <v>2661</v>
      </c>
      <c r="D1175" s="129" t="s">
        <v>2662</v>
      </c>
      <c r="E1175" s="19">
        <v>2</v>
      </c>
      <c r="F1175" s="19" t="s">
        <v>39</v>
      </c>
      <c r="G1175" s="19">
        <v>375</v>
      </c>
      <c r="H1175" s="19"/>
      <c r="I1175" s="19">
        <f t="shared" si="31"/>
        <v>750</v>
      </c>
      <c r="J1175" s="19" t="s">
        <v>1998</v>
      </c>
      <c r="K1175" s="49"/>
      <c r="L1175" s="49"/>
      <c r="M1175" s="26"/>
    </row>
    <row r="1176" s="24" customFormat="1" customHeight="1" spans="1:13">
      <c r="A1176" s="5">
        <v>1173</v>
      </c>
      <c r="B1176" s="20" t="s">
        <v>2250</v>
      </c>
      <c r="C1176" s="22" t="s">
        <v>2663</v>
      </c>
      <c r="D1176" s="21" t="s">
        <v>2664</v>
      </c>
      <c r="E1176" s="19">
        <v>2</v>
      </c>
      <c r="F1176" s="19" t="s">
        <v>44</v>
      </c>
      <c r="G1176" s="19">
        <v>365</v>
      </c>
      <c r="H1176" s="20"/>
      <c r="I1176" s="19">
        <f t="shared" si="31"/>
        <v>730</v>
      </c>
      <c r="J1176" s="19" t="s">
        <v>1998</v>
      </c>
      <c r="K1176" s="49"/>
      <c r="L1176" s="49"/>
      <c r="M1176" s="26"/>
    </row>
    <row r="1177" s="24" customFormat="1" customHeight="1" spans="1:13">
      <c r="A1177" s="5">
        <v>1174</v>
      </c>
      <c r="B1177" s="20" t="s">
        <v>2250</v>
      </c>
      <c r="C1177" s="19" t="s">
        <v>2665</v>
      </c>
      <c r="D1177" s="232" t="s">
        <v>2666</v>
      </c>
      <c r="E1177" s="19">
        <v>2</v>
      </c>
      <c r="F1177" s="19" t="s">
        <v>44</v>
      </c>
      <c r="G1177" s="19">
        <v>365</v>
      </c>
      <c r="H1177" s="19"/>
      <c r="I1177" s="19">
        <f t="shared" si="31"/>
        <v>730</v>
      </c>
      <c r="J1177" s="19" t="s">
        <v>1998</v>
      </c>
      <c r="K1177" s="49"/>
      <c r="L1177" s="49"/>
      <c r="M1177" s="26"/>
    </row>
    <row r="1178" s="24" customFormat="1" customHeight="1" spans="1:13">
      <c r="A1178" s="5">
        <v>1175</v>
      </c>
      <c r="B1178" s="20" t="s">
        <v>2250</v>
      </c>
      <c r="C1178" s="19" t="s">
        <v>2667</v>
      </c>
      <c r="D1178" s="232" t="s">
        <v>2668</v>
      </c>
      <c r="E1178" s="19">
        <v>1</v>
      </c>
      <c r="F1178" s="19" t="s">
        <v>44</v>
      </c>
      <c r="G1178" s="19">
        <v>365</v>
      </c>
      <c r="H1178" s="19"/>
      <c r="I1178" s="19">
        <f t="shared" si="31"/>
        <v>365</v>
      </c>
      <c r="J1178" s="19" t="s">
        <v>1998</v>
      </c>
      <c r="K1178" s="49"/>
      <c r="L1178" s="49"/>
      <c r="M1178" s="26"/>
    </row>
    <row r="1179" s="24" customFormat="1" customHeight="1" spans="1:13">
      <c r="A1179" s="5">
        <v>1176</v>
      </c>
      <c r="B1179" s="20" t="s">
        <v>2250</v>
      </c>
      <c r="C1179" s="19" t="s">
        <v>2669</v>
      </c>
      <c r="D1179" s="232" t="s">
        <v>2670</v>
      </c>
      <c r="E1179" s="19">
        <v>2</v>
      </c>
      <c r="F1179" s="19" t="s">
        <v>44</v>
      </c>
      <c r="G1179" s="19">
        <v>365</v>
      </c>
      <c r="H1179" s="19"/>
      <c r="I1179" s="19">
        <f t="shared" si="31"/>
        <v>730</v>
      </c>
      <c r="J1179" s="19" t="s">
        <v>1998</v>
      </c>
      <c r="K1179" s="49"/>
      <c r="L1179" s="49"/>
      <c r="M1179" s="26"/>
    </row>
    <row r="1180" s="24" customFormat="1" customHeight="1" spans="1:13">
      <c r="A1180" s="5">
        <v>1177</v>
      </c>
      <c r="B1180" s="20" t="s">
        <v>2250</v>
      </c>
      <c r="C1180" s="19" t="s">
        <v>2671</v>
      </c>
      <c r="D1180" s="232" t="s">
        <v>2672</v>
      </c>
      <c r="E1180" s="19">
        <v>1</v>
      </c>
      <c r="F1180" s="19" t="s">
        <v>44</v>
      </c>
      <c r="G1180" s="19">
        <v>365</v>
      </c>
      <c r="H1180" s="19"/>
      <c r="I1180" s="19">
        <f t="shared" si="31"/>
        <v>365</v>
      </c>
      <c r="J1180" s="19" t="s">
        <v>1998</v>
      </c>
      <c r="K1180" s="49"/>
      <c r="L1180" s="49"/>
      <c r="M1180" s="26"/>
    </row>
    <row r="1181" s="24" customFormat="1" customHeight="1" spans="1:13">
      <c r="A1181" s="5">
        <v>1178</v>
      </c>
      <c r="B1181" s="20" t="s">
        <v>2250</v>
      </c>
      <c r="C1181" s="19" t="s">
        <v>2673</v>
      </c>
      <c r="D1181" s="232" t="s">
        <v>2674</v>
      </c>
      <c r="E1181" s="19">
        <v>1</v>
      </c>
      <c r="F1181" s="19" t="s">
        <v>44</v>
      </c>
      <c r="G1181" s="19">
        <v>365</v>
      </c>
      <c r="H1181" s="19"/>
      <c r="I1181" s="19">
        <f t="shared" si="31"/>
        <v>365</v>
      </c>
      <c r="J1181" s="19" t="s">
        <v>1998</v>
      </c>
      <c r="K1181" s="49"/>
      <c r="L1181" s="49"/>
      <c r="M1181" s="26"/>
    </row>
    <row r="1182" s="24" customFormat="1" customHeight="1" spans="1:13">
      <c r="A1182" s="5">
        <v>1179</v>
      </c>
      <c r="B1182" s="46" t="s">
        <v>2250</v>
      </c>
      <c r="C1182" s="130" t="s">
        <v>2675</v>
      </c>
      <c r="D1182" s="69" t="s">
        <v>2676</v>
      </c>
      <c r="E1182" s="70">
        <v>2</v>
      </c>
      <c r="F1182" s="46" t="s">
        <v>44</v>
      </c>
      <c r="G1182" s="46">
        <v>365</v>
      </c>
      <c r="H1182" s="46"/>
      <c r="I1182" s="53">
        <f t="shared" si="31"/>
        <v>730</v>
      </c>
      <c r="J1182" s="46" t="s">
        <v>1655</v>
      </c>
      <c r="K1182" s="46"/>
      <c r="L1182" s="49"/>
      <c r="M1182" s="26"/>
    </row>
    <row r="1183" s="24" customFormat="1" customHeight="1" spans="1:13">
      <c r="A1183" s="5">
        <v>1180</v>
      </c>
      <c r="B1183" s="46" t="s">
        <v>2250</v>
      </c>
      <c r="C1183" s="130" t="s">
        <v>2677</v>
      </c>
      <c r="D1183" s="69" t="s">
        <v>2678</v>
      </c>
      <c r="E1183" s="70">
        <v>3</v>
      </c>
      <c r="F1183" s="46" t="s">
        <v>44</v>
      </c>
      <c r="G1183" s="46">
        <v>365</v>
      </c>
      <c r="H1183" s="46"/>
      <c r="I1183" s="53">
        <f t="shared" si="31"/>
        <v>1095</v>
      </c>
      <c r="J1183" s="46" t="s">
        <v>1655</v>
      </c>
      <c r="K1183" s="46"/>
      <c r="L1183" s="49"/>
      <c r="M1183" s="26"/>
    </row>
    <row r="1184" s="24" customFormat="1" customHeight="1" spans="1:13">
      <c r="A1184" s="5">
        <v>1181</v>
      </c>
      <c r="B1184" s="5" t="s">
        <v>2679</v>
      </c>
      <c r="C1184" s="5" t="s">
        <v>2680</v>
      </c>
      <c r="D1184" s="9" t="s">
        <v>2681</v>
      </c>
      <c r="E1184" s="8">
        <v>2</v>
      </c>
      <c r="F1184" s="5" t="s">
        <v>44</v>
      </c>
      <c r="G1184" s="5">
        <v>365</v>
      </c>
      <c r="H1184" s="5"/>
      <c r="I1184" s="16">
        <f t="shared" si="31"/>
        <v>730</v>
      </c>
      <c r="J1184" s="5" t="s">
        <v>40</v>
      </c>
      <c r="K1184" s="5"/>
      <c r="L1184" s="49"/>
      <c r="M1184" s="26"/>
    </row>
    <row r="1185" s="24" customFormat="1" customHeight="1" spans="1:13">
      <c r="A1185" s="5">
        <v>1182</v>
      </c>
      <c r="B1185" s="5" t="s">
        <v>2679</v>
      </c>
      <c r="C1185" s="5" t="s">
        <v>2682</v>
      </c>
      <c r="D1185" s="9" t="s">
        <v>2683</v>
      </c>
      <c r="E1185" s="8">
        <v>1</v>
      </c>
      <c r="F1185" s="5" t="s">
        <v>39</v>
      </c>
      <c r="G1185" s="5">
        <v>375</v>
      </c>
      <c r="H1185" s="5"/>
      <c r="I1185" s="16">
        <f t="shared" si="31"/>
        <v>375</v>
      </c>
      <c r="J1185" s="5" t="s">
        <v>40</v>
      </c>
      <c r="K1185" s="5"/>
      <c r="L1185" s="49"/>
      <c r="M1185" s="26"/>
    </row>
    <row r="1186" s="24" customFormat="1" customHeight="1" spans="1:13">
      <c r="A1186" s="5">
        <v>1183</v>
      </c>
      <c r="B1186" s="5" t="s">
        <v>2679</v>
      </c>
      <c r="C1186" s="5" t="s">
        <v>2684</v>
      </c>
      <c r="D1186" s="9" t="s">
        <v>2685</v>
      </c>
      <c r="E1186" s="8">
        <v>1</v>
      </c>
      <c r="F1186" s="5" t="s">
        <v>39</v>
      </c>
      <c r="G1186" s="5">
        <v>375</v>
      </c>
      <c r="H1186" s="5"/>
      <c r="I1186" s="16">
        <f t="shared" si="31"/>
        <v>375</v>
      </c>
      <c r="J1186" s="5" t="s">
        <v>40</v>
      </c>
      <c r="K1186" s="13" t="s">
        <v>2686</v>
      </c>
      <c r="L1186" s="49"/>
      <c r="M1186" s="26"/>
    </row>
    <row r="1187" s="24" customFormat="1" customHeight="1" spans="1:13">
      <c r="A1187" s="5">
        <v>1184</v>
      </c>
      <c r="B1187" s="5" t="s">
        <v>2679</v>
      </c>
      <c r="C1187" s="5" t="s">
        <v>1057</v>
      </c>
      <c r="D1187" s="9" t="s">
        <v>2687</v>
      </c>
      <c r="E1187" s="8">
        <v>2</v>
      </c>
      <c r="F1187" s="5" t="s">
        <v>44</v>
      </c>
      <c r="G1187" s="5">
        <v>365</v>
      </c>
      <c r="H1187" s="5"/>
      <c r="I1187" s="16">
        <f t="shared" si="31"/>
        <v>730</v>
      </c>
      <c r="J1187" s="5" t="s">
        <v>40</v>
      </c>
      <c r="K1187" s="5"/>
      <c r="L1187" s="49"/>
      <c r="M1187" s="26"/>
    </row>
    <row r="1188" s="24" customFormat="1" customHeight="1" spans="1:13">
      <c r="A1188" s="5">
        <v>1185</v>
      </c>
      <c r="B1188" s="5" t="s">
        <v>2679</v>
      </c>
      <c r="C1188" s="5" t="s">
        <v>2688</v>
      </c>
      <c r="D1188" s="9" t="s">
        <v>2689</v>
      </c>
      <c r="E1188" s="8">
        <v>2</v>
      </c>
      <c r="F1188" s="5" t="s">
        <v>44</v>
      </c>
      <c r="G1188" s="5">
        <v>365</v>
      </c>
      <c r="H1188" s="5"/>
      <c r="I1188" s="16">
        <f t="shared" si="31"/>
        <v>730</v>
      </c>
      <c r="J1188" s="5" t="s">
        <v>40</v>
      </c>
      <c r="K1188" s="5"/>
      <c r="L1188" s="49"/>
      <c r="M1188" s="26"/>
    </row>
    <row r="1189" s="24" customFormat="1" customHeight="1" spans="1:13">
      <c r="A1189" s="5">
        <v>1186</v>
      </c>
      <c r="B1189" s="5" t="s">
        <v>2679</v>
      </c>
      <c r="C1189" s="5" t="s">
        <v>2690</v>
      </c>
      <c r="D1189" s="9" t="s">
        <v>2691</v>
      </c>
      <c r="E1189" s="8">
        <v>2</v>
      </c>
      <c r="F1189" s="5" t="s">
        <v>44</v>
      </c>
      <c r="G1189" s="5">
        <v>365</v>
      </c>
      <c r="H1189" s="5"/>
      <c r="I1189" s="16">
        <f t="shared" si="31"/>
        <v>730</v>
      </c>
      <c r="J1189" s="5" t="s">
        <v>40</v>
      </c>
      <c r="K1189" s="5"/>
      <c r="L1189" s="49"/>
      <c r="M1189" s="26"/>
    </row>
    <row r="1190" s="24" customFormat="1" customHeight="1" spans="1:13">
      <c r="A1190" s="5">
        <v>1187</v>
      </c>
      <c r="B1190" s="5" t="s">
        <v>2679</v>
      </c>
      <c r="C1190" s="5" t="s">
        <v>2692</v>
      </c>
      <c r="D1190" s="9" t="s">
        <v>2693</v>
      </c>
      <c r="E1190" s="8">
        <v>2</v>
      </c>
      <c r="F1190" s="5" t="s">
        <v>44</v>
      </c>
      <c r="G1190" s="5">
        <v>365</v>
      </c>
      <c r="H1190" s="5"/>
      <c r="I1190" s="16">
        <f t="shared" si="31"/>
        <v>730</v>
      </c>
      <c r="J1190" s="5" t="s">
        <v>40</v>
      </c>
      <c r="K1190" s="5"/>
      <c r="L1190" s="49"/>
      <c r="M1190" s="26"/>
    </row>
    <row r="1191" s="24" customFormat="1" customHeight="1" spans="1:13">
      <c r="A1191" s="5">
        <v>1188</v>
      </c>
      <c r="B1191" s="5" t="s">
        <v>2679</v>
      </c>
      <c r="C1191" s="5" t="s">
        <v>2694</v>
      </c>
      <c r="D1191" s="9" t="s">
        <v>2695</v>
      </c>
      <c r="E1191" s="8">
        <v>1</v>
      </c>
      <c r="F1191" s="5" t="s">
        <v>173</v>
      </c>
      <c r="G1191" s="5">
        <v>385</v>
      </c>
      <c r="H1191" s="5"/>
      <c r="I1191" s="16">
        <f t="shared" si="31"/>
        <v>385</v>
      </c>
      <c r="J1191" s="5" t="s">
        <v>40</v>
      </c>
      <c r="K1191" s="5"/>
      <c r="L1191" s="49"/>
      <c r="M1191" s="26"/>
    </row>
    <row r="1192" s="24" customFormat="1" customHeight="1" spans="1:13">
      <c r="A1192" s="5">
        <v>1189</v>
      </c>
      <c r="B1192" s="5" t="s">
        <v>2679</v>
      </c>
      <c r="C1192" s="5" t="s">
        <v>2696</v>
      </c>
      <c r="D1192" s="9" t="s">
        <v>2697</v>
      </c>
      <c r="E1192" s="8">
        <v>2</v>
      </c>
      <c r="F1192" s="5" t="s">
        <v>44</v>
      </c>
      <c r="G1192" s="5">
        <v>365</v>
      </c>
      <c r="H1192" s="5"/>
      <c r="I1192" s="16">
        <f t="shared" si="31"/>
        <v>730</v>
      </c>
      <c r="J1192" s="5" t="s">
        <v>40</v>
      </c>
      <c r="K1192" s="5"/>
      <c r="L1192" s="49"/>
      <c r="M1192" s="26"/>
    </row>
    <row r="1193" s="24" customFormat="1" customHeight="1" spans="1:13">
      <c r="A1193" s="5">
        <v>1190</v>
      </c>
      <c r="B1193" s="5" t="s">
        <v>2679</v>
      </c>
      <c r="C1193" s="5" t="s">
        <v>2698</v>
      </c>
      <c r="D1193" s="9" t="s">
        <v>2699</v>
      </c>
      <c r="E1193" s="8">
        <v>1</v>
      </c>
      <c r="F1193" s="5" t="s">
        <v>44</v>
      </c>
      <c r="G1193" s="5">
        <v>365</v>
      </c>
      <c r="H1193" s="5"/>
      <c r="I1193" s="16">
        <f>G1193*E1193</f>
        <v>365</v>
      </c>
      <c r="J1193" s="5" t="s">
        <v>40</v>
      </c>
      <c r="K1193" s="5" t="s">
        <v>2700</v>
      </c>
      <c r="L1193" s="49"/>
      <c r="M1193" s="26"/>
    </row>
    <row r="1194" s="24" customFormat="1" customHeight="1" spans="1:13">
      <c r="A1194" s="5">
        <v>1191</v>
      </c>
      <c r="B1194" s="5" t="s">
        <v>2679</v>
      </c>
      <c r="C1194" s="5" t="s">
        <v>2701</v>
      </c>
      <c r="D1194" s="9" t="s">
        <v>2702</v>
      </c>
      <c r="E1194" s="8">
        <v>2</v>
      </c>
      <c r="F1194" s="5" t="s">
        <v>44</v>
      </c>
      <c r="G1194" s="5">
        <v>365</v>
      </c>
      <c r="H1194" s="5"/>
      <c r="I1194" s="16">
        <f t="shared" ref="I1194:I1205" si="32">G1194*E1194</f>
        <v>730</v>
      </c>
      <c r="J1194" s="5" t="s">
        <v>40</v>
      </c>
      <c r="K1194" s="5"/>
      <c r="L1194" s="49"/>
      <c r="M1194" s="26"/>
    </row>
    <row r="1195" s="24" customFormat="1" customHeight="1" spans="1:13">
      <c r="A1195" s="5">
        <v>1192</v>
      </c>
      <c r="B1195" s="5" t="s">
        <v>2679</v>
      </c>
      <c r="C1195" s="10" t="s">
        <v>688</v>
      </c>
      <c r="D1195" s="10" t="s">
        <v>2703</v>
      </c>
      <c r="E1195" s="8">
        <v>1</v>
      </c>
      <c r="F1195" s="5" t="s">
        <v>44</v>
      </c>
      <c r="G1195" s="5">
        <v>365</v>
      </c>
      <c r="H1195" s="5"/>
      <c r="I1195" s="16">
        <f t="shared" si="32"/>
        <v>365</v>
      </c>
      <c r="J1195" s="5" t="s">
        <v>40</v>
      </c>
      <c r="K1195" s="5" t="s">
        <v>2704</v>
      </c>
      <c r="L1195" s="49" t="s">
        <v>2705</v>
      </c>
      <c r="M1195" s="26"/>
    </row>
    <row r="1196" s="24" customFormat="1" customHeight="1" spans="1:13">
      <c r="A1196" s="5">
        <v>1193</v>
      </c>
      <c r="B1196" s="5" t="s">
        <v>2679</v>
      </c>
      <c r="C1196" s="5" t="s">
        <v>2706</v>
      </c>
      <c r="D1196" s="9" t="s">
        <v>2707</v>
      </c>
      <c r="E1196" s="8">
        <v>1</v>
      </c>
      <c r="F1196" s="5" t="s">
        <v>39</v>
      </c>
      <c r="G1196" s="5">
        <v>375</v>
      </c>
      <c r="H1196" s="5"/>
      <c r="I1196" s="16">
        <f t="shared" si="32"/>
        <v>375</v>
      </c>
      <c r="J1196" s="5" t="s">
        <v>40</v>
      </c>
      <c r="K1196" s="5"/>
      <c r="L1196" s="49"/>
      <c r="M1196" s="26"/>
    </row>
    <row r="1197" s="24" customFormat="1" customHeight="1" spans="1:13">
      <c r="A1197" s="5">
        <v>1194</v>
      </c>
      <c r="B1197" s="5" t="s">
        <v>2679</v>
      </c>
      <c r="C1197" s="5" t="s">
        <v>2708</v>
      </c>
      <c r="D1197" s="9" t="s">
        <v>2709</v>
      </c>
      <c r="E1197" s="8">
        <v>2</v>
      </c>
      <c r="F1197" s="5" t="s">
        <v>44</v>
      </c>
      <c r="G1197" s="5">
        <v>365</v>
      </c>
      <c r="H1197" s="5"/>
      <c r="I1197" s="16">
        <f t="shared" si="32"/>
        <v>730</v>
      </c>
      <c r="J1197" s="5" t="s">
        <v>40</v>
      </c>
      <c r="K1197" s="5"/>
      <c r="L1197" s="49"/>
      <c r="M1197" s="26"/>
    </row>
    <row r="1198" s="24" customFormat="1" customHeight="1" spans="1:13">
      <c r="A1198" s="5">
        <v>1195</v>
      </c>
      <c r="B1198" s="5" t="s">
        <v>2679</v>
      </c>
      <c r="C1198" s="5" t="s">
        <v>2710</v>
      </c>
      <c r="D1198" s="9" t="s">
        <v>2711</v>
      </c>
      <c r="E1198" s="8">
        <v>2</v>
      </c>
      <c r="F1198" s="5" t="s">
        <v>44</v>
      </c>
      <c r="G1198" s="5">
        <v>365</v>
      </c>
      <c r="H1198" s="5"/>
      <c r="I1198" s="16">
        <f t="shared" si="32"/>
        <v>730</v>
      </c>
      <c r="J1198" s="5" t="s">
        <v>40</v>
      </c>
      <c r="K1198" s="5" t="s">
        <v>2712</v>
      </c>
      <c r="L1198" s="49"/>
      <c r="M1198" s="26"/>
    </row>
    <row r="1199" s="24" customFormat="1" customHeight="1" spans="1:13">
      <c r="A1199" s="5">
        <v>1196</v>
      </c>
      <c r="B1199" s="57" t="s">
        <v>2679</v>
      </c>
      <c r="C1199" s="57" t="s">
        <v>2713</v>
      </c>
      <c r="D1199" s="9" t="s">
        <v>2714</v>
      </c>
      <c r="E1199" s="58">
        <v>4</v>
      </c>
      <c r="F1199" s="58" t="s">
        <v>44</v>
      </c>
      <c r="G1199" s="5">
        <v>365</v>
      </c>
      <c r="H1199" s="5"/>
      <c r="I1199" s="16">
        <f t="shared" si="32"/>
        <v>1460</v>
      </c>
      <c r="J1199" s="5" t="s">
        <v>220</v>
      </c>
      <c r="K1199" s="5"/>
      <c r="L1199" s="49"/>
      <c r="M1199" s="26"/>
    </row>
    <row r="1200" s="24" customFormat="1" customHeight="1" spans="1:13">
      <c r="A1200" s="5">
        <v>1197</v>
      </c>
      <c r="B1200" s="5" t="s">
        <v>2679</v>
      </c>
      <c r="C1200" s="38" t="s">
        <v>1408</v>
      </c>
      <c r="D1200" s="216" t="s">
        <v>2715</v>
      </c>
      <c r="E1200" s="40">
        <v>2</v>
      </c>
      <c r="F1200" s="38" t="s">
        <v>44</v>
      </c>
      <c r="G1200" s="5">
        <v>365</v>
      </c>
      <c r="H1200" s="5"/>
      <c r="I1200" s="16">
        <f t="shared" si="32"/>
        <v>730</v>
      </c>
      <c r="J1200" s="5" t="s">
        <v>220</v>
      </c>
      <c r="K1200" s="5"/>
      <c r="L1200" s="49"/>
      <c r="M1200" s="26"/>
    </row>
    <row r="1201" s="24" customFormat="1" customHeight="1" spans="1:13">
      <c r="A1201" s="5">
        <v>1198</v>
      </c>
      <c r="B1201" s="5" t="s">
        <v>2679</v>
      </c>
      <c r="C1201" s="5" t="s">
        <v>2716</v>
      </c>
      <c r="D1201" s="9" t="s">
        <v>2717</v>
      </c>
      <c r="E1201" s="8">
        <v>1</v>
      </c>
      <c r="F1201" s="5" t="s">
        <v>173</v>
      </c>
      <c r="G1201" s="5">
        <v>385</v>
      </c>
      <c r="H1201" s="5"/>
      <c r="I1201" s="16">
        <f t="shared" si="32"/>
        <v>385</v>
      </c>
      <c r="J1201" s="5" t="s">
        <v>60</v>
      </c>
      <c r="K1201" s="5" t="s">
        <v>2718</v>
      </c>
      <c r="L1201" s="49"/>
      <c r="M1201" s="26"/>
    </row>
    <row r="1202" s="24" customFormat="1" customHeight="1" spans="1:13">
      <c r="A1202" s="5">
        <v>1199</v>
      </c>
      <c r="B1202" s="5" t="s">
        <v>2679</v>
      </c>
      <c r="C1202" s="5" t="s">
        <v>1415</v>
      </c>
      <c r="D1202" s="9" t="s">
        <v>2719</v>
      </c>
      <c r="E1202" s="8">
        <v>2</v>
      </c>
      <c r="F1202" s="5" t="s">
        <v>59</v>
      </c>
      <c r="G1202" s="5">
        <v>355</v>
      </c>
      <c r="H1202" s="5"/>
      <c r="I1202" s="16">
        <f t="shared" si="32"/>
        <v>710</v>
      </c>
      <c r="J1202" s="5" t="s">
        <v>60</v>
      </c>
      <c r="K1202" s="5"/>
      <c r="L1202" s="49"/>
      <c r="M1202" s="26"/>
    </row>
    <row r="1203" s="24" customFormat="1" customHeight="1" spans="1:13">
      <c r="A1203" s="5">
        <v>1200</v>
      </c>
      <c r="B1203" s="5" t="s">
        <v>2679</v>
      </c>
      <c r="C1203" s="131" t="s">
        <v>2720</v>
      </c>
      <c r="D1203" s="103" t="s">
        <v>2721</v>
      </c>
      <c r="E1203" s="8">
        <v>1</v>
      </c>
      <c r="F1203" s="5" t="s">
        <v>39</v>
      </c>
      <c r="G1203" s="5">
        <v>375</v>
      </c>
      <c r="H1203" s="5"/>
      <c r="I1203" s="16">
        <f t="shared" si="32"/>
        <v>375</v>
      </c>
      <c r="J1203" s="5" t="s">
        <v>60</v>
      </c>
      <c r="K1203" s="5" t="s">
        <v>2722</v>
      </c>
      <c r="L1203" s="49"/>
      <c r="M1203" s="26"/>
    </row>
    <row r="1204" s="24" customFormat="1" customHeight="1" spans="1:13">
      <c r="A1204" s="5">
        <v>1201</v>
      </c>
      <c r="B1204" s="5" t="s">
        <v>2679</v>
      </c>
      <c r="C1204" s="5" t="s">
        <v>2723</v>
      </c>
      <c r="D1204" s="9" t="s">
        <v>2724</v>
      </c>
      <c r="E1204" s="8">
        <v>2</v>
      </c>
      <c r="F1204" s="5" t="s">
        <v>44</v>
      </c>
      <c r="G1204" s="5">
        <v>365</v>
      </c>
      <c r="H1204" s="5"/>
      <c r="I1204" s="16">
        <f t="shared" si="32"/>
        <v>730</v>
      </c>
      <c r="J1204" s="5" t="s">
        <v>60</v>
      </c>
      <c r="K1204" s="5"/>
      <c r="L1204" s="49"/>
      <c r="M1204" s="26"/>
    </row>
    <row r="1205" s="24" customFormat="1" customHeight="1" spans="1:13">
      <c r="A1205" s="5">
        <v>1202</v>
      </c>
      <c r="B1205" s="5" t="s">
        <v>2679</v>
      </c>
      <c r="C1205" s="5" t="s">
        <v>2725</v>
      </c>
      <c r="D1205" s="9" t="s">
        <v>2726</v>
      </c>
      <c r="E1205" s="8">
        <v>2</v>
      </c>
      <c r="F1205" s="5" t="s">
        <v>39</v>
      </c>
      <c r="G1205" s="5">
        <v>375</v>
      </c>
      <c r="H1205" s="5"/>
      <c r="I1205" s="16">
        <f t="shared" si="32"/>
        <v>750</v>
      </c>
      <c r="J1205" s="5" t="s">
        <v>60</v>
      </c>
      <c r="K1205" s="5"/>
      <c r="L1205" s="49"/>
      <c r="M1205" s="26"/>
    </row>
    <row r="1206" s="24" customFormat="1" customHeight="1" spans="1:13">
      <c r="A1206" s="5">
        <v>1203</v>
      </c>
      <c r="B1206" s="5" t="s">
        <v>2679</v>
      </c>
      <c r="C1206" s="5" t="s">
        <v>2727</v>
      </c>
      <c r="D1206" s="9" t="s">
        <v>2728</v>
      </c>
      <c r="E1206" s="8">
        <v>2</v>
      </c>
      <c r="F1206" s="5" t="s">
        <v>59</v>
      </c>
      <c r="G1206" s="5">
        <v>355</v>
      </c>
      <c r="H1206" s="5"/>
      <c r="I1206" s="16">
        <f t="shared" ref="I1206:I1269" si="33">G1206*E1206</f>
        <v>710</v>
      </c>
      <c r="J1206" s="5" t="s">
        <v>60</v>
      </c>
      <c r="K1206" s="5"/>
      <c r="L1206" s="49"/>
      <c r="M1206" s="26"/>
    </row>
    <row r="1207" s="24" customFormat="1" customHeight="1" spans="1:13">
      <c r="A1207" s="5">
        <v>1204</v>
      </c>
      <c r="B1207" s="5" t="s">
        <v>2679</v>
      </c>
      <c r="C1207" s="110" t="s">
        <v>2729</v>
      </c>
      <c r="D1207" s="236" t="s">
        <v>2730</v>
      </c>
      <c r="E1207" s="8">
        <v>1</v>
      </c>
      <c r="F1207" s="97" t="s">
        <v>44</v>
      </c>
      <c r="G1207" s="5">
        <v>365</v>
      </c>
      <c r="H1207" s="5"/>
      <c r="I1207" s="16">
        <f t="shared" si="33"/>
        <v>365</v>
      </c>
      <c r="J1207" s="38" t="s">
        <v>75</v>
      </c>
      <c r="K1207" s="5"/>
      <c r="L1207" s="49"/>
      <c r="M1207" s="26"/>
    </row>
    <row r="1208" s="24" customFormat="1" customHeight="1" spans="1:13">
      <c r="A1208" s="5">
        <v>1205</v>
      </c>
      <c r="B1208" s="5" t="s">
        <v>2679</v>
      </c>
      <c r="C1208" s="110" t="s">
        <v>2300</v>
      </c>
      <c r="D1208" s="236" t="s">
        <v>2731</v>
      </c>
      <c r="E1208" s="8">
        <v>2</v>
      </c>
      <c r="F1208" s="97" t="s">
        <v>44</v>
      </c>
      <c r="G1208" s="5">
        <v>365</v>
      </c>
      <c r="H1208" s="5"/>
      <c r="I1208" s="16">
        <f t="shared" si="33"/>
        <v>730</v>
      </c>
      <c r="J1208" s="38" t="s">
        <v>75</v>
      </c>
      <c r="K1208" s="5"/>
      <c r="L1208" s="49"/>
      <c r="M1208" s="26"/>
    </row>
    <row r="1209" s="24" customFormat="1" customHeight="1" spans="1:13">
      <c r="A1209" s="5">
        <v>1206</v>
      </c>
      <c r="B1209" s="5" t="s">
        <v>2679</v>
      </c>
      <c r="C1209" s="95" t="s">
        <v>2732</v>
      </c>
      <c r="D1209" s="9" t="s">
        <v>2733</v>
      </c>
      <c r="E1209" s="8">
        <v>1</v>
      </c>
      <c r="F1209" s="5" t="s">
        <v>44</v>
      </c>
      <c r="G1209" s="5">
        <v>365</v>
      </c>
      <c r="H1209" s="5"/>
      <c r="I1209" s="16">
        <f t="shared" si="33"/>
        <v>365</v>
      </c>
      <c r="J1209" s="5" t="s">
        <v>1283</v>
      </c>
      <c r="K1209" s="5"/>
      <c r="L1209" s="49"/>
      <c r="M1209" s="26"/>
    </row>
    <row r="1210" s="24" customFormat="1" customHeight="1" spans="1:13">
      <c r="A1210" s="5">
        <v>1207</v>
      </c>
      <c r="B1210" s="5" t="s">
        <v>2679</v>
      </c>
      <c r="C1210" s="5" t="s">
        <v>2734</v>
      </c>
      <c r="D1210" s="216" t="s">
        <v>2735</v>
      </c>
      <c r="E1210" s="40">
        <v>1</v>
      </c>
      <c r="F1210" s="38" t="s">
        <v>44</v>
      </c>
      <c r="G1210" s="5">
        <v>365</v>
      </c>
      <c r="H1210" s="5"/>
      <c r="I1210" s="16">
        <f t="shared" si="33"/>
        <v>365</v>
      </c>
      <c r="J1210" s="5" t="s">
        <v>220</v>
      </c>
      <c r="K1210" s="5"/>
      <c r="L1210" s="49"/>
      <c r="M1210" s="26"/>
    </row>
    <row r="1211" s="24" customFormat="1" customHeight="1" spans="1:13">
      <c r="A1211" s="5">
        <v>1208</v>
      </c>
      <c r="B1211" s="5" t="s">
        <v>2679</v>
      </c>
      <c r="C1211" s="12" t="s">
        <v>2736</v>
      </c>
      <c r="D1211" s="13" t="s">
        <v>2737</v>
      </c>
      <c r="E1211" s="40">
        <v>1</v>
      </c>
      <c r="F1211" s="38" t="s">
        <v>39</v>
      </c>
      <c r="G1211" s="5">
        <v>375</v>
      </c>
      <c r="H1211" s="5"/>
      <c r="I1211" s="16">
        <f t="shared" si="33"/>
        <v>375</v>
      </c>
      <c r="J1211" s="5" t="s">
        <v>220</v>
      </c>
      <c r="K1211" s="5" t="s">
        <v>2738</v>
      </c>
      <c r="L1211" s="49" t="s">
        <v>2705</v>
      </c>
      <c r="M1211" s="26"/>
    </row>
    <row r="1212" s="24" customFormat="1" customHeight="1" spans="1:13">
      <c r="A1212" s="5">
        <v>1209</v>
      </c>
      <c r="B1212" s="5" t="s">
        <v>2679</v>
      </c>
      <c r="C1212" s="5" t="s">
        <v>2464</v>
      </c>
      <c r="D1212" s="9" t="s">
        <v>2739</v>
      </c>
      <c r="E1212" s="8">
        <v>1</v>
      </c>
      <c r="F1212" s="5" t="s">
        <v>44</v>
      </c>
      <c r="G1212" s="5">
        <v>365</v>
      </c>
      <c r="H1212" s="5"/>
      <c r="I1212" s="16">
        <f t="shared" si="33"/>
        <v>365</v>
      </c>
      <c r="J1212" s="5" t="s">
        <v>81</v>
      </c>
      <c r="K1212" s="5"/>
      <c r="L1212" s="49"/>
      <c r="M1212" s="26"/>
    </row>
    <row r="1213" s="24" customFormat="1" customHeight="1" spans="1:13">
      <c r="A1213" s="5">
        <v>1210</v>
      </c>
      <c r="B1213" s="5" t="s">
        <v>2679</v>
      </c>
      <c r="C1213" s="12" t="s">
        <v>2740</v>
      </c>
      <c r="D1213" s="13" t="s">
        <v>2741</v>
      </c>
      <c r="E1213" s="8">
        <v>2</v>
      </c>
      <c r="F1213" s="5" t="s">
        <v>44</v>
      </c>
      <c r="G1213" s="5">
        <v>365</v>
      </c>
      <c r="H1213" s="5"/>
      <c r="I1213" s="16">
        <f t="shared" si="33"/>
        <v>730</v>
      </c>
      <c r="J1213" s="5" t="s">
        <v>81</v>
      </c>
      <c r="K1213" s="5" t="s">
        <v>2742</v>
      </c>
      <c r="L1213" s="49"/>
      <c r="M1213" s="26"/>
    </row>
    <row r="1214" s="24" customFormat="1" customHeight="1" spans="1:13">
      <c r="A1214" s="5">
        <v>1211</v>
      </c>
      <c r="B1214" s="5" t="s">
        <v>2679</v>
      </c>
      <c r="C1214" s="38" t="s">
        <v>2743</v>
      </c>
      <c r="D1214" s="9" t="s">
        <v>2744</v>
      </c>
      <c r="E1214" s="40">
        <v>2</v>
      </c>
      <c r="F1214" s="38" t="s">
        <v>39</v>
      </c>
      <c r="G1214" s="5">
        <v>375</v>
      </c>
      <c r="H1214" s="5"/>
      <c r="I1214" s="16">
        <f t="shared" si="33"/>
        <v>750</v>
      </c>
      <c r="J1214" s="5" t="s">
        <v>81</v>
      </c>
      <c r="K1214" s="5" t="s">
        <v>2745</v>
      </c>
      <c r="L1214" s="49"/>
      <c r="M1214" s="26"/>
    </row>
    <row r="1215" s="24" customFormat="1" customHeight="1" spans="1:13">
      <c r="A1215" s="5">
        <v>1212</v>
      </c>
      <c r="B1215" s="5" t="s">
        <v>2679</v>
      </c>
      <c r="C1215" s="41" t="s">
        <v>2746</v>
      </c>
      <c r="D1215" s="217" t="s">
        <v>2747</v>
      </c>
      <c r="E1215" s="42">
        <v>2</v>
      </c>
      <c r="F1215" s="41" t="s">
        <v>44</v>
      </c>
      <c r="G1215" s="5">
        <v>365</v>
      </c>
      <c r="H1215" s="5"/>
      <c r="I1215" s="16">
        <f t="shared" si="33"/>
        <v>730</v>
      </c>
      <c r="J1215" s="12" t="s">
        <v>55</v>
      </c>
      <c r="K1215" s="5"/>
      <c r="L1215" s="49"/>
      <c r="M1215" s="26"/>
    </row>
    <row r="1216" s="24" customFormat="1" customHeight="1" spans="1:13">
      <c r="A1216" s="5">
        <v>1213</v>
      </c>
      <c r="B1216" s="5" t="s">
        <v>2679</v>
      </c>
      <c r="C1216" s="41" t="s">
        <v>2748</v>
      </c>
      <c r="D1216" s="13" t="s">
        <v>2749</v>
      </c>
      <c r="E1216" s="59">
        <v>2</v>
      </c>
      <c r="F1216" s="45" t="s">
        <v>2750</v>
      </c>
      <c r="G1216" s="5">
        <v>365</v>
      </c>
      <c r="H1216" s="5"/>
      <c r="I1216" s="16">
        <f t="shared" si="33"/>
        <v>730</v>
      </c>
      <c r="J1216" s="5" t="s">
        <v>382</v>
      </c>
      <c r="K1216" s="5" t="s">
        <v>386</v>
      </c>
      <c r="L1216" s="49"/>
      <c r="M1216" s="26"/>
    </row>
    <row r="1217" s="24" customFormat="1" customHeight="1" spans="1:13">
      <c r="A1217" s="5">
        <v>1214</v>
      </c>
      <c r="B1217" s="45" t="s">
        <v>2679</v>
      </c>
      <c r="C1217" s="45" t="s">
        <v>2751</v>
      </c>
      <c r="D1217" s="219" t="s">
        <v>2752</v>
      </c>
      <c r="E1217" s="59">
        <v>2</v>
      </c>
      <c r="F1217" s="45" t="s">
        <v>44</v>
      </c>
      <c r="G1217" s="5">
        <v>365</v>
      </c>
      <c r="H1217" s="5"/>
      <c r="I1217" s="16">
        <f t="shared" si="33"/>
        <v>730</v>
      </c>
      <c r="J1217" s="5" t="s">
        <v>242</v>
      </c>
      <c r="K1217" s="74"/>
      <c r="L1217" s="49"/>
      <c r="M1217" s="26"/>
    </row>
    <row r="1218" s="24" customFormat="1" customHeight="1" spans="1:13">
      <c r="A1218" s="5">
        <v>1215</v>
      </c>
      <c r="B1218" s="45" t="s">
        <v>2679</v>
      </c>
      <c r="C1218" s="66" t="s">
        <v>2753</v>
      </c>
      <c r="D1218" s="66" t="s">
        <v>2754</v>
      </c>
      <c r="E1218" s="59">
        <v>1</v>
      </c>
      <c r="F1218" s="45" t="s">
        <v>44</v>
      </c>
      <c r="G1218" s="5">
        <v>365</v>
      </c>
      <c r="H1218" s="5"/>
      <c r="I1218" s="16">
        <f t="shared" si="33"/>
        <v>365</v>
      </c>
      <c r="J1218" s="5" t="s">
        <v>242</v>
      </c>
      <c r="K1218" s="74" t="s">
        <v>2755</v>
      </c>
      <c r="L1218" s="49"/>
      <c r="M1218" s="26"/>
    </row>
    <row r="1219" s="24" customFormat="1" customHeight="1" spans="1:13">
      <c r="A1219" s="5">
        <v>1216</v>
      </c>
      <c r="B1219" s="45" t="s">
        <v>2679</v>
      </c>
      <c r="C1219" s="44" t="s">
        <v>2756</v>
      </c>
      <c r="D1219" s="219" t="s">
        <v>2757</v>
      </c>
      <c r="E1219" s="59">
        <v>2</v>
      </c>
      <c r="F1219" s="45" t="s">
        <v>44</v>
      </c>
      <c r="G1219" s="5">
        <v>365</v>
      </c>
      <c r="H1219" s="5"/>
      <c r="I1219" s="16">
        <f t="shared" si="33"/>
        <v>730</v>
      </c>
      <c r="J1219" s="12" t="s">
        <v>91</v>
      </c>
      <c r="K1219" s="74"/>
      <c r="L1219" s="49"/>
      <c r="M1219" s="26"/>
    </row>
    <row r="1220" s="24" customFormat="1" customHeight="1" spans="1:13">
      <c r="A1220" s="5">
        <v>1217</v>
      </c>
      <c r="B1220" s="44" t="s">
        <v>2679</v>
      </c>
      <c r="C1220" s="117" t="s">
        <v>2758</v>
      </c>
      <c r="D1220" s="118" t="s">
        <v>2759</v>
      </c>
      <c r="E1220" s="77">
        <v>2</v>
      </c>
      <c r="F1220" s="44" t="s">
        <v>39</v>
      </c>
      <c r="G1220" s="5">
        <v>375</v>
      </c>
      <c r="H1220" s="5"/>
      <c r="I1220" s="16">
        <f t="shared" si="33"/>
        <v>750</v>
      </c>
      <c r="J1220" s="5" t="s">
        <v>253</v>
      </c>
      <c r="K1220" s="74"/>
      <c r="L1220" s="49"/>
      <c r="M1220" s="26"/>
    </row>
    <row r="1221" s="24" customFormat="1" customHeight="1" spans="1:13">
      <c r="A1221" s="5">
        <v>1218</v>
      </c>
      <c r="B1221" s="44" t="s">
        <v>2679</v>
      </c>
      <c r="C1221" s="5" t="s">
        <v>2760</v>
      </c>
      <c r="D1221" s="216" t="s">
        <v>2761</v>
      </c>
      <c r="E1221" s="44">
        <v>3</v>
      </c>
      <c r="F1221" s="44" t="s">
        <v>39</v>
      </c>
      <c r="G1221" s="5">
        <v>375</v>
      </c>
      <c r="H1221" s="5"/>
      <c r="I1221" s="16">
        <f t="shared" si="33"/>
        <v>1125</v>
      </c>
      <c r="J1221" s="5" t="s">
        <v>2762</v>
      </c>
      <c r="K1221" s="74"/>
      <c r="L1221" s="49"/>
      <c r="M1221" s="26"/>
    </row>
    <row r="1222" s="24" customFormat="1" customHeight="1" spans="1:13">
      <c r="A1222" s="5">
        <v>1219</v>
      </c>
      <c r="B1222" s="44" t="s">
        <v>2679</v>
      </c>
      <c r="C1222" s="11" t="s">
        <v>2763</v>
      </c>
      <c r="D1222" s="75" t="s">
        <v>2764</v>
      </c>
      <c r="E1222" s="44">
        <v>1</v>
      </c>
      <c r="F1222" s="44" t="s">
        <v>44</v>
      </c>
      <c r="G1222" s="5">
        <v>365</v>
      </c>
      <c r="H1222" s="5"/>
      <c r="I1222" s="16">
        <f t="shared" si="33"/>
        <v>365</v>
      </c>
      <c r="J1222" s="5" t="s">
        <v>256</v>
      </c>
      <c r="K1222" s="74" t="s">
        <v>2765</v>
      </c>
      <c r="L1222" s="49"/>
      <c r="M1222" s="26"/>
    </row>
    <row r="1223" s="24" customFormat="1" customHeight="1" spans="1:13">
      <c r="A1223" s="5">
        <v>1220</v>
      </c>
      <c r="B1223" s="44" t="s">
        <v>2679</v>
      </c>
      <c r="C1223" s="41" t="s">
        <v>2766</v>
      </c>
      <c r="D1223" s="13" t="s">
        <v>2767</v>
      </c>
      <c r="E1223" s="44">
        <v>2</v>
      </c>
      <c r="F1223" s="44" t="s">
        <v>39</v>
      </c>
      <c r="G1223" s="5">
        <v>375</v>
      </c>
      <c r="H1223" s="5"/>
      <c r="I1223" s="16">
        <f t="shared" si="33"/>
        <v>750</v>
      </c>
      <c r="J1223" s="5" t="s">
        <v>256</v>
      </c>
      <c r="K1223" s="74"/>
      <c r="L1223" s="49"/>
      <c r="M1223" s="26"/>
    </row>
    <row r="1224" s="24" customFormat="1" customHeight="1" spans="1:13">
      <c r="A1224" s="5">
        <v>1221</v>
      </c>
      <c r="B1224" s="44" t="s">
        <v>2679</v>
      </c>
      <c r="C1224" s="45" t="s">
        <v>2768</v>
      </c>
      <c r="D1224" s="219" t="s">
        <v>2769</v>
      </c>
      <c r="E1224" s="44">
        <v>1</v>
      </c>
      <c r="F1224" s="44" t="s">
        <v>39</v>
      </c>
      <c r="G1224" s="5">
        <v>375</v>
      </c>
      <c r="H1224" s="5"/>
      <c r="I1224" s="16">
        <f t="shared" si="33"/>
        <v>375</v>
      </c>
      <c r="J1224" s="5" t="s">
        <v>256</v>
      </c>
      <c r="K1224" s="74"/>
      <c r="L1224" s="49"/>
      <c r="M1224" s="26"/>
    </row>
    <row r="1225" s="24" customFormat="1" customHeight="1" spans="1:13">
      <c r="A1225" s="5">
        <v>1222</v>
      </c>
      <c r="B1225" s="44" t="s">
        <v>2679</v>
      </c>
      <c r="C1225" s="45" t="s">
        <v>2770</v>
      </c>
      <c r="D1225" s="219" t="s">
        <v>2771</v>
      </c>
      <c r="E1225" s="44">
        <v>2</v>
      </c>
      <c r="F1225" s="44" t="s">
        <v>39</v>
      </c>
      <c r="G1225" s="5">
        <v>375</v>
      </c>
      <c r="H1225" s="5"/>
      <c r="I1225" s="16">
        <f t="shared" si="33"/>
        <v>750</v>
      </c>
      <c r="J1225" s="5" t="s">
        <v>256</v>
      </c>
      <c r="K1225" s="74"/>
      <c r="L1225" s="49"/>
      <c r="M1225" s="26"/>
    </row>
    <row r="1226" s="24" customFormat="1" customHeight="1" spans="1:13">
      <c r="A1226" s="5">
        <v>1223</v>
      </c>
      <c r="B1226" s="44" t="s">
        <v>2679</v>
      </c>
      <c r="C1226" s="45" t="s">
        <v>2772</v>
      </c>
      <c r="D1226" s="219" t="s">
        <v>2773</v>
      </c>
      <c r="E1226" s="44">
        <v>2</v>
      </c>
      <c r="F1226" s="44" t="s">
        <v>59</v>
      </c>
      <c r="G1226" s="5">
        <v>355</v>
      </c>
      <c r="H1226" s="5"/>
      <c r="I1226" s="16">
        <f t="shared" si="33"/>
        <v>710</v>
      </c>
      <c r="J1226" s="5" t="s">
        <v>256</v>
      </c>
      <c r="K1226" s="74"/>
      <c r="L1226" s="49"/>
      <c r="M1226" s="26"/>
    </row>
    <row r="1227" s="24" customFormat="1" customHeight="1" spans="1:13">
      <c r="A1227" s="5">
        <v>1224</v>
      </c>
      <c r="B1227" s="44" t="s">
        <v>2679</v>
      </c>
      <c r="C1227" s="45" t="s">
        <v>2774</v>
      </c>
      <c r="D1227" s="219" t="s">
        <v>2775</v>
      </c>
      <c r="E1227" s="44">
        <v>2</v>
      </c>
      <c r="F1227" s="44" t="s">
        <v>59</v>
      </c>
      <c r="G1227" s="5">
        <v>355</v>
      </c>
      <c r="H1227" s="5"/>
      <c r="I1227" s="16">
        <f t="shared" si="33"/>
        <v>710</v>
      </c>
      <c r="J1227" s="5" t="s">
        <v>256</v>
      </c>
      <c r="K1227" s="74"/>
      <c r="L1227" s="49"/>
      <c r="M1227" s="26"/>
    </row>
    <row r="1228" s="24" customFormat="1" customHeight="1" spans="1:13">
      <c r="A1228" s="5">
        <v>1225</v>
      </c>
      <c r="B1228" s="44" t="s">
        <v>2679</v>
      </c>
      <c r="C1228" s="45" t="s">
        <v>2776</v>
      </c>
      <c r="D1228" s="219" t="s">
        <v>2777</v>
      </c>
      <c r="E1228" s="44">
        <v>2</v>
      </c>
      <c r="F1228" s="44" t="s">
        <v>59</v>
      </c>
      <c r="G1228" s="5">
        <v>355</v>
      </c>
      <c r="H1228" s="5"/>
      <c r="I1228" s="16">
        <f t="shared" si="33"/>
        <v>710</v>
      </c>
      <c r="J1228" s="5" t="s">
        <v>256</v>
      </c>
      <c r="K1228" s="74"/>
      <c r="L1228" s="49"/>
      <c r="M1228" s="26"/>
    </row>
    <row r="1229" s="24" customFormat="1" customHeight="1" spans="1:13">
      <c r="A1229" s="5">
        <v>1226</v>
      </c>
      <c r="B1229" s="44" t="s">
        <v>2679</v>
      </c>
      <c r="C1229" s="45" t="s">
        <v>2778</v>
      </c>
      <c r="D1229" s="219" t="s">
        <v>2779</v>
      </c>
      <c r="E1229" s="44">
        <v>2</v>
      </c>
      <c r="F1229" s="44" t="s">
        <v>44</v>
      </c>
      <c r="G1229" s="5">
        <v>365</v>
      </c>
      <c r="H1229" s="5"/>
      <c r="I1229" s="16">
        <f t="shared" si="33"/>
        <v>730</v>
      </c>
      <c r="J1229" s="5" t="s">
        <v>256</v>
      </c>
      <c r="K1229" s="74"/>
      <c r="L1229" s="49"/>
      <c r="M1229" s="26"/>
    </row>
    <row r="1230" s="24" customFormat="1" customHeight="1" spans="1:13">
      <c r="A1230" s="5">
        <v>1227</v>
      </c>
      <c r="B1230" s="44" t="s">
        <v>2679</v>
      </c>
      <c r="C1230" s="64" t="s">
        <v>2780</v>
      </c>
      <c r="D1230" s="65" t="s">
        <v>2781</v>
      </c>
      <c r="E1230" s="44">
        <v>2</v>
      </c>
      <c r="F1230" s="44" t="s">
        <v>59</v>
      </c>
      <c r="G1230" s="5">
        <v>355</v>
      </c>
      <c r="H1230" s="5"/>
      <c r="I1230" s="16">
        <f t="shared" si="33"/>
        <v>710</v>
      </c>
      <c r="J1230" s="5" t="s">
        <v>94</v>
      </c>
      <c r="K1230" s="74"/>
      <c r="L1230" s="49"/>
      <c r="M1230" s="26"/>
    </row>
    <row r="1231" s="24" customFormat="1" customHeight="1" spans="1:13">
      <c r="A1231" s="5">
        <v>1228</v>
      </c>
      <c r="B1231" s="44" t="s">
        <v>2679</v>
      </c>
      <c r="C1231" s="64" t="s">
        <v>2782</v>
      </c>
      <c r="D1231" s="65" t="s">
        <v>2783</v>
      </c>
      <c r="E1231" s="44">
        <v>1</v>
      </c>
      <c r="F1231" s="44" t="s">
        <v>59</v>
      </c>
      <c r="G1231" s="5">
        <v>355</v>
      </c>
      <c r="H1231" s="5"/>
      <c r="I1231" s="16">
        <f t="shared" si="33"/>
        <v>355</v>
      </c>
      <c r="J1231" s="5" t="s">
        <v>94</v>
      </c>
      <c r="K1231" s="74"/>
      <c r="L1231" s="49"/>
      <c r="M1231" s="26"/>
    </row>
    <row r="1232" s="24" customFormat="1" customHeight="1" spans="1:13">
      <c r="A1232" s="5">
        <v>1229</v>
      </c>
      <c r="B1232" s="44" t="s">
        <v>2679</v>
      </c>
      <c r="C1232" s="64" t="s">
        <v>2784</v>
      </c>
      <c r="D1232" s="65" t="s">
        <v>2785</v>
      </c>
      <c r="E1232" s="44">
        <v>1</v>
      </c>
      <c r="F1232" s="44" t="s">
        <v>44</v>
      </c>
      <c r="G1232" s="5">
        <v>365</v>
      </c>
      <c r="H1232" s="5"/>
      <c r="I1232" s="16">
        <f t="shared" si="33"/>
        <v>365</v>
      </c>
      <c r="J1232" s="5" t="s">
        <v>94</v>
      </c>
      <c r="K1232" s="74"/>
      <c r="L1232" s="49"/>
      <c r="M1232" s="26"/>
    </row>
    <row r="1233" s="24" customFormat="1" customHeight="1" spans="1:13">
      <c r="A1233" s="5">
        <v>1230</v>
      </c>
      <c r="B1233" s="44" t="s">
        <v>2679</v>
      </c>
      <c r="C1233" s="12" t="s">
        <v>2786</v>
      </c>
      <c r="D1233" s="10" t="s">
        <v>2787</v>
      </c>
      <c r="E1233" s="44">
        <v>1</v>
      </c>
      <c r="F1233" s="44" t="s">
        <v>44</v>
      </c>
      <c r="G1233" s="5">
        <v>365</v>
      </c>
      <c r="H1233" s="5"/>
      <c r="I1233" s="16">
        <f t="shared" si="33"/>
        <v>365</v>
      </c>
      <c r="J1233" s="5" t="s">
        <v>99</v>
      </c>
      <c r="K1233" s="74"/>
      <c r="L1233" s="49"/>
      <c r="M1233" s="26"/>
    </row>
    <row r="1234" s="24" customFormat="1" customHeight="1" spans="1:13">
      <c r="A1234" s="5">
        <v>1231</v>
      </c>
      <c r="B1234" s="44" t="s">
        <v>2679</v>
      </c>
      <c r="C1234" s="132" t="s">
        <v>2788</v>
      </c>
      <c r="D1234" s="43" t="s">
        <v>2789</v>
      </c>
      <c r="E1234" s="44">
        <v>2</v>
      </c>
      <c r="F1234" s="44" t="s">
        <v>44</v>
      </c>
      <c r="G1234" s="5">
        <v>365</v>
      </c>
      <c r="H1234" s="5"/>
      <c r="I1234" s="16">
        <f t="shared" si="33"/>
        <v>730</v>
      </c>
      <c r="J1234" s="5" t="s">
        <v>99</v>
      </c>
      <c r="K1234" s="74"/>
      <c r="L1234" s="49"/>
      <c r="M1234" s="26"/>
    </row>
    <row r="1235" s="24" customFormat="1" customHeight="1" spans="1:13">
      <c r="A1235" s="5">
        <v>1232</v>
      </c>
      <c r="B1235" s="44" t="s">
        <v>2679</v>
      </c>
      <c r="C1235" s="10" t="s">
        <v>2790</v>
      </c>
      <c r="D1235" s="10" t="s">
        <v>2791</v>
      </c>
      <c r="E1235" s="45">
        <v>1</v>
      </c>
      <c r="F1235" s="45" t="s">
        <v>39</v>
      </c>
      <c r="G1235" s="5">
        <v>375</v>
      </c>
      <c r="H1235" s="5"/>
      <c r="I1235" s="16">
        <f t="shared" si="33"/>
        <v>375</v>
      </c>
      <c r="J1235" s="5" t="s">
        <v>99</v>
      </c>
      <c r="K1235" s="74"/>
      <c r="L1235" s="49"/>
      <c r="M1235" s="26"/>
    </row>
    <row r="1236" s="24" customFormat="1" customHeight="1" spans="1:13">
      <c r="A1236" s="5">
        <v>1233</v>
      </c>
      <c r="B1236" s="44" t="s">
        <v>2679</v>
      </c>
      <c r="C1236" s="12" t="s">
        <v>2792</v>
      </c>
      <c r="D1236" s="10" t="s">
        <v>2793</v>
      </c>
      <c r="E1236" s="44">
        <v>2</v>
      </c>
      <c r="F1236" s="44" t="s">
        <v>59</v>
      </c>
      <c r="G1236" s="5">
        <v>355</v>
      </c>
      <c r="H1236" s="5"/>
      <c r="I1236" s="16">
        <f t="shared" si="33"/>
        <v>710</v>
      </c>
      <c r="J1236" s="5" t="s">
        <v>99</v>
      </c>
      <c r="K1236" s="74" t="s">
        <v>2794</v>
      </c>
      <c r="L1236" s="49"/>
      <c r="M1236" s="26"/>
    </row>
    <row r="1237" s="24" customFormat="1" customHeight="1" spans="1:13">
      <c r="A1237" s="5">
        <v>1234</v>
      </c>
      <c r="B1237" s="44" t="s">
        <v>2679</v>
      </c>
      <c r="C1237" s="64" t="s">
        <v>2795</v>
      </c>
      <c r="D1237" s="65" t="s">
        <v>2796</v>
      </c>
      <c r="E1237" s="44">
        <v>1</v>
      </c>
      <c r="F1237" s="44" t="s">
        <v>59</v>
      </c>
      <c r="G1237" s="5">
        <v>355</v>
      </c>
      <c r="H1237" s="5"/>
      <c r="I1237" s="16">
        <f t="shared" si="33"/>
        <v>355</v>
      </c>
      <c r="J1237" s="5" t="s">
        <v>99</v>
      </c>
      <c r="K1237" s="74"/>
      <c r="L1237" s="49"/>
      <c r="M1237" s="26"/>
    </row>
    <row r="1238" s="24" customFormat="1" customHeight="1" spans="1:13">
      <c r="A1238" s="5">
        <v>1235</v>
      </c>
      <c r="B1238" s="44" t="s">
        <v>2679</v>
      </c>
      <c r="C1238" s="10" t="s">
        <v>2797</v>
      </c>
      <c r="D1238" s="10" t="s">
        <v>2798</v>
      </c>
      <c r="E1238" s="44">
        <v>1</v>
      </c>
      <c r="F1238" s="44" t="s">
        <v>44</v>
      </c>
      <c r="G1238" s="5">
        <v>365</v>
      </c>
      <c r="H1238" s="5"/>
      <c r="I1238" s="16">
        <f t="shared" si="33"/>
        <v>365</v>
      </c>
      <c r="J1238" s="5" t="s">
        <v>2799</v>
      </c>
      <c r="K1238" s="74" t="s">
        <v>2800</v>
      </c>
      <c r="L1238" s="49"/>
      <c r="M1238" s="26"/>
    </row>
    <row r="1239" s="24" customFormat="1" customHeight="1" spans="1:13">
      <c r="A1239" s="5">
        <v>1236</v>
      </c>
      <c r="B1239" s="44" t="s">
        <v>2679</v>
      </c>
      <c r="C1239" s="41" t="s">
        <v>2801</v>
      </c>
      <c r="D1239" s="13" t="s">
        <v>2802</v>
      </c>
      <c r="E1239" s="44">
        <v>2</v>
      </c>
      <c r="F1239" s="44" t="s">
        <v>44</v>
      </c>
      <c r="G1239" s="5">
        <v>365</v>
      </c>
      <c r="H1239" s="5"/>
      <c r="I1239" s="16">
        <f t="shared" si="33"/>
        <v>730</v>
      </c>
      <c r="J1239" s="5" t="s">
        <v>2803</v>
      </c>
      <c r="K1239" s="74"/>
      <c r="L1239" s="49"/>
      <c r="M1239" s="26"/>
    </row>
    <row r="1240" s="24" customFormat="1" customHeight="1" spans="1:13">
      <c r="A1240" s="5">
        <v>1237</v>
      </c>
      <c r="B1240" s="44" t="s">
        <v>2679</v>
      </c>
      <c r="C1240" s="10" t="s">
        <v>2804</v>
      </c>
      <c r="D1240" s="218" t="s">
        <v>2805</v>
      </c>
      <c r="E1240" s="10">
        <v>5</v>
      </c>
      <c r="F1240" s="10" t="s">
        <v>44</v>
      </c>
      <c r="G1240" s="5">
        <v>365</v>
      </c>
      <c r="H1240" s="10"/>
      <c r="I1240" s="16">
        <f t="shared" si="33"/>
        <v>1825</v>
      </c>
      <c r="J1240" s="10" t="s">
        <v>1524</v>
      </c>
      <c r="K1240" s="74"/>
      <c r="L1240" s="49"/>
      <c r="M1240" s="26"/>
    </row>
    <row r="1241" s="24" customFormat="1" customHeight="1" spans="1:13">
      <c r="A1241" s="5">
        <v>1238</v>
      </c>
      <c r="B1241" s="44" t="s">
        <v>2679</v>
      </c>
      <c r="C1241" s="10" t="s">
        <v>2806</v>
      </c>
      <c r="D1241" s="218" t="s">
        <v>2807</v>
      </c>
      <c r="E1241" s="10">
        <v>2</v>
      </c>
      <c r="F1241" s="10" t="s">
        <v>44</v>
      </c>
      <c r="G1241" s="5">
        <v>365</v>
      </c>
      <c r="H1241" s="10"/>
      <c r="I1241" s="16">
        <f t="shared" si="33"/>
        <v>730</v>
      </c>
      <c r="J1241" s="10" t="s">
        <v>1524</v>
      </c>
      <c r="K1241" s="74"/>
      <c r="L1241" s="49"/>
      <c r="M1241" s="26"/>
    </row>
    <row r="1242" s="24" customFormat="1" customHeight="1" spans="1:13">
      <c r="A1242" s="5">
        <v>1239</v>
      </c>
      <c r="B1242" s="44" t="s">
        <v>2679</v>
      </c>
      <c r="C1242" s="10" t="s">
        <v>2808</v>
      </c>
      <c r="D1242" s="218" t="s">
        <v>2809</v>
      </c>
      <c r="E1242" s="10">
        <v>2</v>
      </c>
      <c r="F1242" s="10" t="s">
        <v>39</v>
      </c>
      <c r="G1242" s="5">
        <v>375</v>
      </c>
      <c r="H1242" s="10"/>
      <c r="I1242" s="16">
        <f t="shared" si="33"/>
        <v>750</v>
      </c>
      <c r="J1242" s="10" t="s">
        <v>1524</v>
      </c>
      <c r="K1242" s="74"/>
      <c r="L1242" s="49"/>
      <c r="M1242" s="26"/>
    </row>
    <row r="1243" s="24" customFormat="1" customHeight="1" spans="1:13">
      <c r="A1243" s="5">
        <v>1240</v>
      </c>
      <c r="B1243" s="44" t="s">
        <v>2679</v>
      </c>
      <c r="C1243" s="10" t="s">
        <v>2810</v>
      </c>
      <c r="D1243" s="218" t="s">
        <v>2811</v>
      </c>
      <c r="E1243" s="10">
        <v>2</v>
      </c>
      <c r="F1243" s="10" t="s">
        <v>44</v>
      </c>
      <c r="G1243" s="5">
        <v>365</v>
      </c>
      <c r="H1243" s="10"/>
      <c r="I1243" s="16">
        <f t="shared" si="33"/>
        <v>730</v>
      </c>
      <c r="J1243" s="10" t="s">
        <v>1524</v>
      </c>
      <c r="K1243" s="74"/>
      <c r="L1243" s="49"/>
      <c r="M1243" s="26"/>
    </row>
    <row r="1244" s="24" customFormat="1" customHeight="1" spans="1:13">
      <c r="A1244" s="5">
        <v>1241</v>
      </c>
      <c r="B1244" s="44" t="s">
        <v>2679</v>
      </c>
      <c r="C1244" s="64" t="s">
        <v>2812</v>
      </c>
      <c r="D1244" s="65" t="s">
        <v>2813</v>
      </c>
      <c r="E1244" s="10">
        <v>1</v>
      </c>
      <c r="F1244" s="10" t="s">
        <v>59</v>
      </c>
      <c r="G1244" s="5">
        <v>355</v>
      </c>
      <c r="H1244" s="10"/>
      <c r="I1244" s="16">
        <f t="shared" si="33"/>
        <v>355</v>
      </c>
      <c r="J1244" s="10" t="s">
        <v>1757</v>
      </c>
      <c r="K1244" s="74" t="s">
        <v>2814</v>
      </c>
      <c r="L1244" s="49"/>
      <c r="M1244" s="26"/>
    </row>
    <row r="1245" s="24" customFormat="1" customHeight="1" spans="1:13">
      <c r="A1245" s="5">
        <v>1242</v>
      </c>
      <c r="B1245" s="44" t="s">
        <v>2679</v>
      </c>
      <c r="C1245" s="45" t="s">
        <v>2815</v>
      </c>
      <c r="D1245" s="220" t="s">
        <v>2816</v>
      </c>
      <c r="E1245" s="44">
        <v>2</v>
      </c>
      <c r="F1245" s="44" t="s">
        <v>59</v>
      </c>
      <c r="G1245" s="5">
        <v>355</v>
      </c>
      <c r="H1245" s="10"/>
      <c r="I1245" s="16">
        <f t="shared" si="33"/>
        <v>710</v>
      </c>
      <c r="J1245" s="10" t="s">
        <v>103</v>
      </c>
      <c r="K1245" s="74"/>
      <c r="L1245" s="49"/>
      <c r="M1245" s="26"/>
    </row>
    <row r="1246" s="24" customFormat="1" customHeight="1" spans="1:13">
      <c r="A1246" s="5">
        <v>1243</v>
      </c>
      <c r="B1246" s="44" t="s">
        <v>2679</v>
      </c>
      <c r="C1246" s="45" t="s">
        <v>2817</v>
      </c>
      <c r="D1246" s="220" t="s">
        <v>2818</v>
      </c>
      <c r="E1246" s="44">
        <v>1</v>
      </c>
      <c r="F1246" s="44" t="s">
        <v>59</v>
      </c>
      <c r="G1246" s="5">
        <v>355</v>
      </c>
      <c r="H1246" s="10"/>
      <c r="I1246" s="16">
        <f t="shared" si="33"/>
        <v>355</v>
      </c>
      <c r="J1246" s="10" t="s">
        <v>103</v>
      </c>
      <c r="K1246" s="74"/>
      <c r="L1246" s="49"/>
      <c r="M1246" s="26"/>
    </row>
    <row r="1247" s="24" customFormat="1" customHeight="1" spans="1:13">
      <c r="A1247" s="5">
        <v>1244</v>
      </c>
      <c r="B1247" s="44" t="s">
        <v>2679</v>
      </c>
      <c r="C1247" s="10" t="s">
        <v>2819</v>
      </c>
      <c r="D1247" s="223" t="s">
        <v>2820</v>
      </c>
      <c r="E1247" s="8">
        <v>2</v>
      </c>
      <c r="F1247" s="44" t="s">
        <v>44</v>
      </c>
      <c r="G1247" s="5">
        <v>365</v>
      </c>
      <c r="H1247" s="10"/>
      <c r="I1247" s="16">
        <f t="shared" si="33"/>
        <v>730</v>
      </c>
      <c r="J1247" s="10" t="s">
        <v>280</v>
      </c>
      <c r="K1247" s="74"/>
      <c r="L1247" s="49"/>
      <c r="M1247" s="26"/>
    </row>
    <row r="1248" s="24" customFormat="1" customHeight="1" spans="1:13">
      <c r="A1248" s="5">
        <v>1245</v>
      </c>
      <c r="B1248" s="44" t="s">
        <v>2679</v>
      </c>
      <c r="C1248" s="66" t="s">
        <v>2821</v>
      </c>
      <c r="D1248" s="66" t="s">
        <v>2822</v>
      </c>
      <c r="E1248" s="44">
        <v>2</v>
      </c>
      <c r="F1248" s="44" t="s">
        <v>44</v>
      </c>
      <c r="G1248" s="5">
        <v>365</v>
      </c>
      <c r="H1248" s="10"/>
      <c r="I1248" s="16">
        <f t="shared" si="33"/>
        <v>730</v>
      </c>
      <c r="J1248" s="10" t="s">
        <v>2597</v>
      </c>
      <c r="K1248" s="74" t="s">
        <v>2823</v>
      </c>
      <c r="L1248" s="49"/>
      <c r="M1248" s="26"/>
    </row>
    <row r="1249" s="24" customFormat="1" customHeight="1" spans="1:13">
      <c r="A1249" s="5">
        <v>1246</v>
      </c>
      <c r="B1249" s="44" t="s">
        <v>2679</v>
      </c>
      <c r="C1249" s="64" t="s">
        <v>2824</v>
      </c>
      <c r="D1249" s="13" t="s">
        <v>2825</v>
      </c>
      <c r="E1249" s="44">
        <v>1</v>
      </c>
      <c r="F1249" s="44" t="s">
        <v>44</v>
      </c>
      <c r="G1249" s="5">
        <v>365</v>
      </c>
      <c r="H1249" s="10"/>
      <c r="I1249" s="16">
        <f t="shared" si="33"/>
        <v>365</v>
      </c>
      <c r="J1249" s="10" t="s">
        <v>834</v>
      </c>
      <c r="K1249" s="74"/>
      <c r="L1249" s="49"/>
      <c r="M1249" s="26"/>
    </row>
    <row r="1250" s="24" customFormat="1" customHeight="1" spans="1:13">
      <c r="A1250" s="5">
        <v>1247</v>
      </c>
      <c r="B1250" s="44" t="s">
        <v>2679</v>
      </c>
      <c r="C1250" s="10" t="s">
        <v>2826</v>
      </c>
      <c r="D1250" s="65" t="s">
        <v>2827</v>
      </c>
      <c r="E1250" s="44">
        <v>2</v>
      </c>
      <c r="F1250" s="44" t="s">
        <v>39</v>
      </c>
      <c r="G1250" s="5">
        <v>375</v>
      </c>
      <c r="H1250" s="10"/>
      <c r="I1250" s="16">
        <f t="shared" si="33"/>
        <v>750</v>
      </c>
      <c r="J1250" s="10" t="s">
        <v>834</v>
      </c>
      <c r="K1250" s="74"/>
      <c r="L1250" s="49"/>
      <c r="M1250" s="26"/>
    </row>
    <row r="1251" s="24" customFormat="1" customHeight="1" spans="1:13">
      <c r="A1251" s="5">
        <v>1248</v>
      </c>
      <c r="B1251" s="44" t="s">
        <v>2679</v>
      </c>
      <c r="C1251" s="10" t="s">
        <v>2828</v>
      </c>
      <c r="D1251" s="65" t="s">
        <v>2829</v>
      </c>
      <c r="E1251" s="44">
        <v>2</v>
      </c>
      <c r="F1251" s="44" t="s">
        <v>44</v>
      </c>
      <c r="G1251" s="5">
        <v>365</v>
      </c>
      <c r="H1251" s="10"/>
      <c r="I1251" s="16">
        <f t="shared" si="33"/>
        <v>730</v>
      </c>
      <c r="J1251" s="10" t="s">
        <v>834</v>
      </c>
      <c r="K1251" s="74"/>
      <c r="L1251" s="49"/>
      <c r="M1251" s="26"/>
    </row>
    <row r="1252" s="24" customFormat="1" customHeight="1" spans="1:13">
      <c r="A1252" s="5">
        <v>1249</v>
      </c>
      <c r="B1252" s="44" t="s">
        <v>2679</v>
      </c>
      <c r="C1252" s="10" t="s">
        <v>2830</v>
      </c>
      <c r="D1252" s="13" t="s">
        <v>2831</v>
      </c>
      <c r="E1252" s="10">
        <v>1</v>
      </c>
      <c r="F1252" s="10" t="s">
        <v>39</v>
      </c>
      <c r="G1252" s="5">
        <v>375</v>
      </c>
      <c r="H1252" s="10"/>
      <c r="I1252" s="16">
        <f t="shared" si="33"/>
        <v>375</v>
      </c>
      <c r="J1252" s="10" t="s">
        <v>834</v>
      </c>
      <c r="K1252" s="74"/>
      <c r="L1252" s="49"/>
      <c r="M1252" s="26"/>
    </row>
    <row r="1253" s="24" customFormat="1" customHeight="1" spans="1:13">
      <c r="A1253" s="5">
        <v>1250</v>
      </c>
      <c r="B1253" s="44" t="s">
        <v>2679</v>
      </c>
      <c r="C1253" s="10" t="s">
        <v>1180</v>
      </c>
      <c r="D1253" s="13" t="s">
        <v>2832</v>
      </c>
      <c r="E1253" s="10">
        <v>2</v>
      </c>
      <c r="F1253" s="10" t="s">
        <v>39</v>
      </c>
      <c r="G1253" s="5">
        <v>375</v>
      </c>
      <c r="H1253" s="10"/>
      <c r="I1253" s="16">
        <f t="shared" si="33"/>
        <v>750</v>
      </c>
      <c r="J1253" s="10" t="s">
        <v>834</v>
      </c>
      <c r="K1253" s="74"/>
      <c r="L1253" s="49"/>
      <c r="M1253" s="26"/>
    </row>
    <row r="1254" s="24" customFormat="1" customHeight="1" spans="1:13">
      <c r="A1254" s="5">
        <v>1251</v>
      </c>
      <c r="B1254" s="45" t="s">
        <v>2679</v>
      </c>
      <c r="C1254" s="45" t="s">
        <v>2833</v>
      </c>
      <c r="D1254" s="219" t="s">
        <v>2834</v>
      </c>
      <c r="E1254" s="59">
        <v>1</v>
      </c>
      <c r="F1254" s="45" t="s">
        <v>44</v>
      </c>
      <c r="G1254" s="5">
        <v>365</v>
      </c>
      <c r="H1254" s="10"/>
      <c r="I1254" s="16">
        <f t="shared" si="33"/>
        <v>365</v>
      </c>
      <c r="J1254" s="10" t="s">
        <v>1134</v>
      </c>
      <c r="K1254" s="74"/>
      <c r="L1254" s="49"/>
      <c r="M1254" s="26"/>
    </row>
    <row r="1255" s="24" customFormat="1" customHeight="1" spans="1:13">
      <c r="A1255" s="5">
        <v>1252</v>
      </c>
      <c r="B1255" s="10" t="s">
        <v>2679</v>
      </c>
      <c r="C1255" s="10" t="s">
        <v>2835</v>
      </c>
      <c r="D1255" s="65" t="s">
        <v>2836</v>
      </c>
      <c r="E1255" s="10">
        <v>2</v>
      </c>
      <c r="F1255" s="10" t="s">
        <v>44</v>
      </c>
      <c r="G1255" s="5">
        <v>365</v>
      </c>
      <c r="H1255" s="10"/>
      <c r="I1255" s="16">
        <f t="shared" si="33"/>
        <v>730</v>
      </c>
      <c r="J1255" s="10" t="s">
        <v>1562</v>
      </c>
      <c r="K1255" s="74"/>
      <c r="L1255" s="49"/>
      <c r="M1255" s="26"/>
    </row>
    <row r="1256" s="24" customFormat="1" customHeight="1" spans="1:13">
      <c r="A1256" s="5">
        <v>1253</v>
      </c>
      <c r="B1256" s="10" t="s">
        <v>2679</v>
      </c>
      <c r="C1256" s="10" t="s">
        <v>2837</v>
      </c>
      <c r="D1256" s="65" t="s">
        <v>2838</v>
      </c>
      <c r="E1256" s="10">
        <v>2</v>
      </c>
      <c r="F1256" s="10" t="s">
        <v>44</v>
      </c>
      <c r="G1256" s="5">
        <v>365</v>
      </c>
      <c r="H1256" s="10"/>
      <c r="I1256" s="16">
        <f t="shared" si="33"/>
        <v>730</v>
      </c>
      <c r="J1256" s="10" t="s">
        <v>1562</v>
      </c>
      <c r="K1256" s="74"/>
      <c r="L1256" s="49"/>
      <c r="M1256" s="26"/>
    </row>
    <row r="1257" s="24" customFormat="1" customHeight="1" spans="1:13">
      <c r="A1257" s="5">
        <v>1254</v>
      </c>
      <c r="B1257" s="10" t="s">
        <v>2679</v>
      </c>
      <c r="C1257" s="10" t="s">
        <v>2839</v>
      </c>
      <c r="D1257" s="65" t="s">
        <v>2840</v>
      </c>
      <c r="E1257" s="10">
        <v>1</v>
      </c>
      <c r="F1257" s="10" t="s">
        <v>59</v>
      </c>
      <c r="G1257" s="5">
        <v>355</v>
      </c>
      <c r="H1257" s="10"/>
      <c r="I1257" s="16">
        <f t="shared" si="33"/>
        <v>355</v>
      </c>
      <c r="J1257" s="10" t="s">
        <v>1562</v>
      </c>
      <c r="K1257" s="74"/>
      <c r="L1257" s="49"/>
      <c r="M1257" s="26"/>
    </row>
    <row r="1258" s="24" customFormat="1" customHeight="1" spans="1:13">
      <c r="A1258" s="5">
        <v>1255</v>
      </c>
      <c r="B1258" s="10" t="s">
        <v>2679</v>
      </c>
      <c r="C1258" s="10" t="s">
        <v>2841</v>
      </c>
      <c r="D1258" s="65" t="s">
        <v>2842</v>
      </c>
      <c r="E1258" s="10">
        <v>1</v>
      </c>
      <c r="F1258" s="10" t="s">
        <v>39</v>
      </c>
      <c r="G1258" s="5">
        <v>375</v>
      </c>
      <c r="H1258" s="10"/>
      <c r="I1258" s="16">
        <f t="shared" si="33"/>
        <v>375</v>
      </c>
      <c r="J1258" s="10" t="s">
        <v>1562</v>
      </c>
      <c r="K1258" s="74"/>
      <c r="L1258" s="49"/>
      <c r="M1258" s="26"/>
    </row>
    <row r="1259" s="24" customFormat="1" customHeight="1" spans="1:13">
      <c r="A1259" s="5">
        <v>1256</v>
      </c>
      <c r="B1259" s="10" t="s">
        <v>2679</v>
      </c>
      <c r="C1259" s="10" t="s">
        <v>2843</v>
      </c>
      <c r="D1259" s="65" t="s">
        <v>2844</v>
      </c>
      <c r="E1259" s="10">
        <v>2</v>
      </c>
      <c r="F1259" s="10" t="s">
        <v>44</v>
      </c>
      <c r="G1259" s="5">
        <v>365</v>
      </c>
      <c r="H1259" s="10"/>
      <c r="I1259" s="16">
        <f t="shared" si="33"/>
        <v>730</v>
      </c>
      <c r="J1259" s="10" t="s">
        <v>1562</v>
      </c>
      <c r="K1259" s="74"/>
      <c r="L1259" s="49"/>
      <c r="M1259" s="26"/>
    </row>
    <row r="1260" s="24" customFormat="1" customHeight="1" spans="1:13">
      <c r="A1260" s="5">
        <v>1257</v>
      </c>
      <c r="B1260" s="10" t="s">
        <v>2679</v>
      </c>
      <c r="C1260" s="10" t="s">
        <v>2845</v>
      </c>
      <c r="D1260" s="65" t="s">
        <v>2846</v>
      </c>
      <c r="E1260" s="10">
        <v>4</v>
      </c>
      <c r="F1260" s="10" t="s">
        <v>39</v>
      </c>
      <c r="G1260" s="5">
        <v>375</v>
      </c>
      <c r="H1260" s="10"/>
      <c r="I1260" s="16">
        <f t="shared" si="33"/>
        <v>1500</v>
      </c>
      <c r="J1260" s="10" t="s">
        <v>1562</v>
      </c>
      <c r="K1260" s="74"/>
      <c r="L1260" s="49"/>
      <c r="M1260" s="26"/>
    </row>
    <row r="1261" s="24" customFormat="1" customHeight="1" spans="1:13">
      <c r="A1261" s="5">
        <v>1258</v>
      </c>
      <c r="B1261" s="10" t="s">
        <v>2679</v>
      </c>
      <c r="C1261" s="10" t="s">
        <v>2847</v>
      </c>
      <c r="D1261" s="65" t="s">
        <v>2848</v>
      </c>
      <c r="E1261" s="10">
        <v>1</v>
      </c>
      <c r="F1261" s="10" t="s">
        <v>59</v>
      </c>
      <c r="G1261" s="5">
        <v>355</v>
      </c>
      <c r="H1261" s="10"/>
      <c r="I1261" s="16">
        <f t="shared" si="33"/>
        <v>355</v>
      </c>
      <c r="J1261" s="10" t="s">
        <v>1562</v>
      </c>
      <c r="K1261" s="74"/>
      <c r="L1261" s="49"/>
      <c r="M1261" s="26"/>
    </row>
    <row r="1262" s="24" customFormat="1" customHeight="1" spans="1:13">
      <c r="A1262" s="5">
        <v>1259</v>
      </c>
      <c r="B1262" s="49" t="s">
        <v>2679</v>
      </c>
      <c r="C1262" s="79" t="s">
        <v>2849</v>
      </c>
      <c r="D1262" s="80" t="s">
        <v>2850</v>
      </c>
      <c r="E1262" s="49">
        <v>2</v>
      </c>
      <c r="F1262" s="49" t="s">
        <v>39</v>
      </c>
      <c r="G1262" s="5">
        <v>375</v>
      </c>
      <c r="H1262" s="10"/>
      <c r="I1262" s="16">
        <f t="shared" si="33"/>
        <v>750</v>
      </c>
      <c r="J1262" s="10" t="s">
        <v>846</v>
      </c>
      <c r="K1262" s="74"/>
      <c r="L1262" s="49"/>
      <c r="M1262" s="26"/>
    </row>
    <row r="1263" s="24" customFormat="1" customHeight="1" spans="1:13">
      <c r="A1263" s="5">
        <v>1260</v>
      </c>
      <c r="B1263" s="49" t="s">
        <v>2679</v>
      </c>
      <c r="C1263" s="49" t="s">
        <v>2851</v>
      </c>
      <c r="D1263" s="49" t="s">
        <v>2852</v>
      </c>
      <c r="E1263" s="49">
        <v>1</v>
      </c>
      <c r="F1263" s="49" t="s">
        <v>44</v>
      </c>
      <c r="G1263" s="5">
        <v>365</v>
      </c>
      <c r="H1263" s="49"/>
      <c r="I1263" s="16">
        <f t="shared" si="33"/>
        <v>365</v>
      </c>
      <c r="J1263" s="49" t="s">
        <v>307</v>
      </c>
      <c r="K1263" s="74"/>
      <c r="L1263" s="49"/>
      <c r="M1263" s="26"/>
    </row>
    <row r="1264" s="24" customFormat="1" customHeight="1" spans="1:13">
      <c r="A1264" s="5">
        <v>1261</v>
      </c>
      <c r="B1264" s="49" t="s">
        <v>2679</v>
      </c>
      <c r="C1264" s="49" t="s">
        <v>2853</v>
      </c>
      <c r="D1264" s="224" t="s">
        <v>2854</v>
      </c>
      <c r="E1264" s="49">
        <v>2</v>
      </c>
      <c r="F1264" s="49" t="s">
        <v>44</v>
      </c>
      <c r="G1264" s="5">
        <v>365</v>
      </c>
      <c r="H1264" s="49"/>
      <c r="I1264" s="16">
        <f t="shared" si="33"/>
        <v>730</v>
      </c>
      <c r="J1264" s="49" t="s">
        <v>914</v>
      </c>
      <c r="K1264" s="74"/>
      <c r="L1264" s="49"/>
      <c r="M1264" s="26"/>
    </row>
    <row r="1265" s="24" customFormat="1" customHeight="1" spans="1:13">
      <c r="A1265" s="5">
        <v>1262</v>
      </c>
      <c r="B1265" s="49" t="s">
        <v>2679</v>
      </c>
      <c r="C1265" s="49" t="s">
        <v>2855</v>
      </c>
      <c r="D1265" s="224" t="s">
        <v>2856</v>
      </c>
      <c r="E1265" s="49">
        <v>3</v>
      </c>
      <c r="F1265" s="49" t="s">
        <v>59</v>
      </c>
      <c r="G1265" s="5">
        <v>355</v>
      </c>
      <c r="H1265" s="49"/>
      <c r="I1265" s="16">
        <f t="shared" si="33"/>
        <v>1065</v>
      </c>
      <c r="J1265" s="49" t="s">
        <v>914</v>
      </c>
      <c r="K1265" s="74"/>
      <c r="L1265" s="49"/>
      <c r="M1265" s="26"/>
    </row>
    <row r="1266" s="24" customFormat="1" customHeight="1" spans="1:13">
      <c r="A1266" s="5">
        <v>1263</v>
      </c>
      <c r="B1266" s="49" t="s">
        <v>2679</v>
      </c>
      <c r="C1266" s="49" t="s">
        <v>2857</v>
      </c>
      <c r="D1266" s="224" t="s">
        <v>2858</v>
      </c>
      <c r="E1266" s="49">
        <v>1</v>
      </c>
      <c r="F1266" s="49" t="s">
        <v>44</v>
      </c>
      <c r="G1266" s="5">
        <v>365</v>
      </c>
      <c r="H1266" s="49"/>
      <c r="I1266" s="16">
        <f t="shared" si="33"/>
        <v>365</v>
      </c>
      <c r="J1266" s="49" t="s">
        <v>914</v>
      </c>
      <c r="K1266" s="74"/>
      <c r="L1266" s="49"/>
      <c r="M1266" s="26"/>
    </row>
    <row r="1267" s="24" customFormat="1" customHeight="1" spans="1:13">
      <c r="A1267" s="5">
        <v>1264</v>
      </c>
      <c r="B1267" s="49" t="s">
        <v>2679</v>
      </c>
      <c r="C1267" s="49" t="s">
        <v>2859</v>
      </c>
      <c r="D1267" s="67" t="s">
        <v>2860</v>
      </c>
      <c r="E1267" s="49">
        <v>1</v>
      </c>
      <c r="F1267" s="49" t="s">
        <v>59</v>
      </c>
      <c r="G1267" s="5">
        <v>355</v>
      </c>
      <c r="H1267" s="49"/>
      <c r="I1267" s="16">
        <f t="shared" si="33"/>
        <v>355</v>
      </c>
      <c r="J1267" s="49" t="s">
        <v>123</v>
      </c>
      <c r="K1267" s="74"/>
      <c r="L1267" s="49"/>
      <c r="M1267" s="26"/>
    </row>
    <row r="1268" s="24" customFormat="1" customHeight="1" spans="1:13">
      <c r="A1268" s="5">
        <v>1265</v>
      </c>
      <c r="B1268" s="49" t="s">
        <v>2679</v>
      </c>
      <c r="C1268" s="49" t="s">
        <v>2861</v>
      </c>
      <c r="D1268" s="67" t="s">
        <v>2862</v>
      </c>
      <c r="E1268" s="49">
        <v>2</v>
      </c>
      <c r="F1268" s="49" t="s">
        <v>44</v>
      </c>
      <c r="G1268" s="5">
        <v>365</v>
      </c>
      <c r="H1268" s="49"/>
      <c r="I1268" s="16">
        <f t="shared" ref="I1268:I1277" si="34">G1268*E1268</f>
        <v>730</v>
      </c>
      <c r="J1268" s="49" t="s">
        <v>123</v>
      </c>
      <c r="K1268" s="74"/>
      <c r="L1268" s="49"/>
      <c r="M1268" s="26"/>
    </row>
    <row r="1269" s="24" customFormat="1" customHeight="1" spans="1:13">
      <c r="A1269" s="5">
        <v>1266</v>
      </c>
      <c r="B1269" s="49" t="s">
        <v>2679</v>
      </c>
      <c r="C1269" s="49" t="s">
        <v>2863</v>
      </c>
      <c r="D1269" s="67" t="s">
        <v>2864</v>
      </c>
      <c r="E1269" s="49">
        <v>1</v>
      </c>
      <c r="F1269" s="49" t="s">
        <v>44</v>
      </c>
      <c r="G1269" s="5">
        <v>365</v>
      </c>
      <c r="H1269" s="49"/>
      <c r="I1269" s="16">
        <f t="shared" si="34"/>
        <v>365</v>
      </c>
      <c r="J1269" s="49" t="s">
        <v>123</v>
      </c>
      <c r="K1269" s="74"/>
      <c r="L1269" s="49"/>
      <c r="M1269" s="26"/>
    </row>
    <row r="1270" s="24" customFormat="1" customHeight="1" spans="1:13">
      <c r="A1270" s="5">
        <v>1267</v>
      </c>
      <c r="B1270" s="49" t="s">
        <v>2679</v>
      </c>
      <c r="C1270" s="49" t="s">
        <v>2865</v>
      </c>
      <c r="D1270" s="67" t="s">
        <v>2866</v>
      </c>
      <c r="E1270" s="49">
        <v>3</v>
      </c>
      <c r="F1270" s="49" t="s">
        <v>39</v>
      </c>
      <c r="G1270" s="5">
        <v>375</v>
      </c>
      <c r="H1270" s="49"/>
      <c r="I1270" s="16">
        <f t="shared" si="34"/>
        <v>1125</v>
      </c>
      <c r="J1270" s="49" t="s">
        <v>123</v>
      </c>
      <c r="K1270" s="74"/>
      <c r="L1270" s="49"/>
      <c r="M1270" s="26"/>
    </row>
    <row r="1271" s="24" customFormat="1" customHeight="1" spans="1:13">
      <c r="A1271" s="5">
        <v>1268</v>
      </c>
      <c r="B1271" s="45" t="s">
        <v>2679</v>
      </c>
      <c r="C1271" s="11" t="s">
        <v>2867</v>
      </c>
      <c r="D1271" s="75" t="s">
        <v>2868</v>
      </c>
      <c r="E1271" s="49">
        <v>2</v>
      </c>
      <c r="F1271" s="49" t="s">
        <v>44</v>
      </c>
      <c r="G1271" s="5">
        <v>365</v>
      </c>
      <c r="H1271" s="49"/>
      <c r="I1271" s="16">
        <f t="shared" si="34"/>
        <v>730</v>
      </c>
      <c r="J1271" s="49" t="s">
        <v>2116</v>
      </c>
      <c r="K1271" s="74"/>
      <c r="L1271" s="49"/>
      <c r="M1271" s="26"/>
    </row>
    <row r="1272" s="24" customFormat="1" customHeight="1" spans="1:13">
      <c r="A1272" s="5">
        <v>1269</v>
      </c>
      <c r="B1272" s="45" t="s">
        <v>2679</v>
      </c>
      <c r="C1272" s="11" t="s">
        <v>2869</v>
      </c>
      <c r="D1272" s="75" t="s">
        <v>2870</v>
      </c>
      <c r="E1272" s="44">
        <v>1</v>
      </c>
      <c r="F1272" s="44" t="s">
        <v>44</v>
      </c>
      <c r="G1272" s="5">
        <v>365</v>
      </c>
      <c r="H1272" s="49"/>
      <c r="I1272" s="16">
        <f t="shared" si="34"/>
        <v>365</v>
      </c>
      <c r="J1272" s="49" t="s">
        <v>1984</v>
      </c>
      <c r="K1272" s="74"/>
      <c r="L1272" s="49"/>
      <c r="M1272" s="26"/>
    </row>
    <row r="1273" s="24" customFormat="1" customHeight="1" spans="1:13">
      <c r="A1273" s="5">
        <v>1270</v>
      </c>
      <c r="B1273" s="19" t="s">
        <v>2679</v>
      </c>
      <c r="C1273" s="22" t="s">
        <v>2871</v>
      </c>
      <c r="D1273" s="21" t="s">
        <v>2872</v>
      </c>
      <c r="E1273" s="20">
        <v>1</v>
      </c>
      <c r="F1273" s="20" t="s">
        <v>39</v>
      </c>
      <c r="G1273" s="20">
        <v>375</v>
      </c>
      <c r="H1273" s="49"/>
      <c r="I1273" s="16">
        <f t="shared" si="34"/>
        <v>375</v>
      </c>
      <c r="J1273" s="49" t="s">
        <v>614</v>
      </c>
      <c r="K1273" s="74"/>
      <c r="L1273" s="49"/>
      <c r="M1273" s="26"/>
    </row>
    <row r="1274" s="24" customFormat="1" customHeight="1" spans="1:13">
      <c r="A1274" s="5">
        <v>1271</v>
      </c>
      <c r="B1274" s="19" t="s">
        <v>2679</v>
      </c>
      <c r="C1274" s="22" t="s">
        <v>2873</v>
      </c>
      <c r="D1274" s="21" t="s">
        <v>2874</v>
      </c>
      <c r="E1274" s="20">
        <v>1</v>
      </c>
      <c r="F1274" s="20" t="s">
        <v>44</v>
      </c>
      <c r="G1274" s="20">
        <v>365</v>
      </c>
      <c r="H1274" s="49"/>
      <c r="I1274" s="16">
        <f t="shared" si="34"/>
        <v>365</v>
      </c>
      <c r="J1274" s="49" t="s">
        <v>614</v>
      </c>
      <c r="K1274" s="74"/>
      <c r="L1274" s="49"/>
      <c r="M1274" s="26"/>
    </row>
    <row r="1275" s="24" customFormat="1" customHeight="1" spans="1:13">
      <c r="A1275" s="5">
        <v>1272</v>
      </c>
      <c r="B1275" s="49" t="s">
        <v>2679</v>
      </c>
      <c r="C1275" s="49" t="s">
        <v>2875</v>
      </c>
      <c r="D1275" s="67" t="s">
        <v>2876</v>
      </c>
      <c r="E1275" s="49">
        <v>4</v>
      </c>
      <c r="F1275" s="49" t="s">
        <v>59</v>
      </c>
      <c r="G1275" s="5">
        <v>355</v>
      </c>
      <c r="H1275" s="49"/>
      <c r="I1275" s="16">
        <f t="shared" si="34"/>
        <v>1420</v>
      </c>
      <c r="J1275" s="49" t="s">
        <v>123</v>
      </c>
      <c r="K1275" s="74" t="s">
        <v>2877</v>
      </c>
      <c r="L1275" s="49"/>
      <c r="M1275" s="26"/>
    </row>
    <row r="1276" s="24" customFormat="1" customHeight="1" spans="1:13">
      <c r="A1276" s="5">
        <v>1273</v>
      </c>
      <c r="B1276" s="20" t="s">
        <v>2679</v>
      </c>
      <c r="C1276" s="19" t="s">
        <v>2878</v>
      </c>
      <c r="D1276" s="232" t="s">
        <v>2879</v>
      </c>
      <c r="E1276" s="19">
        <v>2</v>
      </c>
      <c r="F1276" s="19" t="s">
        <v>44</v>
      </c>
      <c r="G1276" s="19">
        <v>365</v>
      </c>
      <c r="H1276" s="19"/>
      <c r="I1276" s="19">
        <f t="shared" si="34"/>
        <v>730</v>
      </c>
      <c r="J1276" s="19" t="s">
        <v>1998</v>
      </c>
      <c r="K1276" s="74"/>
      <c r="L1276" s="49"/>
      <c r="M1276" s="26"/>
    </row>
    <row r="1277" s="24" customFormat="1" customHeight="1" spans="1:13">
      <c r="A1277" s="5">
        <v>1274</v>
      </c>
      <c r="B1277" s="20" t="s">
        <v>2679</v>
      </c>
      <c r="C1277" s="19" t="s">
        <v>2880</v>
      </c>
      <c r="D1277" s="232" t="s">
        <v>2881</v>
      </c>
      <c r="E1277" s="19">
        <v>3</v>
      </c>
      <c r="F1277" s="19" t="s">
        <v>44</v>
      </c>
      <c r="G1277" s="19">
        <v>365</v>
      </c>
      <c r="H1277" s="19"/>
      <c r="I1277" s="19">
        <f t="shared" si="34"/>
        <v>1095</v>
      </c>
      <c r="J1277" s="19" t="s">
        <v>1998</v>
      </c>
      <c r="K1277" s="74"/>
      <c r="L1277" s="49"/>
      <c r="M1277" s="26"/>
    </row>
    <row r="1278" s="24" customFormat="1" customHeight="1" spans="1:13">
      <c r="A1278" s="5">
        <v>1275</v>
      </c>
      <c r="B1278" s="5" t="s">
        <v>2882</v>
      </c>
      <c r="C1278" s="5" t="s">
        <v>2883</v>
      </c>
      <c r="D1278" s="9" t="s">
        <v>2884</v>
      </c>
      <c r="E1278" s="8">
        <v>3</v>
      </c>
      <c r="F1278" s="5" t="s">
        <v>39</v>
      </c>
      <c r="G1278" s="5">
        <v>375</v>
      </c>
      <c r="H1278" s="5"/>
      <c r="I1278" s="16">
        <f t="shared" ref="I1278:I1335" si="35">G1278*E1278</f>
        <v>1125</v>
      </c>
      <c r="J1278" s="5" t="s">
        <v>2124</v>
      </c>
      <c r="K1278" s="5"/>
      <c r="L1278" s="49"/>
      <c r="M1278" s="26"/>
    </row>
    <row r="1279" s="24" customFormat="1" customHeight="1" spans="1:13">
      <c r="A1279" s="5">
        <v>1276</v>
      </c>
      <c r="B1279" s="5" t="s">
        <v>2882</v>
      </c>
      <c r="C1279" s="5" t="s">
        <v>2885</v>
      </c>
      <c r="D1279" s="9" t="s">
        <v>2886</v>
      </c>
      <c r="E1279" s="8">
        <v>1</v>
      </c>
      <c r="F1279" s="5" t="s">
        <v>39</v>
      </c>
      <c r="G1279" s="5">
        <v>375</v>
      </c>
      <c r="H1279" s="5"/>
      <c r="I1279" s="16">
        <f t="shared" si="35"/>
        <v>375</v>
      </c>
      <c r="J1279" s="5" t="s">
        <v>40</v>
      </c>
      <c r="K1279" s="5"/>
      <c r="L1279" s="49"/>
      <c r="M1279" s="26"/>
    </row>
    <row r="1280" s="24" customFormat="1" customHeight="1" spans="1:13">
      <c r="A1280" s="5">
        <v>1277</v>
      </c>
      <c r="B1280" s="5" t="s">
        <v>2882</v>
      </c>
      <c r="C1280" s="5" t="s">
        <v>2887</v>
      </c>
      <c r="D1280" s="9" t="s">
        <v>2888</v>
      </c>
      <c r="E1280" s="8">
        <v>1</v>
      </c>
      <c r="F1280" s="5" t="s">
        <v>44</v>
      </c>
      <c r="G1280" s="5">
        <v>365</v>
      </c>
      <c r="H1280" s="5"/>
      <c r="I1280" s="16">
        <f t="shared" si="35"/>
        <v>365</v>
      </c>
      <c r="J1280" s="5" t="s">
        <v>40</v>
      </c>
      <c r="K1280" s="5"/>
      <c r="L1280" s="49"/>
      <c r="M1280" s="26"/>
    </row>
    <row r="1281" s="24" customFormat="1" customHeight="1" spans="1:13">
      <c r="A1281" s="5">
        <v>1278</v>
      </c>
      <c r="B1281" s="5" t="s">
        <v>2882</v>
      </c>
      <c r="C1281" s="5" t="s">
        <v>2889</v>
      </c>
      <c r="D1281" s="9" t="s">
        <v>2890</v>
      </c>
      <c r="E1281" s="8">
        <v>3</v>
      </c>
      <c r="F1281" s="5" t="s">
        <v>44</v>
      </c>
      <c r="G1281" s="5">
        <v>365</v>
      </c>
      <c r="H1281" s="5"/>
      <c r="I1281" s="16">
        <f t="shared" si="35"/>
        <v>1095</v>
      </c>
      <c r="J1281" s="5" t="s">
        <v>40</v>
      </c>
      <c r="K1281" s="5"/>
      <c r="L1281" s="49"/>
      <c r="M1281" s="26"/>
    </row>
    <row r="1282" s="24" customFormat="1" customHeight="1" spans="1:13">
      <c r="A1282" s="5">
        <v>1279</v>
      </c>
      <c r="B1282" s="5" t="s">
        <v>2882</v>
      </c>
      <c r="C1282" s="5" t="s">
        <v>1017</v>
      </c>
      <c r="D1282" s="9" t="s">
        <v>2891</v>
      </c>
      <c r="E1282" s="8">
        <v>1</v>
      </c>
      <c r="F1282" s="5" t="s">
        <v>44</v>
      </c>
      <c r="G1282" s="5">
        <v>365</v>
      </c>
      <c r="H1282" s="5"/>
      <c r="I1282" s="16">
        <f t="shared" si="35"/>
        <v>365</v>
      </c>
      <c r="J1282" s="5" t="s">
        <v>40</v>
      </c>
      <c r="K1282" s="5"/>
      <c r="L1282" s="49"/>
      <c r="M1282" s="26"/>
    </row>
    <row r="1283" s="24" customFormat="1" customHeight="1" spans="1:13">
      <c r="A1283" s="5">
        <v>1280</v>
      </c>
      <c r="B1283" s="5" t="s">
        <v>2882</v>
      </c>
      <c r="C1283" s="12" t="s">
        <v>2892</v>
      </c>
      <c r="D1283" s="13" t="s">
        <v>2893</v>
      </c>
      <c r="E1283" s="8">
        <v>2</v>
      </c>
      <c r="F1283" s="5" t="s">
        <v>173</v>
      </c>
      <c r="G1283" s="5">
        <v>385</v>
      </c>
      <c r="H1283" s="5"/>
      <c r="I1283" s="16">
        <f t="shared" si="35"/>
        <v>770</v>
      </c>
      <c r="J1283" s="5" t="s">
        <v>40</v>
      </c>
      <c r="K1283" s="5" t="s">
        <v>20</v>
      </c>
      <c r="L1283" s="49"/>
      <c r="M1283" s="26"/>
    </row>
    <row r="1284" s="24" customFormat="1" customHeight="1" spans="1:13">
      <c r="A1284" s="5">
        <v>1281</v>
      </c>
      <c r="B1284" s="5" t="s">
        <v>2882</v>
      </c>
      <c r="C1284" s="5" t="s">
        <v>2894</v>
      </c>
      <c r="D1284" s="9" t="s">
        <v>2895</v>
      </c>
      <c r="E1284" s="8">
        <v>1</v>
      </c>
      <c r="F1284" s="5" t="s">
        <v>39</v>
      </c>
      <c r="G1284" s="5">
        <v>375</v>
      </c>
      <c r="H1284" s="5"/>
      <c r="I1284" s="16">
        <f t="shared" si="35"/>
        <v>375</v>
      </c>
      <c r="J1284" s="5" t="s">
        <v>40</v>
      </c>
      <c r="K1284" s="5"/>
      <c r="L1284" s="49"/>
      <c r="M1284" s="26"/>
    </row>
    <row r="1285" s="24" customFormat="1" customHeight="1" spans="1:13">
      <c r="A1285" s="5">
        <v>1282</v>
      </c>
      <c r="B1285" s="5" t="s">
        <v>2882</v>
      </c>
      <c r="C1285" s="11" t="s">
        <v>2896</v>
      </c>
      <c r="D1285" s="75" t="s">
        <v>2897</v>
      </c>
      <c r="E1285" s="8">
        <v>1</v>
      </c>
      <c r="F1285" s="5" t="s">
        <v>39</v>
      </c>
      <c r="G1285" s="5">
        <v>375</v>
      </c>
      <c r="H1285" s="5"/>
      <c r="I1285" s="16">
        <f t="shared" si="35"/>
        <v>375</v>
      </c>
      <c r="J1285" s="5" t="s">
        <v>40</v>
      </c>
      <c r="K1285" s="5" t="s">
        <v>2898</v>
      </c>
      <c r="L1285" s="49"/>
      <c r="M1285" s="26"/>
    </row>
    <row r="1286" s="24" customFormat="1" customHeight="1" spans="1:13">
      <c r="A1286" s="5">
        <v>1283</v>
      </c>
      <c r="B1286" s="5" t="s">
        <v>2882</v>
      </c>
      <c r="C1286" s="5" t="s">
        <v>2899</v>
      </c>
      <c r="D1286" s="9" t="s">
        <v>2900</v>
      </c>
      <c r="E1286" s="8">
        <v>1</v>
      </c>
      <c r="F1286" s="5" t="s">
        <v>39</v>
      </c>
      <c r="G1286" s="5">
        <v>375</v>
      </c>
      <c r="H1286" s="5"/>
      <c r="I1286" s="16">
        <f t="shared" si="35"/>
        <v>375</v>
      </c>
      <c r="J1286" s="5" t="s">
        <v>40</v>
      </c>
      <c r="K1286" s="5" t="s">
        <v>2901</v>
      </c>
      <c r="L1286" s="49"/>
      <c r="M1286" s="26"/>
    </row>
    <row r="1287" s="24" customFormat="1" customHeight="1" spans="1:13">
      <c r="A1287" s="5">
        <v>1284</v>
      </c>
      <c r="B1287" s="5" t="s">
        <v>2882</v>
      </c>
      <c r="C1287" s="5" t="s">
        <v>2902</v>
      </c>
      <c r="D1287" s="9" t="s">
        <v>2903</v>
      </c>
      <c r="E1287" s="8">
        <v>1</v>
      </c>
      <c r="F1287" s="5" t="s">
        <v>44</v>
      </c>
      <c r="G1287" s="5">
        <v>365</v>
      </c>
      <c r="H1287" s="5"/>
      <c r="I1287" s="16">
        <f t="shared" si="35"/>
        <v>365</v>
      </c>
      <c r="J1287" s="5" t="s">
        <v>40</v>
      </c>
      <c r="K1287" s="5" t="s">
        <v>2904</v>
      </c>
      <c r="L1287" s="49"/>
      <c r="M1287" s="26"/>
    </row>
    <row r="1288" s="24" customFormat="1" customHeight="1" spans="1:13">
      <c r="A1288" s="5">
        <v>1285</v>
      </c>
      <c r="B1288" s="5" t="s">
        <v>2882</v>
      </c>
      <c r="C1288" s="5" t="s">
        <v>2905</v>
      </c>
      <c r="D1288" s="9" t="s">
        <v>2906</v>
      </c>
      <c r="E1288" s="8">
        <v>1</v>
      </c>
      <c r="F1288" s="5" t="s">
        <v>39</v>
      </c>
      <c r="G1288" s="5">
        <v>375</v>
      </c>
      <c r="H1288" s="5"/>
      <c r="I1288" s="16">
        <f t="shared" si="35"/>
        <v>375</v>
      </c>
      <c r="J1288" s="5" t="s">
        <v>40</v>
      </c>
      <c r="K1288" s="5" t="s">
        <v>2907</v>
      </c>
      <c r="L1288" s="49"/>
      <c r="M1288" s="26"/>
    </row>
    <row r="1289" s="24" customFormat="1" customHeight="1" spans="1:13">
      <c r="A1289" s="5">
        <v>1286</v>
      </c>
      <c r="B1289" s="5" t="s">
        <v>2882</v>
      </c>
      <c r="C1289" s="5" t="s">
        <v>2908</v>
      </c>
      <c r="D1289" s="9" t="s">
        <v>2909</v>
      </c>
      <c r="E1289" s="8">
        <v>1</v>
      </c>
      <c r="F1289" s="5" t="s">
        <v>173</v>
      </c>
      <c r="G1289" s="5">
        <v>385</v>
      </c>
      <c r="H1289" s="5"/>
      <c r="I1289" s="16">
        <f t="shared" si="35"/>
        <v>385</v>
      </c>
      <c r="J1289" s="5" t="s">
        <v>40</v>
      </c>
      <c r="K1289" s="5" t="s">
        <v>2910</v>
      </c>
      <c r="L1289" s="49"/>
      <c r="M1289" s="26"/>
    </row>
    <row r="1290" s="24" customFormat="1" customHeight="1" spans="1:13">
      <c r="A1290" s="5">
        <v>1287</v>
      </c>
      <c r="B1290" s="5" t="s">
        <v>2882</v>
      </c>
      <c r="C1290" s="66" t="s">
        <v>2911</v>
      </c>
      <c r="D1290" s="66" t="s">
        <v>2912</v>
      </c>
      <c r="E1290" s="8">
        <v>1</v>
      </c>
      <c r="F1290" s="5" t="s">
        <v>173</v>
      </c>
      <c r="G1290" s="5">
        <v>385</v>
      </c>
      <c r="H1290" s="5"/>
      <c r="I1290" s="16">
        <f t="shared" si="35"/>
        <v>385</v>
      </c>
      <c r="J1290" s="5" t="s">
        <v>40</v>
      </c>
      <c r="K1290" s="5" t="s">
        <v>2913</v>
      </c>
      <c r="L1290" s="49"/>
      <c r="M1290" s="26"/>
    </row>
    <row r="1291" s="24" customFormat="1" customHeight="1" spans="1:13">
      <c r="A1291" s="5">
        <v>1288</v>
      </c>
      <c r="B1291" s="5" t="s">
        <v>2882</v>
      </c>
      <c r="C1291" s="5" t="s">
        <v>2914</v>
      </c>
      <c r="D1291" s="9" t="s">
        <v>2915</v>
      </c>
      <c r="E1291" s="8">
        <v>1</v>
      </c>
      <c r="F1291" s="5" t="s">
        <v>44</v>
      </c>
      <c r="G1291" s="5">
        <v>365</v>
      </c>
      <c r="H1291" s="5"/>
      <c r="I1291" s="16">
        <f t="shared" si="35"/>
        <v>365</v>
      </c>
      <c r="J1291" s="5" t="s">
        <v>40</v>
      </c>
      <c r="K1291" s="5"/>
      <c r="L1291" s="49"/>
      <c r="M1291" s="26"/>
    </row>
    <row r="1292" s="24" customFormat="1" customHeight="1" spans="1:13">
      <c r="A1292" s="5">
        <v>1289</v>
      </c>
      <c r="B1292" s="5" t="s">
        <v>2882</v>
      </c>
      <c r="C1292" s="5" t="s">
        <v>2916</v>
      </c>
      <c r="D1292" s="9" t="s">
        <v>2917</v>
      </c>
      <c r="E1292" s="8">
        <v>2</v>
      </c>
      <c r="F1292" s="5" t="s">
        <v>39</v>
      </c>
      <c r="G1292" s="5">
        <v>375</v>
      </c>
      <c r="H1292" s="5"/>
      <c r="I1292" s="16">
        <f t="shared" si="35"/>
        <v>750</v>
      </c>
      <c r="J1292" s="5" t="s">
        <v>40</v>
      </c>
      <c r="K1292" s="5"/>
      <c r="L1292" s="49"/>
      <c r="M1292" s="26"/>
    </row>
    <row r="1293" s="24" customFormat="1" customHeight="1" spans="1:13">
      <c r="A1293" s="5">
        <v>1290</v>
      </c>
      <c r="B1293" s="5" t="s">
        <v>2882</v>
      </c>
      <c r="C1293" s="5" t="s">
        <v>2918</v>
      </c>
      <c r="D1293" s="9" t="s">
        <v>2919</v>
      </c>
      <c r="E1293" s="8">
        <v>2</v>
      </c>
      <c r="F1293" s="5" t="s">
        <v>44</v>
      </c>
      <c r="G1293" s="5">
        <v>365</v>
      </c>
      <c r="H1293" s="5"/>
      <c r="I1293" s="16">
        <f t="shared" si="35"/>
        <v>730</v>
      </c>
      <c r="J1293" s="5" t="s">
        <v>40</v>
      </c>
      <c r="K1293" s="5"/>
      <c r="L1293" s="49"/>
      <c r="M1293" s="26"/>
    </row>
    <row r="1294" s="24" customFormat="1" customHeight="1" spans="1:13">
      <c r="A1294" s="5">
        <v>1291</v>
      </c>
      <c r="B1294" s="5" t="s">
        <v>2882</v>
      </c>
      <c r="C1294" s="5" t="s">
        <v>2920</v>
      </c>
      <c r="D1294" s="9" t="s">
        <v>2921</v>
      </c>
      <c r="E1294" s="8">
        <v>2</v>
      </c>
      <c r="F1294" s="5" t="s">
        <v>44</v>
      </c>
      <c r="G1294" s="5">
        <v>365</v>
      </c>
      <c r="H1294" s="5"/>
      <c r="I1294" s="16">
        <f t="shared" si="35"/>
        <v>730</v>
      </c>
      <c r="J1294" s="5" t="s">
        <v>40</v>
      </c>
      <c r="K1294" s="5"/>
      <c r="L1294" s="49"/>
      <c r="M1294" s="26"/>
    </row>
    <row r="1295" s="24" customFormat="1" customHeight="1" spans="1:13">
      <c r="A1295" s="5">
        <v>1292</v>
      </c>
      <c r="B1295" s="5" t="s">
        <v>2882</v>
      </c>
      <c r="C1295" s="5" t="s">
        <v>2922</v>
      </c>
      <c r="D1295" s="9" t="s">
        <v>2923</v>
      </c>
      <c r="E1295" s="8">
        <v>1</v>
      </c>
      <c r="F1295" s="5" t="s">
        <v>44</v>
      </c>
      <c r="G1295" s="5">
        <v>365</v>
      </c>
      <c r="H1295" s="5"/>
      <c r="I1295" s="16">
        <f t="shared" si="35"/>
        <v>365</v>
      </c>
      <c r="J1295" s="5" t="s">
        <v>40</v>
      </c>
      <c r="K1295" s="5"/>
      <c r="L1295" s="49"/>
      <c r="M1295" s="26"/>
    </row>
    <row r="1296" s="24" customFormat="1" customHeight="1" spans="1:13">
      <c r="A1296" s="5">
        <v>1293</v>
      </c>
      <c r="B1296" s="5" t="s">
        <v>2882</v>
      </c>
      <c r="C1296" s="5" t="s">
        <v>2924</v>
      </c>
      <c r="D1296" s="9" t="s">
        <v>2925</v>
      </c>
      <c r="E1296" s="8">
        <v>2</v>
      </c>
      <c r="F1296" s="5" t="s">
        <v>44</v>
      </c>
      <c r="G1296" s="5">
        <v>365</v>
      </c>
      <c r="H1296" s="5"/>
      <c r="I1296" s="16">
        <f t="shared" si="35"/>
        <v>730</v>
      </c>
      <c r="J1296" s="5" t="s">
        <v>40</v>
      </c>
      <c r="K1296" s="5"/>
      <c r="L1296" s="49"/>
      <c r="M1296" s="26"/>
    </row>
    <row r="1297" s="24" customFormat="1" customHeight="1" spans="1:13">
      <c r="A1297" s="5">
        <v>1294</v>
      </c>
      <c r="B1297" s="5" t="s">
        <v>2882</v>
      </c>
      <c r="C1297" s="5" t="s">
        <v>2926</v>
      </c>
      <c r="D1297" s="9" t="s">
        <v>2927</v>
      </c>
      <c r="E1297" s="8">
        <v>3</v>
      </c>
      <c r="F1297" s="5" t="s">
        <v>173</v>
      </c>
      <c r="G1297" s="5">
        <v>385</v>
      </c>
      <c r="H1297" s="5"/>
      <c r="I1297" s="16">
        <f t="shared" si="35"/>
        <v>1155</v>
      </c>
      <c r="J1297" s="5" t="s">
        <v>40</v>
      </c>
      <c r="K1297" s="5"/>
      <c r="L1297" s="49"/>
      <c r="M1297" s="26"/>
    </row>
    <row r="1298" s="24" customFormat="1" customHeight="1" spans="1:13">
      <c r="A1298" s="5">
        <v>1295</v>
      </c>
      <c r="B1298" s="5" t="s">
        <v>2882</v>
      </c>
      <c r="C1298" s="64" t="s">
        <v>2928</v>
      </c>
      <c r="D1298" s="65" t="s">
        <v>2929</v>
      </c>
      <c r="E1298" s="8">
        <v>1</v>
      </c>
      <c r="F1298" s="5" t="s">
        <v>173</v>
      </c>
      <c r="G1298" s="5">
        <v>385</v>
      </c>
      <c r="H1298" s="5"/>
      <c r="I1298" s="16">
        <f t="shared" si="35"/>
        <v>385</v>
      </c>
      <c r="J1298" s="5" t="s">
        <v>40</v>
      </c>
      <c r="K1298" s="5" t="s">
        <v>2930</v>
      </c>
      <c r="L1298" s="49"/>
      <c r="M1298" s="26"/>
    </row>
    <row r="1299" s="24" customFormat="1" customHeight="1" spans="1:13">
      <c r="A1299" s="5">
        <v>1296</v>
      </c>
      <c r="B1299" s="5" t="s">
        <v>2882</v>
      </c>
      <c r="C1299" s="12" t="s">
        <v>2931</v>
      </c>
      <c r="D1299" s="13" t="s">
        <v>2932</v>
      </c>
      <c r="E1299" s="8">
        <v>1</v>
      </c>
      <c r="F1299" s="5" t="s">
        <v>173</v>
      </c>
      <c r="G1299" s="5">
        <v>385</v>
      </c>
      <c r="H1299" s="5"/>
      <c r="I1299" s="16">
        <f t="shared" si="35"/>
        <v>385</v>
      </c>
      <c r="J1299" s="5" t="s">
        <v>40</v>
      </c>
      <c r="K1299" s="5" t="s">
        <v>2933</v>
      </c>
      <c r="L1299" s="49"/>
      <c r="M1299" s="26"/>
    </row>
    <row r="1300" s="24" customFormat="1" customHeight="1" spans="1:13">
      <c r="A1300" s="5">
        <v>1297</v>
      </c>
      <c r="B1300" s="5" t="s">
        <v>2882</v>
      </c>
      <c r="C1300" s="10" t="s">
        <v>2934</v>
      </c>
      <c r="D1300" s="10" t="s">
        <v>2935</v>
      </c>
      <c r="E1300" s="8">
        <v>1</v>
      </c>
      <c r="F1300" s="5" t="s">
        <v>39</v>
      </c>
      <c r="G1300" s="5">
        <v>375</v>
      </c>
      <c r="H1300" s="5"/>
      <c r="I1300" s="16">
        <f t="shared" si="35"/>
        <v>375</v>
      </c>
      <c r="J1300" s="5" t="s">
        <v>40</v>
      </c>
      <c r="K1300" s="5" t="s">
        <v>2936</v>
      </c>
      <c r="L1300" s="49"/>
      <c r="M1300" s="26"/>
    </row>
    <row r="1301" s="24" customFormat="1" customHeight="1" spans="1:13">
      <c r="A1301" s="5">
        <v>1298</v>
      </c>
      <c r="B1301" s="5" t="s">
        <v>2882</v>
      </c>
      <c r="C1301" s="5" t="s">
        <v>2937</v>
      </c>
      <c r="D1301" s="9" t="s">
        <v>2938</v>
      </c>
      <c r="E1301" s="8">
        <v>2</v>
      </c>
      <c r="F1301" s="5" t="s">
        <v>44</v>
      </c>
      <c r="G1301" s="5">
        <v>365</v>
      </c>
      <c r="H1301" s="5"/>
      <c r="I1301" s="16">
        <f t="shared" si="35"/>
        <v>730</v>
      </c>
      <c r="J1301" s="5" t="s">
        <v>40</v>
      </c>
      <c r="K1301" s="5"/>
      <c r="L1301" s="49"/>
      <c r="M1301" s="26"/>
    </row>
    <row r="1302" s="24" customFormat="1" customHeight="1" spans="1:13">
      <c r="A1302" s="5">
        <v>1299</v>
      </c>
      <c r="B1302" s="5" t="s">
        <v>2882</v>
      </c>
      <c r="C1302" s="5" t="s">
        <v>2939</v>
      </c>
      <c r="D1302" s="9" t="s">
        <v>2940</v>
      </c>
      <c r="E1302" s="8">
        <v>4</v>
      </c>
      <c r="F1302" s="5" t="s">
        <v>173</v>
      </c>
      <c r="G1302" s="5">
        <v>385</v>
      </c>
      <c r="H1302" s="5"/>
      <c r="I1302" s="16">
        <f t="shared" si="35"/>
        <v>1540</v>
      </c>
      <c r="J1302" s="5" t="s">
        <v>40</v>
      </c>
      <c r="K1302" s="5" t="s">
        <v>2941</v>
      </c>
      <c r="L1302" s="49"/>
      <c r="M1302" s="26"/>
    </row>
    <row r="1303" s="24" customFormat="1" customHeight="1" spans="1:13">
      <c r="A1303" s="5">
        <v>1300</v>
      </c>
      <c r="B1303" s="5" t="s">
        <v>2882</v>
      </c>
      <c r="C1303" s="5" t="s">
        <v>2942</v>
      </c>
      <c r="D1303" s="9" t="s">
        <v>2943</v>
      </c>
      <c r="E1303" s="8">
        <v>2</v>
      </c>
      <c r="F1303" s="5" t="s">
        <v>44</v>
      </c>
      <c r="G1303" s="5">
        <v>365</v>
      </c>
      <c r="H1303" s="5"/>
      <c r="I1303" s="16">
        <f t="shared" si="35"/>
        <v>730</v>
      </c>
      <c r="J1303" s="5" t="s">
        <v>40</v>
      </c>
      <c r="K1303" s="5"/>
      <c r="L1303" s="49"/>
      <c r="M1303" s="26"/>
    </row>
    <row r="1304" s="24" customFormat="1" customHeight="1" spans="1:13">
      <c r="A1304" s="5">
        <v>1301</v>
      </c>
      <c r="B1304" s="5" t="s">
        <v>2882</v>
      </c>
      <c r="C1304" s="5" t="s">
        <v>2944</v>
      </c>
      <c r="D1304" s="9" t="s">
        <v>2945</v>
      </c>
      <c r="E1304" s="8">
        <v>1</v>
      </c>
      <c r="F1304" s="5" t="s">
        <v>173</v>
      </c>
      <c r="G1304" s="5">
        <v>385</v>
      </c>
      <c r="H1304" s="5"/>
      <c r="I1304" s="16">
        <f t="shared" si="35"/>
        <v>385</v>
      </c>
      <c r="J1304" s="5" t="s">
        <v>40</v>
      </c>
      <c r="K1304" s="5"/>
      <c r="L1304" s="49"/>
      <c r="M1304" s="26"/>
    </row>
    <row r="1305" s="24" customFormat="1" customHeight="1" spans="1:13">
      <c r="A1305" s="5">
        <v>1302</v>
      </c>
      <c r="B1305" s="5" t="s">
        <v>2882</v>
      </c>
      <c r="C1305" s="5" t="s">
        <v>2946</v>
      </c>
      <c r="D1305" s="9" t="s">
        <v>2947</v>
      </c>
      <c r="E1305" s="8">
        <v>1</v>
      </c>
      <c r="F1305" s="5" t="s">
        <v>44</v>
      </c>
      <c r="G1305" s="5">
        <v>365</v>
      </c>
      <c r="H1305" s="5"/>
      <c r="I1305" s="16">
        <f t="shared" si="35"/>
        <v>365</v>
      </c>
      <c r="J1305" s="5" t="s">
        <v>40</v>
      </c>
      <c r="K1305" s="5" t="s">
        <v>2948</v>
      </c>
      <c r="L1305" s="49"/>
      <c r="M1305" s="26"/>
    </row>
    <row r="1306" s="24" customFormat="1" customHeight="1" spans="1:13">
      <c r="A1306" s="5">
        <v>1303</v>
      </c>
      <c r="B1306" s="5" t="s">
        <v>2882</v>
      </c>
      <c r="C1306" s="5" t="s">
        <v>2949</v>
      </c>
      <c r="D1306" s="9" t="s">
        <v>2950</v>
      </c>
      <c r="E1306" s="8">
        <v>1</v>
      </c>
      <c r="F1306" s="5" t="s">
        <v>44</v>
      </c>
      <c r="G1306" s="5">
        <v>365</v>
      </c>
      <c r="H1306" s="5"/>
      <c r="I1306" s="16">
        <f t="shared" si="35"/>
        <v>365</v>
      </c>
      <c r="J1306" s="5" t="s">
        <v>40</v>
      </c>
      <c r="K1306" s="5"/>
      <c r="L1306" s="49"/>
      <c r="M1306" s="26"/>
    </row>
    <row r="1307" s="24" customFormat="1" customHeight="1" spans="1:13">
      <c r="A1307" s="5">
        <v>1304</v>
      </c>
      <c r="B1307" s="5" t="s">
        <v>2882</v>
      </c>
      <c r="C1307" s="5" t="s">
        <v>2716</v>
      </c>
      <c r="D1307" s="9" t="s">
        <v>2951</v>
      </c>
      <c r="E1307" s="8">
        <v>2</v>
      </c>
      <c r="F1307" s="5" t="s">
        <v>173</v>
      </c>
      <c r="G1307" s="5">
        <v>385</v>
      </c>
      <c r="H1307" s="5"/>
      <c r="I1307" s="16">
        <f t="shared" si="35"/>
        <v>770</v>
      </c>
      <c r="J1307" s="5" t="s">
        <v>40</v>
      </c>
      <c r="K1307" s="5"/>
      <c r="L1307" s="49"/>
      <c r="M1307" s="26"/>
    </row>
    <row r="1308" s="24" customFormat="1" customHeight="1" spans="1:13">
      <c r="A1308" s="5">
        <v>1305</v>
      </c>
      <c r="B1308" s="5" t="s">
        <v>2882</v>
      </c>
      <c r="C1308" s="5" t="s">
        <v>2952</v>
      </c>
      <c r="D1308" s="9" t="s">
        <v>2953</v>
      </c>
      <c r="E1308" s="8">
        <v>1</v>
      </c>
      <c r="F1308" s="5" t="s">
        <v>39</v>
      </c>
      <c r="G1308" s="5">
        <v>375</v>
      </c>
      <c r="H1308" s="5"/>
      <c r="I1308" s="16">
        <f t="shared" si="35"/>
        <v>375</v>
      </c>
      <c r="J1308" s="5" t="s">
        <v>40</v>
      </c>
      <c r="K1308" s="5" t="s">
        <v>2954</v>
      </c>
      <c r="L1308" s="49"/>
      <c r="M1308" s="26"/>
    </row>
    <row r="1309" s="24" customFormat="1" customHeight="1" spans="1:13">
      <c r="A1309" s="5">
        <v>1306</v>
      </c>
      <c r="B1309" s="5" t="s">
        <v>2882</v>
      </c>
      <c r="C1309" s="66" t="s">
        <v>2955</v>
      </c>
      <c r="D1309" s="66" t="s">
        <v>2956</v>
      </c>
      <c r="E1309" s="8">
        <v>1</v>
      </c>
      <c r="F1309" s="5" t="s">
        <v>39</v>
      </c>
      <c r="G1309" s="5">
        <v>375</v>
      </c>
      <c r="H1309" s="5"/>
      <c r="I1309" s="16">
        <f t="shared" si="35"/>
        <v>375</v>
      </c>
      <c r="J1309" s="5" t="s">
        <v>40</v>
      </c>
      <c r="K1309" s="5" t="s">
        <v>2957</v>
      </c>
      <c r="L1309" s="49"/>
      <c r="M1309" s="26"/>
    </row>
    <row r="1310" s="24" customFormat="1" customHeight="1" spans="1:13">
      <c r="A1310" s="5">
        <v>1307</v>
      </c>
      <c r="B1310" s="5" t="s">
        <v>2882</v>
      </c>
      <c r="C1310" s="5" t="s">
        <v>2958</v>
      </c>
      <c r="D1310" s="9" t="s">
        <v>2959</v>
      </c>
      <c r="E1310" s="8">
        <v>1</v>
      </c>
      <c r="F1310" s="5" t="s">
        <v>39</v>
      </c>
      <c r="G1310" s="5">
        <v>375</v>
      </c>
      <c r="H1310" s="5"/>
      <c r="I1310" s="16">
        <f t="shared" si="35"/>
        <v>375</v>
      </c>
      <c r="J1310" s="5" t="s">
        <v>40</v>
      </c>
      <c r="K1310" s="5"/>
      <c r="L1310" s="49"/>
      <c r="M1310" s="26"/>
    </row>
    <row r="1311" s="24" customFormat="1" customHeight="1" spans="1:13">
      <c r="A1311" s="5">
        <v>1308</v>
      </c>
      <c r="B1311" s="5" t="s">
        <v>2882</v>
      </c>
      <c r="C1311" s="5" t="s">
        <v>2960</v>
      </c>
      <c r="D1311" s="9" t="s">
        <v>2961</v>
      </c>
      <c r="E1311" s="8">
        <v>1</v>
      </c>
      <c r="F1311" s="5" t="s">
        <v>44</v>
      </c>
      <c r="G1311" s="5">
        <v>365</v>
      </c>
      <c r="H1311" s="5"/>
      <c r="I1311" s="16">
        <f t="shared" si="35"/>
        <v>365</v>
      </c>
      <c r="J1311" s="5" t="s">
        <v>40</v>
      </c>
      <c r="K1311" s="5"/>
      <c r="L1311" s="49"/>
      <c r="M1311" s="26"/>
    </row>
    <row r="1312" s="24" customFormat="1" customHeight="1" spans="1:13">
      <c r="A1312" s="5">
        <v>1309</v>
      </c>
      <c r="B1312" s="5" t="s">
        <v>2882</v>
      </c>
      <c r="C1312" s="5" t="s">
        <v>2962</v>
      </c>
      <c r="D1312" s="9" t="s">
        <v>2963</v>
      </c>
      <c r="E1312" s="8">
        <v>1</v>
      </c>
      <c r="F1312" s="5" t="s">
        <v>44</v>
      </c>
      <c r="G1312" s="5">
        <v>365</v>
      </c>
      <c r="H1312" s="5"/>
      <c r="I1312" s="16">
        <f t="shared" si="35"/>
        <v>365</v>
      </c>
      <c r="J1312" s="5" t="s">
        <v>60</v>
      </c>
      <c r="K1312" s="5"/>
      <c r="L1312" s="49"/>
      <c r="M1312" s="26"/>
    </row>
    <row r="1313" s="24" customFormat="1" customHeight="1" spans="1:13">
      <c r="A1313" s="5">
        <v>1310</v>
      </c>
      <c r="B1313" s="5" t="s">
        <v>2882</v>
      </c>
      <c r="C1313" s="5" t="s">
        <v>2964</v>
      </c>
      <c r="D1313" s="9" t="s">
        <v>2965</v>
      </c>
      <c r="E1313" s="8">
        <v>1</v>
      </c>
      <c r="F1313" s="5" t="s">
        <v>173</v>
      </c>
      <c r="G1313" s="5">
        <v>385</v>
      </c>
      <c r="H1313" s="5"/>
      <c r="I1313" s="16">
        <f t="shared" si="35"/>
        <v>385</v>
      </c>
      <c r="J1313" s="5" t="s">
        <v>60</v>
      </c>
      <c r="K1313" s="5"/>
      <c r="L1313" s="49"/>
      <c r="M1313" s="26"/>
    </row>
    <row r="1314" s="24" customFormat="1" customHeight="1" spans="1:13">
      <c r="A1314" s="5">
        <v>1311</v>
      </c>
      <c r="B1314" s="35" t="s">
        <v>2882</v>
      </c>
      <c r="C1314" s="35" t="s">
        <v>2966</v>
      </c>
      <c r="D1314" s="36" t="s">
        <v>2967</v>
      </c>
      <c r="E1314" s="8">
        <v>2</v>
      </c>
      <c r="F1314" s="35" t="s">
        <v>44</v>
      </c>
      <c r="G1314" s="5">
        <v>365</v>
      </c>
      <c r="H1314" s="5"/>
      <c r="I1314" s="16">
        <f t="shared" si="35"/>
        <v>730</v>
      </c>
      <c r="J1314" s="35" t="s">
        <v>72</v>
      </c>
      <c r="K1314" s="5"/>
      <c r="L1314" s="49"/>
      <c r="M1314" s="26"/>
    </row>
    <row r="1315" s="24" customFormat="1" customHeight="1" spans="1:13">
      <c r="A1315" s="5">
        <v>1312</v>
      </c>
      <c r="B1315" s="35" t="s">
        <v>2882</v>
      </c>
      <c r="C1315" s="35" t="s">
        <v>1505</v>
      </c>
      <c r="D1315" s="36" t="s">
        <v>2968</v>
      </c>
      <c r="E1315" s="8">
        <v>1</v>
      </c>
      <c r="F1315" s="35" t="s">
        <v>44</v>
      </c>
      <c r="G1315" s="5">
        <v>365</v>
      </c>
      <c r="H1315" s="5"/>
      <c r="I1315" s="16">
        <f t="shared" si="35"/>
        <v>365</v>
      </c>
      <c r="J1315" s="35" t="s">
        <v>72</v>
      </c>
      <c r="K1315" s="5"/>
      <c r="L1315" s="49"/>
      <c r="M1315" s="26"/>
    </row>
    <row r="1316" s="24" customFormat="1" customHeight="1" spans="1:13">
      <c r="A1316" s="5">
        <v>1313</v>
      </c>
      <c r="B1316" s="35" t="s">
        <v>2882</v>
      </c>
      <c r="C1316" s="35" t="s">
        <v>2969</v>
      </c>
      <c r="D1316" s="36" t="s">
        <v>2970</v>
      </c>
      <c r="E1316" s="8">
        <v>2</v>
      </c>
      <c r="F1316" s="35" t="s">
        <v>44</v>
      </c>
      <c r="G1316" s="5">
        <v>365</v>
      </c>
      <c r="H1316" s="5"/>
      <c r="I1316" s="16">
        <f t="shared" si="35"/>
        <v>730</v>
      </c>
      <c r="J1316" s="35" t="s">
        <v>72</v>
      </c>
      <c r="K1316" s="5"/>
      <c r="L1316" s="49"/>
      <c r="M1316" s="26"/>
    </row>
    <row r="1317" s="24" customFormat="1" customHeight="1" spans="1:13">
      <c r="A1317" s="5">
        <v>1314</v>
      </c>
      <c r="B1317" s="35" t="s">
        <v>2882</v>
      </c>
      <c r="C1317" s="35" t="s">
        <v>2971</v>
      </c>
      <c r="D1317" s="36" t="s">
        <v>2972</v>
      </c>
      <c r="E1317" s="8">
        <v>1</v>
      </c>
      <c r="F1317" s="35" t="s">
        <v>44</v>
      </c>
      <c r="G1317" s="5">
        <v>365</v>
      </c>
      <c r="H1317" s="5"/>
      <c r="I1317" s="16">
        <f t="shared" si="35"/>
        <v>365</v>
      </c>
      <c r="J1317" s="35" t="s">
        <v>72</v>
      </c>
      <c r="K1317" s="5"/>
      <c r="L1317" s="49"/>
      <c r="M1317" s="26"/>
    </row>
    <row r="1318" s="24" customFormat="1" customHeight="1" spans="1:13">
      <c r="A1318" s="5">
        <v>1315</v>
      </c>
      <c r="B1318" s="35" t="s">
        <v>2882</v>
      </c>
      <c r="C1318" s="35" t="s">
        <v>2973</v>
      </c>
      <c r="D1318" s="36" t="s">
        <v>2974</v>
      </c>
      <c r="E1318" s="8">
        <v>4</v>
      </c>
      <c r="F1318" s="35" t="s">
        <v>44</v>
      </c>
      <c r="G1318" s="5">
        <v>365</v>
      </c>
      <c r="H1318" s="5"/>
      <c r="I1318" s="16">
        <f t="shared" si="35"/>
        <v>1460</v>
      </c>
      <c r="J1318" s="35" t="s">
        <v>72</v>
      </c>
      <c r="K1318" s="5" t="s">
        <v>2975</v>
      </c>
      <c r="L1318" s="49"/>
      <c r="M1318" s="26"/>
    </row>
    <row r="1319" s="24" customFormat="1" customHeight="1" spans="1:13">
      <c r="A1319" s="5">
        <v>1316</v>
      </c>
      <c r="B1319" s="133" t="s">
        <v>2882</v>
      </c>
      <c r="C1319" s="86" t="s">
        <v>2976</v>
      </c>
      <c r="D1319" s="86" t="s">
        <v>2977</v>
      </c>
      <c r="E1319" s="70">
        <v>1</v>
      </c>
      <c r="F1319" s="133" t="s">
        <v>44</v>
      </c>
      <c r="G1319" s="46">
        <v>365</v>
      </c>
      <c r="H1319" s="46"/>
      <c r="I1319" s="53">
        <f t="shared" si="35"/>
        <v>365</v>
      </c>
      <c r="J1319" s="133" t="s">
        <v>72</v>
      </c>
      <c r="K1319" s="46" t="s">
        <v>2978</v>
      </c>
      <c r="L1319" s="49"/>
      <c r="M1319" s="26"/>
    </row>
    <row r="1320" s="24" customFormat="1" customHeight="1" spans="1:13">
      <c r="A1320" s="5">
        <v>1317</v>
      </c>
      <c r="B1320" s="38" t="s">
        <v>2882</v>
      </c>
      <c r="C1320" s="39" t="s">
        <v>2979</v>
      </c>
      <c r="D1320" s="215" t="s">
        <v>2980</v>
      </c>
      <c r="E1320" s="8">
        <v>3</v>
      </c>
      <c r="F1320" s="38" t="s">
        <v>44</v>
      </c>
      <c r="G1320" s="5">
        <v>365</v>
      </c>
      <c r="H1320" s="5"/>
      <c r="I1320" s="16">
        <f t="shared" si="35"/>
        <v>1095</v>
      </c>
      <c r="J1320" s="38" t="s">
        <v>75</v>
      </c>
      <c r="K1320" s="5"/>
      <c r="L1320" s="49"/>
      <c r="M1320" s="26"/>
    </row>
    <row r="1321" s="24" customFormat="1" customHeight="1" spans="1:13">
      <c r="A1321" s="5">
        <v>1318</v>
      </c>
      <c r="B1321" s="38" t="s">
        <v>2882</v>
      </c>
      <c r="C1321" s="39" t="s">
        <v>2981</v>
      </c>
      <c r="D1321" s="37" t="s">
        <v>2982</v>
      </c>
      <c r="E1321" s="8">
        <v>2</v>
      </c>
      <c r="F1321" s="38" t="s">
        <v>44</v>
      </c>
      <c r="G1321" s="5">
        <v>365</v>
      </c>
      <c r="H1321" s="5"/>
      <c r="I1321" s="16">
        <f t="shared" si="35"/>
        <v>730</v>
      </c>
      <c r="J1321" s="38" t="s">
        <v>75</v>
      </c>
      <c r="K1321" s="5"/>
      <c r="L1321" s="49"/>
      <c r="M1321" s="26"/>
    </row>
    <row r="1322" s="24" customFormat="1" customHeight="1" spans="1:13">
      <c r="A1322" s="5">
        <v>1319</v>
      </c>
      <c r="B1322" s="38" t="s">
        <v>2882</v>
      </c>
      <c r="C1322" s="38" t="s">
        <v>2763</v>
      </c>
      <c r="D1322" s="216" t="s">
        <v>2983</v>
      </c>
      <c r="E1322" s="8">
        <v>1</v>
      </c>
      <c r="F1322" s="5" t="s">
        <v>39</v>
      </c>
      <c r="G1322" s="5">
        <v>375</v>
      </c>
      <c r="H1322" s="5"/>
      <c r="I1322" s="16">
        <f t="shared" si="35"/>
        <v>375</v>
      </c>
      <c r="J1322" s="5" t="s">
        <v>1283</v>
      </c>
      <c r="K1322" s="5"/>
      <c r="L1322" s="49"/>
      <c r="M1322" s="26"/>
    </row>
    <row r="1323" s="24" customFormat="1" customHeight="1" spans="1:13">
      <c r="A1323" s="5">
        <v>1320</v>
      </c>
      <c r="B1323" s="5" t="s">
        <v>2882</v>
      </c>
      <c r="C1323" s="5" t="s">
        <v>2984</v>
      </c>
      <c r="D1323" s="9" t="s">
        <v>2985</v>
      </c>
      <c r="E1323" s="8">
        <v>4</v>
      </c>
      <c r="F1323" s="5" t="s">
        <v>44</v>
      </c>
      <c r="G1323" s="5">
        <v>365</v>
      </c>
      <c r="H1323" s="5"/>
      <c r="I1323" s="16">
        <f t="shared" si="35"/>
        <v>1460</v>
      </c>
      <c r="J1323" s="5" t="s">
        <v>220</v>
      </c>
      <c r="K1323" s="5"/>
      <c r="L1323" s="49"/>
      <c r="M1323" s="26"/>
    </row>
    <row r="1324" s="24" customFormat="1" customHeight="1" spans="1:13">
      <c r="A1324" s="5">
        <v>1321</v>
      </c>
      <c r="B1324" s="12" t="s">
        <v>2882</v>
      </c>
      <c r="C1324" s="45" t="s">
        <v>2986</v>
      </c>
      <c r="D1324" s="45" t="s">
        <v>2987</v>
      </c>
      <c r="E1324" s="8">
        <v>5</v>
      </c>
      <c r="F1324" s="5" t="s">
        <v>44</v>
      </c>
      <c r="G1324" s="5">
        <v>365</v>
      </c>
      <c r="H1324" s="5"/>
      <c r="I1324" s="16">
        <f t="shared" si="35"/>
        <v>1825</v>
      </c>
      <c r="J1324" s="5" t="s">
        <v>2988</v>
      </c>
      <c r="K1324" s="5" t="s">
        <v>2143</v>
      </c>
      <c r="L1324" s="49"/>
      <c r="M1324" s="26"/>
    </row>
    <row r="1325" s="24" customFormat="1" customHeight="1" spans="1:13">
      <c r="A1325" s="5">
        <v>1322</v>
      </c>
      <c r="B1325" s="12" t="s">
        <v>2882</v>
      </c>
      <c r="C1325" s="12" t="s">
        <v>2989</v>
      </c>
      <c r="D1325" s="12" t="s">
        <v>2990</v>
      </c>
      <c r="E1325" s="8">
        <v>1</v>
      </c>
      <c r="F1325" s="5" t="s">
        <v>39</v>
      </c>
      <c r="G1325" s="5">
        <v>375</v>
      </c>
      <c r="H1325" s="5"/>
      <c r="I1325" s="16">
        <f t="shared" si="35"/>
        <v>375</v>
      </c>
      <c r="J1325" s="5" t="s">
        <v>88</v>
      </c>
      <c r="K1325" s="5"/>
      <c r="L1325" s="49"/>
      <c r="M1325" s="26"/>
    </row>
    <row r="1326" s="24" customFormat="1" customHeight="1" spans="1:13">
      <c r="A1326" s="5">
        <v>1323</v>
      </c>
      <c r="B1326" s="12" t="s">
        <v>2882</v>
      </c>
      <c r="C1326" s="41" t="s">
        <v>2991</v>
      </c>
      <c r="D1326" s="13" t="s">
        <v>2992</v>
      </c>
      <c r="E1326" s="44">
        <v>2</v>
      </c>
      <c r="F1326" s="44" t="s">
        <v>39</v>
      </c>
      <c r="G1326" s="5">
        <v>375</v>
      </c>
      <c r="H1326" s="5"/>
      <c r="I1326" s="16">
        <f t="shared" si="35"/>
        <v>750</v>
      </c>
      <c r="J1326" s="5" t="s">
        <v>256</v>
      </c>
      <c r="K1326" s="5"/>
      <c r="L1326" s="49"/>
      <c r="M1326" s="26"/>
    </row>
    <row r="1327" s="24" customFormat="1" customHeight="1" spans="1:13">
      <c r="A1327" s="5">
        <v>1324</v>
      </c>
      <c r="B1327" s="12" t="s">
        <v>2882</v>
      </c>
      <c r="C1327" s="45" t="s">
        <v>2993</v>
      </c>
      <c r="D1327" s="219" t="s">
        <v>2994</v>
      </c>
      <c r="E1327" s="44">
        <v>1</v>
      </c>
      <c r="F1327" s="44" t="s">
        <v>39</v>
      </c>
      <c r="G1327" s="5">
        <v>375</v>
      </c>
      <c r="H1327" s="5"/>
      <c r="I1327" s="16">
        <f t="shared" si="35"/>
        <v>375</v>
      </c>
      <c r="J1327" s="5" t="s">
        <v>256</v>
      </c>
      <c r="K1327" s="5"/>
      <c r="L1327" s="49"/>
      <c r="M1327" s="26"/>
    </row>
    <row r="1328" s="24" customFormat="1" customHeight="1" spans="1:13">
      <c r="A1328" s="5">
        <v>1325</v>
      </c>
      <c r="B1328" s="12" t="s">
        <v>2882</v>
      </c>
      <c r="C1328" s="45" t="s">
        <v>2995</v>
      </c>
      <c r="D1328" s="219" t="s">
        <v>2996</v>
      </c>
      <c r="E1328" s="44">
        <v>3</v>
      </c>
      <c r="F1328" s="44" t="s">
        <v>44</v>
      </c>
      <c r="G1328" s="5">
        <v>365</v>
      </c>
      <c r="H1328" s="5"/>
      <c r="I1328" s="16">
        <f t="shared" si="35"/>
        <v>1095</v>
      </c>
      <c r="J1328" s="5" t="s">
        <v>256</v>
      </c>
      <c r="K1328" s="5"/>
      <c r="L1328" s="49"/>
      <c r="M1328" s="26"/>
    </row>
    <row r="1329" s="24" customFormat="1" customHeight="1" spans="1:13">
      <c r="A1329" s="5">
        <v>1326</v>
      </c>
      <c r="B1329" s="12" t="s">
        <v>2882</v>
      </c>
      <c r="C1329" s="64" t="s">
        <v>2760</v>
      </c>
      <c r="D1329" s="65" t="s">
        <v>2997</v>
      </c>
      <c r="E1329" s="44">
        <v>3</v>
      </c>
      <c r="F1329" s="44" t="s">
        <v>44</v>
      </c>
      <c r="G1329" s="5">
        <v>365</v>
      </c>
      <c r="H1329" s="5"/>
      <c r="I1329" s="16">
        <f t="shared" si="35"/>
        <v>1095</v>
      </c>
      <c r="J1329" s="5" t="s">
        <v>94</v>
      </c>
      <c r="K1329" s="5"/>
      <c r="L1329" s="49"/>
      <c r="M1329" s="26"/>
    </row>
    <row r="1330" s="24" customFormat="1" customHeight="1" spans="1:13">
      <c r="A1330" s="5">
        <v>1327</v>
      </c>
      <c r="B1330" s="12" t="s">
        <v>2882</v>
      </c>
      <c r="C1330" s="64" t="s">
        <v>1180</v>
      </c>
      <c r="D1330" s="65" t="s">
        <v>2998</v>
      </c>
      <c r="E1330" s="44">
        <v>1</v>
      </c>
      <c r="F1330" s="44" t="s">
        <v>59</v>
      </c>
      <c r="G1330" s="5">
        <v>355</v>
      </c>
      <c r="H1330" s="5"/>
      <c r="I1330" s="16">
        <f t="shared" si="35"/>
        <v>355</v>
      </c>
      <c r="J1330" s="5" t="s">
        <v>99</v>
      </c>
      <c r="K1330" s="5" t="s">
        <v>2999</v>
      </c>
      <c r="L1330" s="49"/>
      <c r="M1330" s="26"/>
    </row>
    <row r="1331" s="24" customFormat="1" customHeight="1" spans="1:13">
      <c r="A1331" s="5">
        <v>1328</v>
      </c>
      <c r="B1331" s="12" t="s">
        <v>2882</v>
      </c>
      <c r="C1331" s="64" t="s">
        <v>3000</v>
      </c>
      <c r="D1331" s="65" t="s">
        <v>3001</v>
      </c>
      <c r="E1331" s="44">
        <v>1</v>
      </c>
      <c r="F1331" s="44" t="s">
        <v>59</v>
      </c>
      <c r="G1331" s="5">
        <v>355</v>
      </c>
      <c r="H1331" s="5"/>
      <c r="I1331" s="16">
        <f t="shared" si="35"/>
        <v>355</v>
      </c>
      <c r="J1331" s="5" t="s">
        <v>94</v>
      </c>
      <c r="K1331" s="5"/>
      <c r="L1331" s="49"/>
      <c r="M1331" s="26"/>
    </row>
    <row r="1332" s="24" customFormat="1" customHeight="1" spans="1:13">
      <c r="A1332" s="5">
        <v>1329</v>
      </c>
      <c r="B1332" s="12" t="s">
        <v>2882</v>
      </c>
      <c r="C1332" s="64" t="s">
        <v>604</v>
      </c>
      <c r="D1332" s="65" t="s">
        <v>3002</v>
      </c>
      <c r="E1332" s="44">
        <v>1</v>
      </c>
      <c r="F1332" s="44" t="s">
        <v>59</v>
      </c>
      <c r="G1332" s="5">
        <v>355</v>
      </c>
      <c r="H1332" s="5"/>
      <c r="I1332" s="16">
        <f t="shared" si="35"/>
        <v>355</v>
      </c>
      <c r="J1332" s="5" t="s">
        <v>99</v>
      </c>
      <c r="K1332" s="5"/>
      <c r="L1332" s="49"/>
      <c r="M1332" s="26"/>
    </row>
    <row r="1333" s="24" customFormat="1" customHeight="1" spans="1:13">
      <c r="A1333" s="5">
        <v>1330</v>
      </c>
      <c r="B1333" s="12" t="s">
        <v>2882</v>
      </c>
      <c r="C1333" s="64" t="s">
        <v>3003</v>
      </c>
      <c r="D1333" s="65" t="s">
        <v>3004</v>
      </c>
      <c r="E1333" s="44">
        <v>4</v>
      </c>
      <c r="F1333" s="44" t="s">
        <v>44</v>
      </c>
      <c r="G1333" s="5">
        <v>365</v>
      </c>
      <c r="H1333" s="5"/>
      <c r="I1333" s="16">
        <f t="shared" si="35"/>
        <v>1460</v>
      </c>
      <c r="J1333" s="5" t="s">
        <v>94</v>
      </c>
      <c r="K1333" s="5"/>
      <c r="L1333" s="49"/>
      <c r="M1333" s="26"/>
    </row>
    <row r="1334" s="24" customFormat="1" customHeight="1" spans="1:13">
      <c r="A1334" s="5">
        <v>1331</v>
      </c>
      <c r="B1334" s="12" t="s">
        <v>2882</v>
      </c>
      <c r="C1334" s="64" t="s">
        <v>3005</v>
      </c>
      <c r="D1334" s="65" t="s">
        <v>3006</v>
      </c>
      <c r="E1334" s="44">
        <v>1</v>
      </c>
      <c r="F1334" s="44" t="s">
        <v>44</v>
      </c>
      <c r="G1334" s="5">
        <v>365</v>
      </c>
      <c r="H1334" s="5"/>
      <c r="I1334" s="16">
        <f t="shared" si="35"/>
        <v>365</v>
      </c>
      <c r="J1334" s="5" t="s">
        <v>94</v>
      </c>
      <c r="K1334" s="5"/>
      <c r="L1334" s="49"/>
      <c r="M1334" s="26"/>
    </row>
    <row r="1335" s="24" customFormat="1" customHeight="1" spans="1:13">
      <c r="A1335" s="5">
        <v>1332</v>
      </c>
      <c r="B1335" s="12" t="s">
        <v>2882</v>
      </c>
      <c r="C1335" s="64" t="s">
        <v>3007</v>
      </c>
      <c r="D1335" s="65" t="s">
        <v>3008</v>
      </c>
      <c r="E1335" s="44">
        <v>2</v>
      </c>
      <c r="F1335" s="44" t="s">
        <v>59</v>
      </c>
      <c r="G1335" s="5">
        <v>355</v>
      </c>
      <c r="H1335" s="5"/>
      <c r="I1335" s="16">
        <f t="shared" si="35"/>
        <v>710</v>
      </c>
      <c r="J1335" s="5" t="s">
        <v>94</v>
      </c>
      <c r="K1335" s="5"/>
      <c r="L1335" s="49"/>
      <c r="M1335" s="26"/>
    </row>
    <row r="1336" s="24" customFormat="1" customHeight="1" spans="1:13">
      <c r="A1336" s="5">
        <v>1333</v>
      </c>
      <c r="B1336" s="12" t="s">
        <v>2882</v>
      </c>
      <c r="C1336" s="64" t="s">
        <v>3009</v>
      </c>
      <c r="D1336" s="65" t="s">
        <v>3010</v>
      </c>
      <c r="E1336" s="44">
        <v>1</v>
      </c>
      <c r="F1336" s="44" t="s">
        <v>44</v>
      </c>
      <c r="G1336" s="5">
        <v>365</v>
      </c>
      <c r="H1336" s="5"/>
      <c r="I1336" s="16">
        <f t="shared" ref="I1336:I1399" si="36">G1336*E1336</f>
        <v>365</v>
      </c>
      <c r="J1336" s="5" t="s">
        <v>94</v>
      </c>
      <c r="K1336" s="5"/>
      <c r="L1336" s="49"/>
      <c r="M1336" s="26"/>
    </row>
    <row r="1337" s="24" customFormat="1" customHeight="1" spans="1:13">
      <c r="A1337" s="5">
        <v>1334</v>
      </c>
      <c r="B1337" s="12" t="s">
        <v>2882</v>
      </c>
      <c r="C1337" s="64" t="s">
        <v>3011</v>
      </c>
      <c r="D1337" s="65" t="s">
        <v>3012</v>
      </c>
      <c r="E1337" s="44">
        <v>1</v>
      </c>
      <c r="F1337" s="44" t="s">
        <v>59</v>
      </c>
      <c r="G1337" s="5">
        <v>355</v>
      </c>
      <c r="H1337" s="5"/>
      <c r="I1337" s="16">
        <f t="shared" si="36"/>
        <v>355</v>
      </c>
      <c r="J1337" s="5" t="s">
        <v>94</v>
      </c>
      <c r="K1337" s="5"/>
      <c r="L1337" s="49"/>
      <c r="M1337" s="26"/>
    </row>
    <row r="1338" s="24" customFormat="1" customHeight="1" spans="1:13">
      <c r="A1338" s="5">
        <v>1335</v>
      </c>
      <c r="B1338" s="12" t="s">
        <v>2882</v>
      </c>
      <c r="C1338" s="12" t="s">
        <v>3013</v>
      </c>
      <c r="D1338" s="10" t="s">
        <v>3014</v>
      </c>
      <c r="E1338" s="44">
        <v>2</v>
      </c>
      <c r="F1338" s="44" t="s">
        <v>44</v>
      </c>
      <c r="G1338" s="5">
        <v>365</v>
      </c>
      <c r="H1338" s="5"/>
      <c r="I1338" s="16">
        <f t="shared" si="36"/>
        <v>730</v>
      </c>
      <c r="J1338" s="5" t="s">
        <v>99</v>
      </c>
      <c r="K1338" s="5" t="s">
        <v>3015</v>
      </c>
      <c r="L1338" s="49"/>
      <c r="M1338" s="26"/>
    </row>
    <row r="1339" s="24" customFormat="1" customHeight="1" spans="1:13">
      <c r="A1339" s="5">
        <v>1336</v>
      </c>
      <c r="B1339" s="12" t="s">
        <v>2882</v>
      </c>
      <c r="C1339" s="12" t="s">
        <v>3016</v>
      </c>
      <c r="D1339" s="10" t="s">
        <v>3017</v>
      </c>
      <c r="E1339" s="44">
        <v>1</v>
      </c>
      <c r="F1339" s="44" t="s">
        <v>39</v>
      </c>
      <c r="G1339" s="5">
        <v>375</v>
      </c>
      <c r="H1339" s="5"/>
      <c r="I1339" s="16">
        <f t="shared" si="36"/>
        <v>375</v>
      </c>
      <c r="J1339" s="5" t="s">
        <v>99</v>
      </c>
      <c r="K1339" s="5"/>
      <c r="L1339" s="49"/>
      <c r="M1339" s="26"/>
    </row>
    <row r="1340" s="24" customFormat="1" customHeight="1" spans="1:13">
      <c r="A1340" s="5">
        <v>1337</v>
      </c>
      <c r="B1340" s="12" t="s">
        <v>2882</v>
      </c>
      <c r="C1340" s="6" t="s">
        <v>3018</v>
      </c>
      <c r="D1340" s="7" t="s">
        <v>3019</v>
      </c>
      <c r="E1340" s="8">
        <v>2</v>
      </c>
      <c r="F1340" s="5" t="s">
        <v>39</v>
      </c>
      <c r="G1340" s="5">
        <v>375</v>
      </c>
      <c r="H1340" s="5"/>
      <c r="I1340" s="16">
        <f t="shared" si="36"/>
        <v>750</v>
      </c>
      <c r="J1340" s="5" t="s">
        <v>1524</v>
      </c>
      <c r="K1340" s="5"/>
      <c r="L1340" s="49"/>
      <c r="M1340" s="26"/>
    </row>
    <row r="1341" s="24" customFormat="1" customHeight="1" spans="1:13">
      <c r="A1341" s="5">
        <v>1338</v>
      </c>
      <c r="B1341" s="12" t="s">
        <v>2882</v>
      </c>
      <c r="C1341" s="10" t="s">
        <v>3020</v>
      </c>
      <c r="D1341" s="218" t="s">
        <v>3021</v>
      </c>
      <c r="E1341" s="10">
        <v>1</v>
      </c>
      <c r="F1341" s="10" t="s">
        <v>44</v>
      </c>
      <c r="G1341" s="5">
        <v>365</v>
      </c>
      <c r="H1341" s="10"/>
      <c r="I1341" s="16">
        <f t="shared" si="36"/>
        <v>365</v>
      </c>
      <c r="J1341" s="5" t="s">
        <v>1524</v>
      </c>
      <c r="K1341" s="5"/>
      <c r="L1341" s="49"/>
      <c r="M1341" s="26"/>
    </row>
    <row r="1342" s="24" customFormat="1" customHeight="1" spans="1:13">
      <c r="A1342" s="5">
        <v>1339</v>
      </c>
      <c r="B1342" s="12" t="s">
        <v>2882</v>
      </c>
      <c r="C1342" s="10" t="s">
        <v>3022</v>
      </c>
      <c r="D1342" s="218" t="s">
        <v>3023</v>
      </c>
      <c r="E1342" s="8">
        <v>2</v>
      </c>
      <c r="F1342" s="5" t="s">
        <v>39</v>
      </c>
      <c r="G1342" s="5">
        <v>375</v>
      </c>
      <c r="H1342" s="10"/>
      <c r="I1342" s="16">
        <f t="shared" si="36"/>
        <v>750</v>
      </c>
      <c r="J1342" s="5" t="s">
        <v>1524</v>
      </c>
      <c r="K1342" s="5"/>
      <c r="L1342" s="49"/>
      <c r="M1342" s="26"/>
    </row>
    <row r="1343" s="24" customFormat="1" customHeight="1" spans="1:13">
      <c r="A1343" s="5">
        <v>1340</v>
      </c>
      <c r="B1343" s="12" t="s">
        <v>2882</v>
      </c>
      <c r="C1343" s="45" t="s">
        <v>3024</v>
      </c>
      <c r="D1343" s="220" t="s">
        <v>3025</v>
      </c>
      <c r="E1343" s="10">
        <v>2</v>
      </c>
      <c r="F1343" s="10" t="s">
        <v>59</v>
      </c>
      <c r="G1343" s="5">
        <v>355</v>
      </c>
      <c r="H1343" s="10"/>
      <c r="I1343" s="16">
        <f t="shared" si="36"/>
        <v>710</v>
      </c>
      <c r="J1343" s="5" t="s">
        <v>1082</v>
      </c>
      <c r="K1343" s="5"/>
      <c r="L1343" s="49"/>
      <c r="M1343" s="26"/>
    </row>
    <row r="1344" s="24" customFormat="1" customHeight="1" spans="1:13">
      <c r="A1344" s="5">
        <v>1341</v>
      </c>
      <c r="B1344" s="12" t="s">
        <v>2882</v>
      </c>
      <c r="C1344" s="45" t="s">
        <v>3026</v>
      </c>
      <c r="D1344" s="220" t="s">
        <v>3027</v>
      </c>
      <c r="E1344" s="10">
        <v>2</v>
      </c>
      <c r="F1344" s="10" t="s">
        <v>44</v>
      </c>
      <c r="G1344" s="5">
        <v>365</v>
      </c>
      <c r="H1344" s="10"/>
      <c r="I1344" s="16">
        <f t="shared" si="36"/>
        <v>730</v>
      </c>
      <c r="J1344" s="5" t="s">
        <v>1082</v>
      </c>
      <c r="K1344" s="5"/>
      <c r="L1344" s="49"/>
      <c r="M1344" s="26"/>
    </row>
    <row r="1345" s="24" customFormat="1" customHeight="1" spans="1:13">
      <c r="A1345" s="5">
        <v>1342</v>
      </c>
      <c r="B1345" s="10" t="s">
        <v>2882</v>
      </c>
      <c r="C1345" s="10" t="s">
        <v>3028</v>
      </c>
      <c r="D1345" s="218" t="s">
        <v>3029</v>
      </c>
      <c r="E1345" s="10">
        <v>1</v>
      </c>
      <c r="F1345" s="44" t="s">
        <v>44</v>
      </c>
      <c r="G1345" s="5">
        <v>365</v>
      </c>
      <c r="H1345" s="10"/>
      <c r="I1345" s="16">
        <f t="shared" si="36"/>
        <v>365</v>
      </c>
      <c r="J1345" s="10" t="s">
        <v>837</v>
      </c>
      <c r="K1345" s="5"/>
      <c r="L1345" s="49"/>
      <c r="M1345" s="26"/>
    </row>
    <row r="1346" s="24" customFormat="1" customHeight="1" spans="1:13">
      <c r="A1346" s="5">
        <v>1343</v>
      </c>
      <c r="B1346" s="10" t="s">
        <v>2882</v>
      </c>
      <c r="C1346" s="10" t="s">
        <v>3030</v>
      </c>
      <c r="D1346" s="218" t="s">
        <v>3031</v>
      </c>
      <c r="E1346" s="10">
        <v>2</v>
      </c>
      <c r="F1346" s="10" t="s">
        <v>59</v>
      </c>
      <c r="G1346" s="5">
        <v>355</v>
      </c>
      <c r="H1346" s="10"/>
      <c r="I1346" s="16">
        <f t="shared" si="36"/>
        <v>710</v>
      </c>
      <c r="J1346" s="10" t="s">
        <v>837</v>
      </c>
      <c r="K1346" s="5"/>
      <c r="L1346" s="49"/>
      <c r="M1346" s="26"/>
    </row>
    <row r="1347" s="24" customFormat="1" customHeight="1" spans="1:13">
      <c r="A1347" s="5">
        <v>1344</v>
      </c>
      <c r="B1347" s="10" t="s">
        <v>2882</v>
      </c>
      <c r="C1347" s="10" t="s">
        <v>300</v>
      </c>
      <c r="D1347" s="218" t="s">
        <v>3032</v>
      </c>
      <c r="E1347" s="10">
        <v>2</v>
      </c>
      <c r="F1347" s="10" t="s">
        <v>59</v>
      </c>
      <c r="G1347" s="5">
        <v>355</v>
      </c>
      <c r="H1347" s="10"/>
      <c r="I1347" s="16">
        <f t="shared" si="36"/>
        <v>710</v>
      </c>
      <c r="J1347" s="10" t="s">
        <v>837</v>
      </c>
      <c r="K1347" s="5"/>
      <c r="L1347" s="49"/>
      <c r="M1347" s="26"/>
    </row>
    <row r="1348" s="24" customFormat="1" customHeight="1" spans="1:13">
      <c r="A1348" s="5">
        <v>1345</v>
      </c>
      <c r="B1348" s="10" t="s">
        <v>2882</v>
      </c>
      <c r="C1348" s="10" t="s">
        <v>3033</v>
      </c>
      <c r="D1348" s="218" t="s">
        <v>3034</v>
      </c>
      <c r="E1348" s="10">
        <v>2</v>
      </c>
      <c r="F1348" s="10" t="s">
        <v>59</v>
      </c>
      <c r="G1348" s="5">
        <v>355</v>
      </c>
      <c r="H1348" s="10"/>
      <c r="I1348" s="16">
        <f t="shared" si="36"/>
        <v>710</v>
      </c>
      <c r="J1348" s="10" t="s">
        <v>837</v>
      </c>
      <c r="K1348" s="5"/>
      <c r="L1348" s="49"/>
      <c r="M1348" s="26"/>
    </row>
    <row r="1349" s="24" customFormat="1" customHeight="1" spans="1:13">
      <c r="A1349" s="5">
        <v>1346</v>
      </c>
      <c r="B1349" s="10" t="s">
        <v>2882</v>
      </c>
      <c r="C1349" s="10" t="s">
        <v>3035</v>
      </c>
      <c r="D1349" s="218" t="s">
        <v>3036</v>
      </c>
      <c r="E1349" s="10">
        <v>2</v>
      </c>
      <c r="F1349" s="10" t="s">
        <v>59</v>
      </c>
      <c r="G1349" s="5">
        <v>355</v>
      </c>
      <c r="H1349" s="10"/>
      <c r="I1349" s="16">
        <f t="shared" si="36"/>
        <v>710</v>
      </c>
      <c r="J1349" s="10" t="s">
        <v>837</v>
      </c>
      <c r="K1349" s="5"/>
      <c r="L1349" s="49"/>
      <c r="M1349" s="26"/>
    </row>
    <row r="1350" s="24" customFormat="1" customHeight="1" spans="1:13">
      <c r="A1350" s="5">
        <v>1347</v>
      </c>
      <c r="B1350" s="49" t="s">
        <v>2882</v>
      </c>
      <c r="C1350" s="79" t="s">
        <v>3037</v>
      </c>
      <c r="D1350" s="80" t="s">
        <v>3038</v>
      </c>
      <c r="E1350" s="49">
        <v>2</v>
      </c>
      <c r="F1350" s="49" t="s">
        <v>44</v>
      </c>
      <c r="G1350" s="5">
        <v>365</v>
      </c>
      <c r="H1350" s="10"/>
      <c r="I1350" s="16">
        <f t="shared" si="36"/>
        <v>730</v>
      </c>
      <c r="J1350" s="10" t="s">
        <v>846</v>
      </c>
      <c r="K1350" s="5"/>
      <c r="L1350" s="49"/>
      <c r="M1350" s="26"/>
    </row>
    <row r="1351" s="24" customFormat="1" customHeight="1" spans="1:13">
      <c r="A1351" s="5">
        <v>1348</v>
      </c>
      <c r="B1351" s="49" t="s">
        <v>2882</v>
      </c>
      <c r="C1351" s="79" t="s">
        <v>3039</v>
      </c>
      <c r="D1351" s="80" t="s">
        <v>3040</v>
      </c>
      <c r="E1351" s="49">
        <v>1</v>
      </c>
      <c r="F1351" s="49" t="s">
        <v>44</v>
      </c>
      <c r="G1351" s="5">
        <v>365</v>
      </c>
      <c r="H1351" s="10"/>
      <c r="I1351" s="16">
        <f t="shared" si="36"/>
        <v>365</v>
      </c>
      <c r="J1351" s="10" t="s">
        <v>846</v>
      </c>
      <c r="K1351" s="5"/>
      <c r="L1351" s="49"/>
      <c r="M1351" s="26"/>
    </row>
    <row r="1352" s="24" customFormat="1" customHeight="1" spans="1:13">
      <c r="A1352" s="5">
        <v>1349</v>
      </c>
      <c r="B1352" s="49" t="s">
        <v>2882</v>
      </c>
      <c r="C1352" s="79" t="s">
        <v>3041</v>
      </c>
      <c r="D1352" s="80" t="s">
        <v>3042</v>
      </c>
      <c r="E1352" s="49">
        <v>2</v>
      </c>
      <c r="F1352" s="49" t="s">
        <v>44</v>
      </c>
      <c r="G1352" s="5">
        <v>365</v>
      </c>
      <c r="H1352" s="10"/>
      <c r="I1352" s="16">
        <f t="shared" si="36"/>
        <v>730</v>
      </c>
      <c r="J1352" s="10" t="s">
        <v>846</v>
      </c>
      <c r="K1352" s="5"/>
      <c r="L1352" s="49"/>
      <c r="M1352" s="26"/>
    </row>
    <row r="1353" s="24" customFormat="1" customHeight="1" spans="1:13">
      <c r="A1353" s="5">
        <v>1350</v>
      </c>
      <c r="B1353" s="49" t="s">
        <v>2882</v>
      </c>
      <c r="C1353" s="79" t="s">
        <v>3043</v>
      </c>
      <c r="D1353" s="80" t="s">
        <v>3044</v>
      </c>
      <c r="E1353" s="49">
        <v>2</v>
      </c>
      <c r="F1353" s="49" t="s">
        <v>44</v>
      </c>
      <c r="G1353" s="5">
        <v>365</v>
      </c>
      <c r="H1353" s="10"/>
      <c r="I1353" s="16">
        <f t="shared" si="36"/>
        <v>730</v>
      </c>
      <c r="J1353" s="10" t="s">
        <v>846</v>
      </c>
      <c r="K1353" s="5"/>
      <c r="L1353" s="49"/>
      <c r="M1353" s="26"/>
    </row>
    <row r="1354" s="24" customFormat="1" customHeight="1" spans="1:13">
      <c r="A1354" s="5">
        <v>1351</v>
      </c>
      <c r="B1354" s="49" t="s">
        <v>2882</v>
      </c>
      <c r="C1354" s="79" t="s">
        <v>3045</v>
      </c>
      <c r="D1354" s="80" t="s">
        <v>3046</v>
      </c>
      <c r="E1354" s="49">
        <v>2</v>
      </c>
      <c r="F1354" s="49" t="s">
        <v>44</v>
      </c>
      <c r="G1354" s="5">
        <v>365</v>
      </c>
      <c r="H1354" s="10"/>
      <c r="I1354" s="16">
        <f t="shared" si="36"/>
        <v>730</v>
      </c>
      <c r="J1354" s="10" t="s">
        <v>846</v>
      </c>
      <c r="K1354" s="5"/>
      <c r="L1354" s="49"/>
      <c r="M1354" s="26"/>
    </row>
    <row r="1355" s="24" customFormat="1" customHeight="1" spans="1:13">
      <c r="A1355" s="5">
        <v>1352</v>
      </c>
      <c r="B1355" s="49" t="s">
        <v>2882</v>
      </c>
      <c r="C1355" s="79" t="s">
        <v>3047</v>
      </c>
      <c r="D1355" s="80" t="s">
        <v>3048</v>
      </c>
      <c r="E1355" s="49">
        <v>2</v>
      </c>
      <c r="F1355" s="49" t="s">
        <v>44</v>
      </c>
      <c r="G1355" s="5">
        <v>365</v>
      </c>
      <c r="H1355" s="10"/>
      <c r="I1355" s="16">
        <f t="shared" si="36"/>
        <v>730</v>
      </c>
      <c r="J1355" s="10" t="s">
        <v>846</v>
      </c>
      <c r="K1355" s="5"/>
      <c r="L1355" s="49"/>
      <c r="M1355" s="26"/>
    </row>
    <row r="1356" s="24" customFormat="1" customHeight="1" spans="1:13">
      <c r="A1356" s="5">
        <v>1353</v>
      </c>
      <c r="B1356" s="49" t="s">
        <v>2882</v>
      </c>
      <c r="C1356" s="11" t="s">
        <v>3049</v>
      </c>
      <c r="D1356" s="75" t="s">
        <v>3050</v>
      </c>
      <c r="E1356" s="49">
        <v>1</v>
      </c>
      <c r="F1356" s="49" t="s">
        <v>44</v>
      </c>
      <c r="G1356" s="5">
        <v>365</v>
      </c>
      <c r="H1356" s="10"/>
      <c r="I1356" s="16">
        <f t="shared" si="36"/>
        <v>365</v>
      </c>
      <c r="J1356" s="10" t="s">
        <v>846</v>
      </c>
      <c r="K1356" s="5" t="s">
        <v>3051</v>
      </c>
      <c r="L1356" s="49"/>
      <c r="M1356" s="26"/>
    </row>
    <row r="1357" s="24" customFormat="1" customHeight="1" spans="1:13">
      <c r="A1357" s="5">
        <v>1354</v>
      </c>
      <c r="B1357" s="49" t="s">
        <v>2882</v>
      </c>
      <c r="C1357" s="49" t="s">
        <v>3052</v>
      </c>
      <c r="D1357" s="224" t="s">
        <v>3053</v>
      </c>
      <c r="E1357" s="49">
        <v>2</v>
      </c>
      <c r="F1357" s="49" t="s">
        <v>59</v>
      </c>
      <c r="G1357" s="5">
        <v>355</v>
      </c>
      <c r="H1357" s="49"/>
      <c r="I1357" s="16">
        <f t="shared" si="36"/>
        <v>710</v>
      </c>
      <c r="J1357" s="49" t="s">
        <v>866</v>
      </c>
      <c r="K1357" s="5"/>
      <c r="L1357" s="49"/>
      <c r="M1357" s="26"/>
    </row>
    <row r="1358" s="24" customFormat="1" customHeight="1" spans="1:13">
      <c r="A1358" s="5">
        <v>1355</v>
      </c>
      <c r="B1358" s="49" t="s">
        <v>2882</v>
      </c>
      <c r="C1358" s="49" t="s">
        <v>3054</v>
      </c>
      <c r="D1358" s="224" t="s">
        <v>3055</v>
      </c>
      <c r="E1358" s="49">
        <v>1</v>
      </c>
      <c r="F1358" s="49" t="s">
        <v>59</v>
      </c>
      <c r="G1358" s="5">
        <v>355</v>
      </c>
      <c r="H1358" s="49"/>
      <c r="I1358" s="16">
        <f t="shared" si="36"/>
        <v>355</v>
      </c>
      <c r="J1358" s="49" t="s">
        <v>866</v>
      </c>
      <c r="K1358" s="5"/>
      <c r="L1358" s="49"/>
      <c r="M1358" s="26"/>
    </row>
    <row r="1359" s="24" customFormat="1" customHeight="1" spans="1:13">
      <c r="A1359" s="5">
        <v>1356</v>
      </c>
      <c r="B1359" s="49" t="s">
        <v>2882</v>
      </c>
      <c r="C1359" s="49" t="s">
        <v>3056</v>
      </c>
      <c r="D1359" s="224" t="s">
        <v>3057</v>
      </c>
      <c r="E1359" s="49">
        <v>2</v>
      </c>
      <c r="F1359" s="49" t="s">
        <v>44</v>
      </c>
      <c r="G1359" s="5">
        <v>365</v>
      </c>
      <c r="H1359" s="49"/>
      <c r="I1359" s="16">
        <f t="shared" si="36"/>
        <v>730</v>
      </c>
      <c r="J1359" s="49" t="s">
        <v>866</v>
      </c>
      <c r="K1359" s="5"/>
      <c r="L1359" s="49"/>
      <c r="M1359" s="26"/>
    </row>
    <row r="1360" s="24" customFormat="1" customHeight="1" spans="1:13">
      <c r="A1360" s="5">
        <v>1357</v>
      </c>
      <c r="B1360" s="49" t="s">
        <v>2882</v>
      </c>
      <c r="C1360" s="49" t="s">
        <v>3058</v>
      </c>
      <c r="D1360" s="224" t="s">
        <v>3059</v>
      </c>
      <c r="E1360" s="49">
        <v>2</v>
      </c>
      <c r="F1360" s="49" t="s">
        <v>59</v>
      </c>
      <c r="G1360" s="5">
        <v>355</v>
      </c>
      <c r="H1360" s="49"/>
      <c r="I1360" s="16">
        <f t="shared" si="36"/>
        <v>710</v>
      </c>
      <c r="J1360" s="49" t="s">
        <v>866</v>
      </c>
      <c r="K1360" s="5"/>
      <c r="L1360" s="49"/>
      <c r="M1360" s="26"/>
    </row>
    <row r="1361" s="24" customFormat="1" customHeight="1" spans="1:13">
      <c r="A1361" s="5">
        <v>1358</v>
      </c>
      <c r="B1361" s="5" t="s">
        <v>3060</v>
      </c>
      <c r="C1361" s="5" t="s">
        <v>3061</v>
      </c>
      <c r="D1361" s="9" t="s">
        <v>3062</v>
      </c>
      <c r="E1361" s="8">
        <v>2</v>
      </c>
      <c r="F1361" s="5" t="s">
        <v>44</v>
      </c>
      <c r="G1361" s="5">
        <v>365</v>
      </c>
      <c r="H1361" s="5"/>
      <c r="I1361" s="16">
        <f t="shared" si="36"/>
        <v>730</v>
      </c>
      <c r="J1361" s="5" t="s">
        <v>40</v>
      </c>
      <c r="K1361" s="5"/>
      <c r="L1361" s="49"/>
      <c r="M1361" s="26"/>
    </row>
    <row r="1362" s="24" customFormat="1" customHeight="1" spans="1:13">
      <c r="A1362" s="5">
        <v>1359</v>
      </c>
      <c r="B1362" s="5" t="s">
        <v>3060</v>
      </c>
      <c r="C1362" s="11" t="s">
        <v>3063</v>
      </c>
      <c r="D1362" s="75" t="s">
        <v>3064</v>
      </c>
      <c r="E1362" s="8">
        <v>1</v>
      </c>
      <c r="F1362" s="5" t="s">
        <v>39</v>
      </c>
      <c r="G1362" s="5">
        <v>375</v>
      </c>
      <c r="H1362" s="5"/>
      <c r="I1362" s="16">
        <f t="shared" si="36"/>
        <v>375</v>
      </c>
      <c r="J1362" s="5" t="s">
        <v>40</v>
      </c>
      <c r="K1362" s="5" t="s">
        <v>3065</v>
      </c>
      <c r="L1362" s="49"/>
      <c r="M1362" s="26"/>
    </row>
    <row r="1363" s="24" customFormat="1" customHeight="1" spans="1:13">
      <c r="A1363" s="5">
        <v>1360</v>
      </c>
      <c r="B1363" s="5" t="s">
        <v>3060</v>
      </c>
      <c r="C1363" s="5" t="s">
        <v>3066</v>
      </c>
      <c r="D1363" s="9" t="s">
        <v>3067</v>
      </c>
      <c r="E1363" s="8">
        <v>1</v>
      </c>
      <c r="F1363" s="5" t="s">
        <v>44</v>
      </c>
      <c r="G1363" s="5">
        <v>365</v>
      </c>
      <c r="H1363" s="5"/>
      <c r="I1363" s="16">
        <f t="shared" si="36"/>
        <v>365</v>
      </c>
      <c r="J1363" s="5" t="s">
        <v>40</v>
      </c>
      <c r="K1363" s="5"/>
      <c r="L1363" s="49"/>
      <c r="M1363" s="26"/>
    </row>
    <row r="1364" s="24" customFormat="1" customHeight="1" spans="1:13">
      <c r="A1364" s="5">
        <v>1361</v>
      </c>
      <c r="B1364" s="5" t="s">
        <v>3060</v>
      </c>
      <c r="C1364" s="5" t="s">
        <v>3068</v>
      </c>
      <c r="D1364" s="9" t="s">
        <v>3069</v>
      </c>
      <c r="E1364" s="8">
        <v>1</v>
      </c>
      <c r="F1364" s="5" t="s">
        <v>44</v>
      </c>
      <c r="G1364" s="5">
        <v>365</v>
      </c>
      <c r="H1364" s="5"/>
      <c r="I1364" s="16">
        <f t="shared" si="36"/>
        <v>365</v>
      </c>
      <c r="J1364" s="5" t="s">
        <v>40</v>
      </c>
      <c r="K1364" s="5"/>
      <c r="L1364" s="49"/>
      <c r="M1364" s="26"/>
    </row>
    <row r="1365" s="24" customFormat="1" customHeight="1" spans="1:13">
      <c r="A1365" s="5">
        <v>1362</v>
      </c>
      <c r="B1365" s="5" t="s">
        <v>3060</v>
      </c>
      <c r="C1365" s="5" t="s">
        <v>3070</v>
      </c>
      <c r="D1365" s="9" t="s">
        <v>3071</v>
      </c>
      <c r="E1365" s="8">
        <v>2</v>
      </c>
      <c r="F1365" s="5" t="s">
        <v>44</v>
      </c>
      <c r="G1365" s="5">
        <v>365</v>
      </c>
      <c r="H1365" s="5"/>
      <c r="I1365" s="16">
        <f t="shared" si="36"/>
        <v>730</v>
      </c>
      <c r="J1365" s="5" t="s">
        <v>40</v>
      </c>
      <c r="K1365" s="5"/>
      <c r="L1365" s="49"/>
      <c r="M1365" s="26"/>
    </row>
    <row r="1366" s="24" customFormat="1" customHeight="1" spans="1:13">
      <c r="A1366" s="5">
        <v>1363</v>
      </c>
      <c r="B1366" s="5" t="s">
        <v>3060</v>
      </c>
      <c r="C1366" s="5" t="s">
        <v>3072</v>
      </c>
      <c r="D1366" s="9" t="s">
        <v>3073</v>
      </c>
      <c r="E1366" s="8">
        <v>1</v>
      </c>
      <c r="F1366" s="5" t="s">
        <v>44</v>
      </c>
      <c r="G1366" s="5">
        <v>365</v>
      </c>
      <c r="H1366" s="5"/>
      <c r="I1366" s="16">
        <f t="shared" si="36"/>
        <v>365</v>
      </c>
      <c r="J1366" s="5" t="s">
        <v>40</v>
      </c>
      <c r="K1366" s="5" t="s">
        <v>3074</v>
      </c>
      <c r="L1366" s="49"/>
      <c r="M1366" s="26"/>
    </row>
    <row r="1367" s="24" customFormat="1" customHeight="1" spans="1:13">
      <c r="A1367" s="5">
        <v>1364</v>
      </c>
      <c r="B1367" s="5" t="s">
        <v>3060</v>
      </c>
      <c r="C1367" s="5" t="s">
        <v>3075</v>
      </c>
      <c r="D1367" s="9" t="s">
        <v>3076</v>
      </c>
      <c r="E1367" s="8">
        <v>1</v>
      </c>
      <c r="F1367" s="5" t="s">
        <v>44</v>
      </c>
      <c r="G1367" s="5">
        <v>365</v>
      </c>
      <c r="H1367" s="5"/>
      <c r="I1367" s="16">
        <f t="shared" si="36"/>
        <v>365</v>
      </c>
      <c r="J1367" s="5" t="s">
        <v>40</v>
      </c>
      <c r="K1367" s="5"/>
      <c r="L1367" s="49"/>
      <c r="M1367" s="26"/>
    </row>
    <row r="1368" s="24" customFormat="1" customHeight="1" spans="1:13">
      <c r="A1368" s="5">
        <v>1365</v>
      </c>
      <c r="B1368" s="5" t="s">
        <v>3060</v>
      </c>
      <c r="C1368" s="5" t="s">
        <v>3077</v>
      </c>
      <c r="D1368" s="9" t="s">
        <v>3078</v>
      </c>
      <c r="E1368" s="8">
        <v>1</v>
      </c>
      <c r="F1368" s="5" t="s">
        <v>39</v>
      </c>
      <c r="G1368" s="5">
        <v>375</v>
      </c>
      <c r="H1368" s="5"/>
      <c r="I1368" s="16">
        <f t="shared" si="36"/>
        <v>375</v>
      </c>
      <c r="J1368" s="5" t="s">
        <v>40</v>
      </c>
      <c r="K1368" s="5" t="s">
        <v>3079</v>
      </c>
      <c r="L1368" s="49"/>
      <c r="M1368" s="26"/>
    </row>
    <row r="1369" s="24" customFormat="1" customHeight="1" spans="1:13">
      <c r="A1369" s="5">
        <v>1366</v>
      </c>
      <c r="B1369" s="5" t="s">
        <v>3060</v>
      </c>
      <c r="C1369" s="134" t="s">
        <v>3080</v>
      </c>
      <c r="D1369" s="135" t="s">
        <v>3081</v>
      </c>
      <c r="E1369" s="8">
        <v>1</v>
      </c>
      <c r="F1369" s="5" t="s">
        <v>44</v>
      </c>
      <c r="G1369" s="5">
        <v>365</v>
      </c>
      <c r="H1369" s="5"/>
      <c r="I1369" s="16">
        <f t="shared" si="36"/>
        <v>365</v>
      </c>
      <c r="J1369" s="5" t="s">
        <v>40</v>
      </c>
      <c r="K1369" s="5" t="s">
        <v>3082</v>
      </c>
      <c r="L1369" s="49"/>
      <c r="M1369" s="26"/>
    </row>
    <row r="1370" s="24" customFormat="1" customHeight="1" spans="1:13">
      <c r="A1370" s="5">
        <v>1367</v>
      </c>
      <c r="B1370" s="5" t="s">
        <v>3060</v>
      </c>
      <c r="C1370" s="5" t="s">
        <v>3083</v>
      </c>
      <c r="D1370" s="9" t="s">
        <v>3084</v>
      </c>
      <c r="E1370" s="8">
        <v>1</v>
      </c>
      <c r="F1370" s="5" t="s">
        <v>44</v>
      </c>
      <c r="G1370" s="5">
        <v>365</v>
      </c>
      <c r="H1370" s="5"/>
      <c r="I1370" s="16">
        <f t="shared" si="36"/>
        <v>365</v>
      </c>
      <c r="J1370" s="5" t="s">
        <v>40</v>
      </c>
      <c r="K1370" s="5" t="s">
        <v>3085</v>
      </c>
      <c r="L1370" s="49"/>
      <c r="M1370" s="26"/>
    </row>
    <row r="1371" s="24" customFormat="1" customHeight="1" spans="1:13">
      <c r="A1371" s="5">
        <v>1368</v>
      </c>
      <c r="B1371" s="5" t="s">
        <v>3060</v>
      </c>
      <c r="C1371" s="136" t="s">
        <v>3086</v>
      </c>
      <c r="D1371" s="137" t="s">
        <v>3087</v>
      </c>
      <c r="E1371" s="8">
        <v>1</v>
      </c>
      <c r="F1371" s="5" t="s">
        <v>44</v>
      </c>
      <c r="G1371" s="5">
        <v>365</v>
      </c>
      <c r="H1371" s="5"/>
      <c r="I1371" s="16">
        <f t="shared" si="36"/>
        <v>365</v>
      </c>
      <c r="J1371" s="5" t="s">
        <v>40</v>
      </c>
      <c r="K1371" s="5" t="s">
        <v>3088</v>
      </c>
      <c r="L1371" s="49"/>
      <c r="M1371" s="26"/>
    </row>
    <row r="1372" s="24" customFormat="1" customHeight="1" spans="1:13">
      <c r="A1372" s="5">
        <v>1369</v>
      </c>
      <c r="B1372" s="5" t="s">
        <v>3060</v>
      </c>
      <c r="C1372" s="5" t="s">
        <v>3089</v>
      </c>
      <c r="D1372" s="9" t="s">
        <v>3090</v>
      </c>
      <c r="E1372" s="8">
        <v>2</v>
      </c>
      <c r="F1372" s="5" t="s">
        <v>44</v>
      </c>
      <c r="G1372" s="5">
        <v>365</v>
      </c>
      <c r="H1372" s="5"/>
      <c r="I1372" s="16">
        <f t="shared" si="36"/>
        <v>730</v>
      </c>
      <c r="J1372" s="5" t="s">
        <v>40</v>
      </c>
      <c r="K1372" s="5"/>
      <c r="L1372" s="49"/>
      <c r="M1372" s="26"/>
    </row>
    <row r="1373" s="24" customFormat="1" customHeight="1" spans="1:13">
      <c r="A1373" s="5">
        <v>1370</v>
      </c>
      <c r="B1373" s="5" t="s">
        <v>3060</v>
      </c>
      <c r="C1373" s="5" t="s">
        <v>3091</v>
      </c>
      <c r="D1373" s="9" t="s">
        <v>3092</v>
      </c>
      <c r="E1373" s="8">
        <v>1</v>
      </c>
      <c r="F1373" s="5" t="s">
        <v>44</v>
      </c>
      <c r="G1373" s="5">
        <v>365</v>
      </c>
      <c r="H1373" s="5"/>
      <c r="I1373" s="16">
        <f t="shared" si="36"/>
        <v>365</v>
      </c>
      <c r="J1373" s="5" t="s">
        <v>40</v>
      </c>
      <c r="K1373" s="5"/>
      <c r="L1373" s="49"/>
      <c r="M1373" s="26"/>
    </row>
    <row r="1374" s="24" customFormat="1" customHeight="1" spans="1:13">
      <c r="A1374" s="5">
        <v>1371</v>
      </c>
      <c r="B1374" s="5" t="s">
        <v>3060</v>
      </c>
      <c r="C1374" s="5" t="s">
        <v>3093</v>
      </c>
      <c r="D1374" s="9" t="s">
        <v>3094</v>
      </c>
      <c r="E1374" s="8">
        <v>1</v>
      </c>
      <c r="F1374" s="5" t="s">
        <v>44</v>
      </c>
      <c r="G1374" s="5">
        <v>365</v>
      </c>
      <c r="H1374" s="5"/>
      <c r="I1374" s="16">
        <f t="shared" si="36"/>
        <v>365</v>
      </c>
      <c r="J1374" s="5" t="s">
        <v>40</v>
      </c>
      <c r="K1374" s="5"/>
      <c r="L1374" s="49"/>
      <c r="M1374" s="26"/>
    </row>
    <row r="1375" s="24" customFormat="1" customHeight="1" spans="1:13">
      <c r="A1375" s="5">
        <v>1372</v>
      </c>
      <c r="B1375" s="5" t="s">
        <v>3060</v>
      </c>
      <c r="C1375" s="5" t="s">
        <v>3095</v>
      </c>
      <c r="D1375" s="9" t="s">
        <v>3096</v>
      </c>
      <c r="E1375" s="8">
        <v>1</v>
      </c>
      <c r="F1375" s="5" t="s">
        <v>44</v>
      </c>
      <c r="G1375" s="5">
        <v>365</v>
      </c>
      <c r="H1375" s="5"/>
      <c r="I1375" s="16">
        <f t="shared" si="36"/>
        <v>365</v>
      </c>
      <c r="J1375" s="5" t="s">
        <v>40</v>
      </c>
      <c r="K1375" s="5"/>
      <c r="L1375" s="49"/>
      <c r="M1375" s="26"/>
    </row>
    <row r="1376" s="24" customFormat="1" customHeight="1" spans="1:13">
      <c r="A1376" s="5">
        <v>1373</v>
      </c>
      <c r="B1376" s="5" t="s">
        <v>3060</v>
      </c>
      <c r="C1376" s="5" t="s">
        <v>3097</v>
      </c>
      <c r="D1376" s="9" t="s">
        <v>3098</v>
      </c>
      <c r="E1376" s="8">
        <v>2</v>
      </c>
      <c r="F1376" s="5" t="s">
        <v>44</v>
      </c>
      <c r="G1376" s="5">
        <v>365</v>
      </c>
      <c r="H1376" s="5"/>
      <c r="I1376" s="16">
        <f t="shared" si="36"/>
        <v>730</v>
      </c>
      <c r="J1376" s="5" t="s">
        <v>40</v>
      </c>
      <c r="K1376" s="5"/>
      <c r="L1376" s="49"/>
      <c r="M1376" s="26"/>
    </row>
    <row r="1377" s="24" customFormat="1" customHeight="1" spans="1:13">
      <c r="A1377" s="5">
        <v>1374</v>
      </c>
      <c r="B1377" s="5" t="s">
        <v>3060</v>
      </c>
      <c r="C1377" s="5" t="s">
        <v>3099</v>
      </c>
      <c r="D1377" s="9" t="s">
        <v>3100</v>
      </c>
      <c r="E1377" s="8">
        <v>1</v>
      </c>
      <c r="F1377" s="5" t="s">
        <v>39</v>
      </c>
      <c r="G1377" s="5">
        <v>375</v>
      </c>
      <c r="H1377" s="5"/>
      <c r="I1377" s="16">
        <f t="shared" si="36"/>
        <v>375</v>
      </c>
      <c r="J1377" s="5" t="s">
        <v>40</v>
      </c>
      <c r="K1377" s="5"/>
      <c r="L1377" s="49"/>
      <c r="M1377" s="26"/>
    </row>
    <row r="1378" s="26" customFormat="1" customHeight="1" spans="1:12">
      <c r="A1378" s="5">
        <v>1375</v>
      </c>
      <c r="B1378" s="5" t="s">
        <v>3060</v>
      </c>
      <c r="C1378" s="5" t="s">
        <v>3101</v>
      </c>
      <c r="D1378" s="9" t="s">
        <v>3102</v>
      </c>
      <c r="E1378" s="8">
        <v>1</v>
      </c>
      <c r="F1378" s="5" t="s">
        <v>44</v>
      </c>
      <c r="G1378" s="5">
        <v>365</v>
      </c>
      <c r="H1378" s="5"/>
      <c r="I1378" s="16">
        <f t="shared" si="36"/>
        <v>365</v>
      </c>
      <c r="J1378" s="5" t="s">
        <v>40</v>
      </c>
      <c r="K1378" s="5"/>
      <c r="L1378" s="49"/>
    </row>
    <row r="1379" s="24" customFormat="1" customHeight="1" spans="1:13">
      <c r="A1379" s="5">
        <v>1376</v>
      </c>
      <c r="B1379" s="5" t="s">
        <v>3060</v>
      </c>
      <c r="C1379" s="5" t="s">
        <v>247</v>
      </c>
      <c r="D1379" s="9" t="s">
        <v>3103</v>
      </c>
      <c r="E1379" s="8">
        <v>1</v>
      </c>
      <c r="F1379" s="5" t="s">
        <v>44</v>
      </c>
      <c r="G1379" s="5">
        <v>365</v>
      </c>
      <c r="H1379" s="5"/>
      <c r="I1379" s="16">
        <f t="shared" si="36"/>
        <v>365</v>
      </c>
      <c r="J1379" s="5" t="s">
        <v>40</v>
      </c>
      <c r="K1379" s="5" t="s">
        <v>3104</v>
      </c>
      <c r="L1379" s="49"/>
      <c r="M1379" s="26"/>
    </row>
    <row r="1380" s="24" customFormat="1" customHeight="1" spans="1:13">
      <c r="A1380" s="5">
        <v>1377</v>
      </c>
      <c r="B1380" s="5" t="s">
        <v>3060</v>
      </c>
      <c r="C1380" s="5" t="s">
        <v>3105</v>
      </c>
      <c r="D1380" s="9" t="s">
        <v>3106</v>
      </c>
      <c r="E1380" s="8">
        <v>2</v>
      </c>
      <c r="F1380" s="5" t="s">
        <v>44</v>
      </c>
      <c r="G1380" s="5">
        <v>365</v>
      </c>
      <c r="H1380" s="5"/>
      <c r="I1380" s="16">
        <f t="shared" si="36"/>
        <v>730</v>
      </c>
      <c r="J1380" s="5" t="s">
        <v>40</v>
      </c>
      <c r="K1380" s="5" t="s">
        <v>3107</v>
      </c>
      <c r="L1380" s="49"/>
      <c r="M1380" s="26"/>
    </row>
    <row r="1381" s="24" customFormat="1" customHeight="1" spans="1:13">
      <c r="A1381" s="5">
        <v>1378</v>
      </c>
      <c r="B1381" s="5" t="s">
        <v>3060</v>
      </c>
      <c r="C1381" s="5" t="s">
        <v>3108</v>
      </c>
      <c r="D1381" s="9" t="s">
        <v>3109</v>
      </c>
      <c r="E1381" s="8">
        <v>1</v>
      </c>
      <c r="F1381" s="5" t="s">
        <v>44</v>
      </c>
      <c r="G1381" s="5">
        <v>365</v>
      </c>
      <c r="H1381" s="5"/>
      <c r="I1381" s="16">
        <f t="shared" si="36"/>
        <v>365</v>
      </c>
      <c r="J1381" s="5" t="s">
        <v>40</v>
      </c>
      <c r="K1381" s="5"/>
      <c r="L1381" s="49"/>
      <c r="M1381" s="26"/>
    </row>
    <row r="1382" s="24" customFormat="1" customHeight="1" spans="1:13">
      <c r="A1382" s="5">
        <v>1379</v>
      </c>
      <c r="B1382" s="5" t="s">
        <v>3060</v>
      </c>
      <c r="C1382" s="5" t="s">
        <v>3110</v>
      </c>
      <c r="D1382" s="9" t="s">
        <v>3111</v>
      </c>
      <c r="E1382" s="8">
        <v>2</v>
      </c>
      <c r="F1382" s="5" t="s">
        <v>44</v>
      </c>
      <c r="G1382" s="5">
        <v>365</v>
      </c>
      <c r="H1382" s="5"/>
      <c r="I1382" s="16">
        <f t="shared" si="36"/>
        <v>730</v>
      </c>
      <c r="J1382" s="5" t="s">
        <v>40</v>
      </c>
      <c r="K1382" s="5"/>
      <c r="L1382" s="49"/>
      <c r="M1382" s="26"/>
    </row>
    <row r="1383" s="24" customFormat="1" customHeight="1" spans="1:13">
      <c r="A1383" s="5">
        <v>1380</v>
      </c>
      <c r="B1383" s="5" t="s">
        <v>3060</v>
      </c>
      <c r="C1383" s="5" t="s">
        <v>3112</v>
      </c>
      <c r="D1383" s="9" t="s">
        <v>3113</v>
      </c>
      <c r="E1383" s="8">
        <v>2</v>
      </c>
      <c r="F1383" s="5" t="s">
        <v>44</v>
      </c>
      <c r="G1383" s="5">
        <v>365</v>
      </c>
      <c r="H1383" s="5"/>
      <c r="I1383" s="16">
        <f t="shared" si="36"/>
        <v>730</v>
      </c>
      <c r="J1383" s="5" t="s">
        <v>40</v>
      </c>
      <c r="K1383" s="5"/>
      <c r="L1383" s="49"/>
      <c r="M1383" s="26"/>
    </row>
    <row r="1384" s="24" customFormat="1" customHeight="1" spans="1:13">
      <c r="A1384" s="5">
        <v>1381</v>
      </c>
      <c r="B1384" s="5" t="s">
        <v>3060</v>
      </c>
      <c r="C1384" s="5" t="s">
        <v>3114</v>
      </c>
      <c r="D1384" s="9" t="s">
        <v>3115</v>
      </c>
      <c r="E1384" s="8">
        <v>2</v>
      </c>
      <c r="F1384" s="5" t="s">
        <v>44</v>
      </c>
      <c r="G1384" s="5">
        <v>365</v>
      </c>
      <c r="H1384" s="5"/>
      <c r="I1384" s="16">
        <f t="shared" si="36"/>
        <v>730</v>
      </c>
      <c r="J1384" s="5" t="s">
        <v>40</v>
      </c>
      <c r="K1384" s="5"/>
      <c r="L1384" s="49"/>
      <c r="M1384" s="26"/>
    </row>
    <row r="1385" s="24" customFormat="1" customHeight="1" spans="1:13">
      <c r="A1385" s="5">
        <v>1382</v>
      </c>
      <c r="B1385" s="5" t="s">
        <v>3060</v>
      </c>
      <c r="C1385" s="5" t="s">
        <v>3116</v>
      </c>
      <c r="D1385" s="9" t="s">
        <v>3117</v>
      </c>
      <c r="E1385" s="8">
        <v>1</v>
      </c>
      <c r="F1385" s="5" t="s">
        <v>44</v>
      </c>
      <c r="G1385" s="5">
        <v>365</v>
      </c>
      <c r="H1385" s="5"/>
      <c r="I1385" s="16">
        <f t="shared" si="36"/>
        <v>365</v>
      </c>
      <c r="J1385" s="5" t="s">
        <v>40</v>
      </c>
      <c r="K1385" s="5"/>
      <c r="L1385" s="49"/>
      <c r="M1385" s="26"/>
    </row>
    <row r="1386" s="24" customFormat="1" customHeight="1" spans="1:13">
      <c r="A1386" s="5">
        <v>1383</v>
      </c>
      <c r="B1386" s="5" t="s">
        <v>3060</v>
      </c>
      <c r="C1386" s="5" t="s">
        <v>3118</v>
      </c>
      <c r="D1386" s="9" t="s">
        <v>3119</v>
      </c>
      <c r="E1386" s="8">
        <v>2</v>
      </c>
      <c r="F1386" s="5" t="s">
        <v>44</v>
      </c>
      <c r="G1386" s="5">
        <v>365</v>
      </c>
      <c r="H1386" s="5"/>
      <c r="I1386" s="16">
        <f t="shared" si="36"/>
        <v>730</v>
      </c>
      <c r="J1386" s="5" t="s">
        <v>40</v>
      </c>
      <c r="K1386" s="5"/>
      <c r="L1386" s="49"/>
      <c r="M1386" s="26"/>
    </row>
    <row r="1387" s="24" customFormat="1" customHeight="1" spans="1:13">
      <c r="A1387" s="5">
        <v>1384</v>
      </c>
      <c r="B1387" s="5" t="s">
        <v>3060</v>
      </c>
      <c r="C1387" s="5" t="s">
        <v>3120</v>
      </c>
      <c r="D1387" s="9" t="s">
        <v>3121</v>
      </c>
      <c r="E1387" s="8">
        <v>3</v>
      </c>
      <c r="F1387" s="5" t="s">
        <v>44</v>
      </c>
      <c r="G1387" s="5">
        <v>365</v>
      </c>
      <c r="H1387" s="5"/>
      <c r="I1387" s="16">
        <f t="shared" si="36"/>
        <v>1095</v>
      </c>
      <c r="J1387" s="5" t="s">
        <v>40</v>
      </c>
      <c r="K1387" s="5" t="s">
        <v>3122</v>
      </c>
      <c r="L1387" s="49"/>
      <c r="M1387" s="26"/>
    </row>
    <row r="1388" s="24" customFormat="1" customHeight="1" spans="1:13">
      <c r="A1388" s="5">
        <v>1385</v>
      </c>
      <c r="B1388" s="5" t="s">
        <v>3060</v>
      </c>
      <c r="C1388" s="5" t="s">
        <v>3123</v>
      </c>
      <c r="D1388" s="9" t="s">
        <v>3124</v>
      </c>
      <c r="E1388" s="8">
        <v>2</v>
      </c>
      <c r="F1388" s="5" t="s">
        <v>39</v>
      </c>
      <c r="G1388" s="5">
        <v>375</v>
      </c>
      <c r="H1388" s="5"/>
      <c r="I1388" s="16">
        <f t="shared" si="36"/>
        <v>750</v>
      </c>
      <c r="J1388" s="5" t="s">
        <v>40</v>
      </c>
      <c r="K1388" s="5"/>
      <c r="L1388" s="49"/>
      <c r="M1388" s="26"/>
    </row>
    <row r="1389" s="24" customFormat="1" customHeight="1" spans="1:13">
      <c r="A1389" s="5">
        <v>1386</v>
      </c>
      <c r="B1389" s="5" t="s">
        <v>3060</v>
      </c>
      <c r="C1389" s="5" t="s">
        <v>3125</v>
      </c>
      <c r="D1389" s="9" t="s">
        <v>3126</v>
      </c>
      <c r="E1389" s="8">
        <v>2</v>
      </c>
      <c r="F1389" s="5" t="s">
        <v>39</v>
      </c>
      <c r="G1389" s="5">
        <v>375</v>
      </c>
      <c r="H1389" s="5"/>
      <c r="I1389" s="16">
        <f t="shared" si="36"/>
        <v>750</v>
      </c>
      <c r="J1389" s="5" t="s">
        <v>40</v>
      </c>
      <c r="K1389" s="5" t="s">
        <v>3127</v>
      </c>
      <c r="L1389" s="49"/>
      <c r="M1389" s="26"/>
    </row>
    <row r="1390" s="24" customFormat="1" customHeight="1" spans="1:13">
      <c r="A1390" s="5">
        <v>1387</v>
      </c>
      <c r="B1390" s="5" t="s">
        <v>3060</v>
      </c>
      <c r="C1390" s="5" t="s">
        <v>3128</v>
      </c>
      <c r="D1390" s="9" t="s">
        <v>3129</v>
      </c>
      <c r="E1390" s="8">
        <v>1</v>
      </c>
      <c r="F1390" s="5" t="s">
        <v>44</v>
      </c>
      <c r="G1390" s="5">
        <v>365</v>
      </c>
      <c r="H1390" s="5"/>
      <c r="I1390" s="16">
        <f t="shared" si="36"/>
        <v>365</v>
      </c>
      <c r="J1390" s="5" t="s">
        <v>40</v>
      </c>
      <c r="K1390" s="5" t="s">
        <v>3130</v>
      </c>
      <c r="L1390" s="49"/>
      <c r="M1390" s="26"/>
    </row>
    <row r="1391" s="24" customFormat="1" customHeight="1" spans="1:13">
      <c r="A1391" s="5">
        <v>1388</v>
      </c>
      <c r="B1391" s="5" t="s">
        <v>3060</v>
      </c>
      <c r="C1391" s="5" t="s">
        <v>3131</v>
      </c>
      <c r="D1391" s="9" t="s">
        <v>3132</v>
      </c>
      <c r="E1391" s="8">
        <v>1</v>
      </c>
      <c r="F1391" s="5" t="s">
        <v>44</v>
      </c>
      <c r="G1391" s="5">
        <v>365</v>
      </c>
      <c r="H1391" s="5"/>
      <c r="I1391" s="16">
        <f t="shared" si="36"/>
        <v>365</v>
      </c>
      <c r="J1391" s="5" t="s">
        <v>40</v>
      </c>
      <c r="K1391" s="5"/>
      <c r="L1391" s="49"/>
      <c r="M1391" s="26"/>
    </row>
    <row r="1392" s="24" customFormat="1" customHeight="1" spans="1:13">
      <c r="A1392" s="5">
        <v>1389</v>
      </c>
      <c r="B1392" s="5" t="s">
        <v>3060</v>
      </c>
      <c r="C1392" s="5" t="s">
        <v>3133</v>
      </c>
      <c r="D1392" s="9" t="s">
        <v>3134</v>
      </c>
      <c r="E1392" s="8">
        <v>1</v>
      </c>
      <c r="F1392" s="5" t="s">
        <v>44</v>
      </c>
      <c r="G1392" s="5">
        <v>365</v>
      </c>
      <c r="H1392" s="5"/>
      <c r="I1392" s="16">
        <f t="shared" si="36"/>
        <v>365</v>
      </c>
      <c r="J1392" s="5" t="s">
        <v>40</v>
      </c>
      <c r="K1392" s="5"/>
      <c r="L1392" s="49"/>
      <c r="M1392" s="26"/>
    </row>
    <row r="1393" s="24" customFormat="1" customHeight="1" spans="1:13">
      <c r="A1393" s="5">
        <v>1390</v>
      </c>
      <c r="B1393" s="5" t="s">
        <v>3060</v>
      </c>
      <c r="C1393" s="5" t="s">
        <v>3135</v>
      </c>
      <c r="D1393" s="9" t="s">
        <v>3136</v>
      </c>
      <c r="E1393" s="8">
        <v>2</v>
      </c>
      <c r="F1393" s="5" t="s">
        <v>44</v>
      </c>
      <c r="G1393" s="5">
        <v>365</v>
      </c>
      <c r="H1393" s="5"/>
      <c r="I1393" s="16">
        <f t="shared" si="36"/>
        <v>730</v>
      </c>
      <c r="J1393" s="5" t="s">
        <v>40</v>
      </c>
      <c r="K1393" s="5"/>
      <c r="L1393" s="49"/>
      <c r="M1393" s="26"/>
    </row>
    <row r="1394" s="24" customFormat="1" customHeight="1" spans="1:13">
      <c r="A1394" s="5">
        <v>1391</v>
      </c>
      <c r="B1394" s="5" t="s">
        <v>3060</v>
      </c>
      <c r="C1394" s="5" t="s">
        <v>3137</v>
      </c>
      <c r="D1394" s="9" t="s">
        <v>3138</v>
      </c>
      <c r="E1394" s="8">
        <v>2</v>
      </c>
      <c r="F1394" s="5" t="s">
        <v>44</v>
      </c>
      <c r="G1394" s="5">
        <v>365</v>
      </c>
      <c r="H1394" s="5"/>
      <c r="I1394" s="16">
        <f t="shared" si="36"/>
        <v>730</v>
      </c>
      <c r="J1394" s="5" t="s">
        <v>40</v>
      </c>
      <c r="K1394" s="5"/>
      <c r="L1394" s="49"/>
      <c r="M1394" s="26"/>
    </row>
    <row r="1395" s="24" customFormat="1" customHeight="1" spans="1:13">
      <c r="A1395" s="5">
        <v>1392</v>
      </c>
      <c r="B1395" s="5" t="s">
        <v>3060</v>
      </c>
      <c r="C1395" s="5" t="s">
        <v>1166</v>
      </c>
      <c r="D1395" s="9" t="s">
        <v>3139</v>
      </c>
      <c r="E1395" s="8">
        <v>1</v>
      </c>
      <c r="F1395" s="5" t="s">
        <v>44</v>
      </c>
      <c r="G1395" s="5">
        <v>365</v>
      </c>
      <c r="H1395" s="5"/>
      <c r="I1395" s="16">
        <f t="shared" si="36"/>
        <v>365</v>
      </c>
      <c r="J1395" s="5" t="s">
        <v>40</v>
      </c>
      <c r="K1395" s="5"/>
      <c r="L1395" s="49"/>
      <c r="M1395" s="26"/>
    </row>
    <row r="1396" s="24" customFormat="1" customHeight="1" spans="1:13">
      <c r="A1396" s="5">
        <v>1393</v>
      </c>
      <c r="B1396" s="5" t="s">
        <v>3060</v>
      </c>
      <c r="C1396" s="5" t="s">
        <v>3140</v>
      </c>
      <c r="D1396" s="9" t="s">
        <v>3141</v>
      </c>
      <c r="E1396" s="8">
        <v>1</v>
      </c>
      <c r="F1396" s="5" t="s">
        <v>44</v>
      </c>
      <c r="G1396" s="5">
        <v>365</v>
      </c>
      <c r="H1396" s="5"/>
      <c r="I1396" s="16">
        <f t="shared" si="36"/>
        <v>365</v>
      </c>
      <c r="J1396" s="5" t="s">
        <v>40</v>
      </c>
      <c r="K1396" s="5"/>
      <c r="L1396" s="49"/>
      <c r="M1396" s="26"/>
    </row>
    <row r="1397" s="24" customFormat="1" customHeight="1" spans="1:13">
      <c r="A1397" s="5">
        <v>1394</v>
      </c>
      <c r="B1397" s="5" t="s">
        <v>3060</v>
      </c>
      <c r="C1397" s="5" t="s">
        <v>3142</v>
      </c>
      <c r="D1397" s="9" t="s">
        <v>3143</v>
      </c>
      <c r="E1397" s="8">
        <v>2</v>
      </c>
      <c r="F1397" s="5" t="s">
        <v>44</v>
      </c>
      <c r="G1397" s="5">
        <v>365</v>
      </c>
      <c r="H1397" s="5"/>
      <c r="I1397" s="16">
        <f t="shared" si="36"/>
        <v>730</v>
      </c>
      <c r="J1397" s="5" t="s">
        <v>40</v>
      </c>
      <c r="K1397" s="5"/>
      <c r="L1397" s="49"/>
      <c r="M1397" s="26"/>
    </row>
    <row r="1398" s="24" customFormat="1" customHeight="1" spans="1:13">
      <c r="A1398" s="5">
        <v>1395</v>
      </c>
      <c r="B1398" s="132" t="s">
        <v>3060</v>
      </c>
      <c r="C1398" s="132" t="s">
        <v>3144</v>
      </c>
      <c r="D1398" s="43" t="s">
        <v>3145</v>
      </c>
      <c r="E1398" s="138">
        <v>1</v>
      </c>
      <c r="F1398" s="132" t="s">
        <v>44</v>
      </c>
      <c r="G1398" s="5">
        <v>365</v>
      </c>
      <c r="H1398" s="5"/>
      <c r="I1398" s="16">
        <f t="shared" si="36"/>
        <v>365</v>
      </c>
      <c r="J1398" s="5" t="s">
        <v>341</v>
      </c>
      <c r="K1398" s="5"/>
      <c r="L1398" s="49"/>
      <c r="M1398" s="26"/>
    </row>
    <row r="1399" s="24" customFormat="1" customHeight="1" spans="1:13">
      <c r="A1399" s="5">
        <v>1396</v>
      </c>
      <c r="B1399" s="132" t="s">
        <v>3060</v>
      </c>
      <c r="C1399" s="132" t="s">
        <v>3146</v>
      </c>
      <c r="D1399" s="237" t="s">
        <v>3147</v>
      </c>
      <c r="E1399" s="138">
        <v>1</v>
      </c>
      <c r="F1399" s="132" t="s">
        <v>44</v>
      </c>
      <c r="G1399" s="5">
        <v>365</v>
      </c>
      <c r="H1399" s="5"/>
      <c r="I1399" s="16">
        <f t="shared" si="36"/>
        <v>365</v>
      </c>
      <c r="J1399" s="5" t="s">
        <v>341</v>
      </c>
      <c r="K1399" s="5"/>
      <c r="L1399" s="49"/>
      <c r="M1399" s="26"/>
    </row>
    <row r="1400" s="24" customFormat="1" customHeight="1" spans="1:13">
      <c r="A1400" s="5">
        <v>1397</v>
      </c>
      <c r="B1400" s="132" t="s">
        <v>3060</v>
      </c>
      <c r="C1400" s="132" t="s">
        <v>3148</v>
      </c>
      <c r="D1400" s="237" t="s">
        <v>3149</v>
      </c>
      <c r="E1400" s="138">
        <v>2</v>
      </c>
      <c r="F1400" s="132" t="s">
        <v>39</v>
      </c>
      <c r="G1400" s="5">
        <v>375</v>
      </c>
      <c r="H1400" s="5"/>
      <c r="I1400" s="16">
        <f t="shared" ref="I1400:I1463" si="37">G1400*E1400</f>
        <v>750</v>
      </c>
      <c r="J1400" s="5" t="s">
        <v>341</v>
      </c>
      <c r="K1400" s="5"/>
      <c r="L1400" s="49"/>
      <c r="M1400" s="26"/>
    </row>
    <row r="1401" s="24" customFormat="1" customHeight="1" spans="1:13">
      <c r="A1401" s="5">
        <v>1398</v>
      </c>
      <c r="B1401" s="132" t="s">
        <v>3060</v>
      </c>
      <c r="C1401" s="132" t="s">
        <v>3150</v>
      </c>
      <c r="D1401" s="237" t="s">
        <v>3151</v>
      </c>
      <c r="E1401" s="138">
        <v>1</v>
      </c>
      <c r="F1401" s="132" t="s">
        <v>39</v>
      </c>
      <c r="G1401" s="5">
        <v>375</v>
      </c>
      <c r="H1401" s="5"/>
      <c r="I1401" s="16">
        <f t="shared" si="37"/>
        <v>375</v>
      </c>
      <c r="J1401" s="5" t="s">
        <v>341</v>
      </c>
      <c r="K1401" s="5" t="s">
        <v>3152</v>
      </c>
      <c r="L1401" s="49"/>
      <c r="M1401" s="26"/>
    </row>
    <row r="1402" s="24" customFormat="1" customHeight="1" spans="1:13">
      <c r="A1402" s="5">
        <v>1399</v>
      </c>
      <c r="B1402" s="132" t="s">
        <v>3060</v>
      </c>
      <c r="C1402" s="41" t="s">
        <v>3153</v>
      </c>
      <c r="D1402" s="13" t="s">
        <v>3154</v>
      </c>
      <c r="E1402" s="42">
        <v>2</v>
      </c>
      <c r="F1402" s="41" t="s">
        <v>39</v>
      </c>
      <c r="G1402" s="5">
        <v>375</v>
      </c>
      <c r="H1402" s="5"/>
      <c r="I1402" s="16">
        <f t="shared" si="37"/>
        <v>750</v>
      </c>
      <c r="J1402" s="5" t="s">
        <v>341</v>
      </c>
      <c r="K1402" s="5"/>
      <c r="L1402" s="49"/>
      <c r="M1402" s="26"/>
    </row>
    <row r="1403" s="24" customFormat="1" customHeight="1" spans="1:13">
      <c r="A1403" s="5">
        <v>1400</v>
      </c>
      <c r="B1403" s="132" t="s">
        <v>3060</v>
      </c>
      <c r="C1403" s="132" t="s">
        <v>3155</v>
      </c>
      <c r="D1403" s="139" t="s">
        <v>3156</v>
      </c>
      <c r="E1403" s="138">
        <v>2</v>
      </c>
      <c r="F1403" s="132" t="s">
        <v>39</v>
      </c>
      <c r="G1403" s="5">
        <v>375</v>
      </c>
      <c r="H1403" s="5"/>
      <c r="I1403" s="16">
        <f t="shared" si="37"/>
        <v>750</v>
      </c>
      <c r="J1403" s="5" t="s">
        <v>341</v>
      </c>
      <c r="K1403" s="5" t="s">
        <v>3157</v>
      </c>
      <c r="L1403" s="49"/>
      <c r="M1403" s="26"/>
    </row>
    <row r="1404" s="24" customFormat="1" customHeight="1" spans="1:13">
      <c r="A1404" s="5">
        <v>1401</v>
      </c>
      <c r="B1404" s="132" t="s">
        <v>3060</v>
      </c>
      <c r="C1404" s="132" t="s">
        <v>3158</v>
      </c>
      <c r="D1404" s="43" t="s">
        <v>3159</v>
      </c>
      <c r="E1404" s="138">
        <v>3</v>
      </c>
      <c r="F1404" s="132" t="s">
        <v>39</v>
      </c>
      <c r="G1404" s="5">
        <v>375</v>
      </c>
      <c r="H1404" s="5"/>
      <c r="I1404" s="16">
        <f t="shared" si="37"/>
        <v>1125</v>
      </c>
      <c r="J1404" s="5" t="s">
        <v>341</v>
      </c>
      <c r="K1404" s="5"/>
      <c r="L1404" s="49"/>
      <c r="M1404" s="26"/>
    </row>
    <row r="1405" s="24" customFormat="1" customHeight="1" spans="1:13">
      <c r="A1405" s="5">
        <v>1402</v>
      </c>
      <c r="B1405" s="132" t="s">
        <v>3060</v>
      </c>
      <c r="C1405" s="132" t="s">
        <v>3160</v>
      </c>
      <c r="D1405" s="237" t="s">
        <v>3161</v>
      </c>
      <c r="E1405" s="138">
        <v>3</v>
      </c>
      <c r="F1405" s="132" t="s">
        <v>39</v>
      </c>
      <c r="G1405" s="5">
        <v>375</v>
      </c>
      <c r="H1405" s="5"/>
      <c r="I1405" s="16">
        <f t="shared" si="37"/>
        <v>1125</v>
      </c>
      <c r="J1405" s="5" t="s">
        <v>341</v>
      </c>
      <c r="K1405" s="5"/>
      <c r="L1405" s="49"/>
      <c r="M1405" s="26"/>
    </row>
    <row r="1406" s="24" customFormat="1" customHeight="1" spans="1:13">
      <c r="A1406" s="5">
        <v>1403</v>
      </c>
      <c r="B1406" s="132" t="s">
        <v>3060</v>
      </c>
      <c r="C1406" s="132" t="s">
        <v>3162</v>
      </c>
      <c r="D1406" s="43" t="s">
        <v>3163</v>
      </c>
      <c r="E1406" s="138">
        <v>4</v>
      </c>
      <c r="F1406" s="132" t="s">
        <v>39</v>
      </c>
      <c r="G1406" s="5">
        <v>375</v>
      </c>
      <c r="H1406" s="5"/>
      <c r="I1406" s="16">
        <f t="shared" si="37"/>
        <v>1500</v>
      </c>
      <c r="J1406" s="5" t="s">
        <v>341</v>
      </c>
      <c r="K1406" s="5"/>
      <c r="L1406" s="49"/>
      <c r="M1406" s="26"/>
    </row>
    <row r="1407" s="24" customFormat="1" customHeight="1" spans="1:13">
      <c r="A1407" s="5">
        <v>1404</v>
      </c>
      <c r="B1407" s="132" t="s">
        <v>3060</v>
      </c>
      <c r="C1407" s="10" t="s">
        <v>3164</v>
      </c>
      <c r="D1407" s="10" t="s">
        <v>3165</v>
      </c>
      <c r="E1407" s="138">
        <v>1</v>
      </c>
      <c r="F1407" s="132" t="s">
        <v>44</v>
      </c>
      <c r="G1407" s="5">
        <v>365</v>
      </c>
      <c r="H1407" s="5"/>
      <c r="I1407" s="16">
        <f t="shared" si="37"/>
        <v>365</v>
      </c>
      <c r="J1407" s="5" t="s">
        <v>341</v>
      </c>
      <c r="K1407" s="5" t="s">
        <v>3166</v>
      </c>
      <c r="L1407" s="49"/>
      <c r="M1407" s="26"/>
    </row>
    <row r="1408" s="24" customFormat="1" customHeight="1" spans="1:13">
      <c r="A1408" s="5">
        <v>1405</v>
      </c>
      <c r="B1408" s="132" t="s">
        <v>3060</v>
      </c>
      <c r="C1408" s="5" t="s">
        <v>2332</v>
      </c>
      <c r="D1408" s="9" t="s">
        <v>3167</v>
      </c>
      <c r="E1408" s="8">
        <v>1</v>
      </c>
      <c r="F1408" s="5" t="s">
        <v>59</v>
      </c>
      <c r="G1408" s="5">
        <v>355</v>
      </c>
      <c r="H1408" s="5"/>
      <c r="I1408" s="16">
        <f t="shared" si="37"/>
        <v>355</v>
      </c>
      <c r="J1408" s="5" t="s">
        <v>3168</v>
      </c>
      <c r="K1408" s="5"/>
      <c r="L1408" s="49"/>
      <c r="M1408" s="26"/>
    </row>
    <row r="1409" s="24" customFormat="1" customHeight="1" spans="1:13">
      <c r="A1409" s="5">
        <v>1406</v>
      </c>
      <c r="B1409" s="132" t="s">
        <v>3060</v>
      </c>
      <c r="C1409" s="5" t="s">
        <v>3169</v>
      </c>
      <c r="D1409" s="9" t="s">
        <v>3170</v>
      </c>
      <c r="E1409" s="8">
        <v>2</v>
      </c>
      <c r="F1409" s="5" t="s">
        <v>44</v>
      </c>
      <c r="G1409" s="5">
        <v>365</v>
      </c>
      <c r="H1409" s="5"/>
      <c r="I1409" s="16">
        <f t="shared" si="37"/>
        <v>730</v>
      </c>
      <c r="J1409" s="5" t="s">
        <v>3168</v>
      </c>
      <c r="K1409" s="5"/>
      <c r="L1409" s="49"/>
      <c r="M1409" s="26"/>
    </row>
    <row r="1410" s="24" customFormat="1" customHeight="1" spans="1:13">
      <c r="A1410" s="5">
        <v>1407</v>
      </c>
      <c r="B1410" s="132" t="s">
        <v>3060</v>
      </c>
      <c r="C1410" s="5" t="s">
        <v>3171</v>
      </c>
      <c r="D1410" s="9" t="s">
        <v>3172</v>
      </c>
      <c r="E1410" s="8">
        <v>2</v>
      </c>
      <c r="F1410" s="5" t="s">
        <v>44</v>
      </c>
      <c r="G1410" s="5">
        <v>365</v>
      </c>
      <c r="H1410" s="5"/>
      <c r="I1410" s="16">
        <f t="shared" si="37"/>
        <v>730</v>
      </c>
      <c r="J1410" s="5" t="s">
        <v>3173</v>
      </c>
      <c r="K1410" s="5"/>
      <c r="L1410" s="49"/>
      <c r="M1410" s="26"/>
    </row>
    <row r="1411" s="24" customFormat="1" customHeight="1" spans="1:13">
      <c r="A1411" s="5">
        <v>1408</v>
      </c>
      <c r="B1411" s="132" t="s">
        <v>3060</v>
      </c>
      <c r="C1411" s="5" t="s">
        <v>3174</v>
      </c>
      <c r="D1411" s="9" t="s">
        <v>3175</v>
      </c>
      <c r="E1411" s="8">
        <v>2</v>
      </c>
      <c r="F1411" s="5" t="s">
        <v>44</v>
      </c>
      <c r="G1411" s="5">
        <v>365</v>
      </c>
      <c r="H1411" s="5"/>
      <c r="I1411" s="16">
        <f t="shared" si="37"/>
        <v>730</v>
      </c>
      <c r="J1411" s="5" t="s">
        <v>60</v>
      </c>
      <c r="K1411" s="5"/>
      <c r="L1411" s="49"/>
      <c r="M1411" s="26"/>
    </row>
    <row r="1412" s="24" customFormat="1" customHeight="1" spans="1:13">
      <c r="A1412" s="5">
        <v>1409</v>
      </c>
      <c r="B1412" s="132" t="s">
        <v>3060</v>
      </c>
      <c r="C1412" s="5" t="s">
        <v>3176</v>
      </c>
      <c r="D1412" s="9" t="s">
        <v>3177</v>
      </c>
      <c r="E1412" s="8">
        <v>2</v>
      </c>
      <c r="F1412" s="5" t="s">
        <v>44</v>
      </c>
      <c r="G1412" s="5">
        <v>365</v>
      </c>
      <c r="H1412" s="5"/>
      <c r="I1412" s="16">
        <f t="shared" si="37"/>
        <v>730</v>
      </c>
      <c r="J1412" s="5" t="s">
        <v>60</v>
      </c>
      <c r="K1412" s="5"/>
      <c r="L1412" s="49"/>
      <c r="M1412" s="26"/>
    </row>
    <row r="1413" s="24" customFormat="1" customHeight="1" spans="1:13">
      <c r="A1413" s="5">
        <v>1410</v>
      </c>
      <c r="B1413" s="132" t="s">
        <v>3060</v>
      </c>
      <c r="C1413" s="5" t="s">
        <v>3178</v>
      </c>
      <c r="D1413" s="9" t="s">
        <v>3179</v>
      </c>
      <c r="E1413" s="8">
        <v>2</v>
      </c>
      <c r="F1413" s="5" t="s">
        <v>44</v>
      </c>
      <c r="G1413" s="5">
        <v>365</v>
      </c>
      <c r="H1413" s="5"/>
      <c r="I1413" s="16">
        <f t="shared" si="37"/>
        <v>730</v>
      </c>
      <c r="J1413" s="5" t="s">
        <v>60</v>
      </c>
      <c r="K1413" s="5"/>
      <c r="L1413" s="49"/>
      <c r="M1413" s="26"/>
    </row>
    <row r="1414" s="24" customFormat="1" customHeight="1" spans="1:13">
      <c r="A1414" s="5">
        <v>1411</v>
      </c>
      <c r="B1414" s="132" t="s">
        <v>3060</v>
      </c>
      <c r="C1414" s="10" t="s">
        <v>3180</v>
      </c>
      <c r="D1414" s="9" t="s">
        <v>3181</v>
      </c>
      <c r="E1414" s="8">
        <v>1</v>
      </c>
      <c r="F1414" s="5" t="s">
        <v>44</v>
      </c>
      <c r="G1414" s="5">
        <v>365</v>
      </c>
      <c r="H1414" s="5"/>
      <c r="I1414" s="16">
        <f t="shared" si="37"/>
        <v>365</v>
      </c>
      <c r="J1414" s="5" t="s">
        <v>60</v>
      </c>
      <c r="K1414" s="140" t="s">
        <v>3182</v>
      </c>
      <c r="L1414" s="49"/>
      <c r="M1414" s="26"/>
    </row>
    <row r="1415" s="24" customFormat="1" customHeight="1" spans="1:13">
      <c r="A1415" s="5">
        <v>1412</v>
      </c>
      <c r="B1415" s="132" t="s">
        <v>3060</v>
      </c>
      <c r="C1415" s="5" t="s">
        <v>3183</v>
      </c>
      <c r="D1415" s="9" t="s">
        <v>3184</v>
      </c>
      <c r="E1415" s="8">
        <v>2</v>
      </c>
      <c r="F1415" s="5" t="s">
        <v>44</v>
      </c>
      <c r="G1415" s="5">
        <v>365</v>
      </c>
      <c r="H1415" s="5"/>
      <c r="I1415" s="16">
        <f t="shared" si="37"/>
        <v>730</v>
      </c>
      <c r="J1415" s="5" t="s">
        <v>60</v>
      </c>
      <c r="K1415" s="5"/>
      <c r="L1415" s="49"/>
      <c r="M1415" s="26"/>
    </row>
    <row r="1416" s="24" customFormat="1" customHeight="1" spans="1:13">
      <c r="A1416" s="5">
        <v>1413</v>
      </c>
      <c r="B1416" s="132" t="s">
        <v>3060</v>
      </c>
      <c r="C1416" s="5" t="s">
        <v>3185</v>
      </c>
      <c r="D1416" s="9" t="s">
        <v>3186</v>
      </c>
      <c r="E1416" s="8">
        <v>2</v>
      </c>
      <c r="F1416" s="5" t="s">
        <v>44</v>
      </c>
      <c r="G1416" s="5">
        <v>365</v>
      </c>
      <c r="H1416" s="5"/>
      <c r="I1416" s="16">
        <f t="shared" si="37"/>
        <v>730</v>
      </c>
      <c r="J1416" s="5" t="s">
        <v>60</v>
      </c>
      <c r="K1416" s="5"/>
      <c r="L1416" s="49"/>
      <c r="M1416" s="26"/>
    </row>
    <row r="1417" s="24" customFormat="1" customHeight="1" spans="1:13">
      <c r="A1417" s="5">
        <v>1414</v>
      </c>
      <c r="B1417" s="132" t="s">
        <v>3060</v>
      </c>
      <c r="C1417" s="5" t="s">
        <v>3187</v>
      </c>
      <c r="D1417" s="9" t="s">
        <v>3188</v>
      </c>
      <c r="E1417" s="8">
        <v>2</v>
      </c>
      <c r="F1417" s="5" t="s">
        <v>44</v>
      </c>
      <c r="G1417" s="5">
        <v>365</v>
      </c>
      <c r="H1417" s="5"/>
      <c r="I1417" s="16">
        <f t="shared" si="37"/>
        <v>730</v>
      </c>
      <c r="J1417" s="5" t="s">
        <v>60</v>
      </c>
      <c r="K1417" s="5"/>
      <c r="L1417" s="49"/>
      <c r="M1417" s="26"/>
    </row>
    <row r="1418" s="24" customFormat="1" customHeight="1" spans="1:13">
      <c r="A1418" s="5">
        <v>1415</v>
      </c>
      <c r="B1418" s="132" t="s">
        <v>3060</v>
      </c>
      <c r="C1418" s="5" t="s">
        <v>3189</v>
      </c>
      <c r="D1418" s="9" t="s">
        <v>3190</v>
      </c>
      <c r="E1418" s="8">
        <v>2</v>
      </c>
      <c r="F1418" s="5" t="s">
        <v>44</v>
      </c>
      <c r="G1418" s="5">
        <v>365</v>
      </c>
      <c r="H1418" s="5"/>
      <c r="I1418" s="16">
        <f t="shared" si="37"/>
        <v>730</v>
      </c>
      <c r="J1418" s="5" t="s">
        <v>60</v>
      </c>
      <c r="K1418" s="5"/>
      <c r="L1418" s="49"/>
      <c r="M1418" s="26"/>
    </row>
    <row r="1419" s="24" customFormat="1" customHeight="1" spans="1:13">
      <c r="A1419" s="5">
        <v>1416</v>
      </c>
      <c r="B1419" s="132" t="s">
        <v>3060</v>
      </c>
      <c r="C1419" s="5" t="s">
        <v>3191</v>
      </c>
      <c r="D1419" s="9" t="s">
        <v>3192</v>
      </c>
      <c r="E1419" s="8">
        <v>1</v>
      </c>
      <c r="F1419" s="5" t="s">
        <v>44</v>
      </c>
      <c r="G1419" s="5">
        <v>365</v>
      </c>
      <c r="H1419" s="5"/>
      <c r="I1419" s="16">
        <f t="shared" si="37"/>
        <v>365</v>
      </c>
      <c r="J1419" s="5" t="s">
        <v>60</v>
      </c>
      <c r="K1419" s="5"/>
      <c r="L1419" s="49"/>
      <c r="M1419" s="26"/>
    </row>
    <row r="1420" s="24" customFormat="1" customHeight="1" spans="1:13">
      <c r="A1420" s="5">
        <v>1417</v>
      </c>
      <c r="B1420" s="132" t="s">
        <v>3060</v>
      </c>
      <c r="C1420" s="5" t="s">
        <v>3193</v>
      </c>
      <c r="D1420" s="9" t="s">
        <v>3194</v>
      </c>
      <c r="E1420" s="8">
        <v>2</v>
      </c>
      <c r="F1420" s="5" t="s">
        <v>44</v>
      </c>
      <c r="G1420" s="5">
        <v>365</v>
      </c>
      <c r="H1420" s="5"/>
      <c r="I1420" s="16">
        <f t="shared" si="37"/>
        <v>730</v>
      </c>
      <c r="J1420" s="5" t="s">
        <v>60</v>
      </c>
      <c r="K1420" s="5"/>
      <c r="L1420" s="49"/>
      <c r="M1420" s="26"/>
    </row>
    <row r="1421" s="24" customFormat="1" customHeight="1" spans="1:13">
      <c r="A1421" s="5">
        <v>1418</v>
      </c>
      <c r="B1421" s="132" t="s">
        <v>3060</v>
      </c>
      <c r="C1421" s="110" t="s">
        <v>3195</v>
      </c>
      <c r="D1421" s="111" t="s">
        <v>3196</v>
      </c>
      <c r="E1421" s="8">
        <v>1</v>
      </c>
      <c r="F1421" s="39" t="s">
        <v>39</v>
      </c>
      <c r="G1421" s="5">
        <v>375</v>
      </c>
      <c r="H1421" s="5"/>
      <c r="I1421" s="16">
        <f t="shared" si="37"/>
        <v>375</v>
      </c>
      <c r="J1421" s="35" t="s">
        <v>72</v>
      </c>
      <c r="K1421" s="5"/>
      <c r="L1421" s="49"/>
      <c r="M1421" s="26"/>
    </row>
    <row r="1422" s="24" customFormat="1" customHeight="1" spans="1:13">
      <c r="A1422" s="5">
        <v>1419</v>
      </c>
      <c r="B1422" s="132" t="s">
        <v>3060</v>
      </c>
      <c r="C1422" s="5" t="s">
        <v>3197</v>
      </c>
      <c r="D1422" s="9" t="s">
        <v>3198</v>
      </c>
      <c r="E1422" s="8">
        <v>1</v>
      </c>
      <c r="F1422" s="5" t="s">
        <v>44</v>
      </c>
      <c r="G1422" s="5">
        <v>365</v>
      </c>
      <c r="H1422" s="5"/>
      <c r="I1422" s="16">
        <f t="shared" si="37"/>
        <v>365</v>
      </c>
      <c r="J1422" s="5" t="s">
        <v>81</v>
      </c>
      <c r="K1422" s="5"/>
      <c r="L1422" s="49"/>
      <c r="M1422" s="26"/>
    </row>
    <row r="1423" s="24" customFormat="1" customHeight="1" spans="1:13">
      <c r="A1423" s="5">
        <v>1420</v>
      </c>
      <c r="B1423" s="132" t="s">
        <v>3060</v>
      </c>
      <c r="C1423" s="5" t="s">
        <v>3199</v>
      </c>
      <c r="D1423" s="9" t="s">
        <v>3200</v>
      </c>
      <c r="E1423" s="8">
        <v>2</v>
      </c>
      <c r="F1423" s="5" t="s">
        <v>44</v>
      </c>
      <c r="G1423" s="5">
        <v>365</v>
      </c>
      <c r="H1423" s="5"/>
      <c r="I1423" s="16">
        <f t="shared" si="37"/>
        <v>730</v>
      </c>
      <c r="J1423" s="5" t="s">
        <v>81</v>
      </c>
      <c r="K1423" s="5"/>
      <c r="L1423" s="49"/>
      <c r="M1423" s="26"/>
    </row>
    <row r="1424" s="24" customFormat="1" customHeight="1" spans="1:13">
      <c r="A1424" s="5">
        <v>1421</v>
      </c>
      <c r="B1424" s="132" t="s">
        <v>3060</v>
      </c>
      <c r="C1424" s="71" t="s">
        <v>3201</v>
      </c>
      <c r="D1424" s="72" t="s">
        <v>3202</v>
      </c>
      <c r="E1424" s="73">
        <v>1</v>
      </c>
      <c r="F1424" s="71" t="s">
        <v>44</v>
      </c>
      <c r="G1424" s="5">
        <v>365</v>
      </c>
      <c r="H1424" s="5"/>
      <c r="I1424" s="16">
        <f t="shared" si="37"/>
        <v>365</v>
      </c>
      <c r="J1424" s="5" t="s">
        <v>341</v>
      </c>
      <c r="K1424" s="5"/>
      <c r="L1424" s="49"/>
      <c r="M1424" s="26"/>
    </row>
    <row r="1425" s="24" customFormat="1" customHeight="1" spans="1:13">
      <c r="A1425" s="5">
        <v>1422</v>
      </c>
      <c r="B1425" s="100" t="s">
        <v>3060</v>
      </c>
      <c r="C1425" s="100" t="s">
        <v>3203</v>
      </c>
      <c r="D1425" s="230" t="s">
        <v>3204</v>
      </c>
      <c r="E1425" s="59">
        <v>2</v>
      </c>
      <c r="F1425" s="45" t="s">
        <v>44</v>
      </c>
      <c r="G1425" s="5">
        <v>365</v>
      </c>
      <c r="H1425" s="5"/>
      <c r="I1425" s="16">
        <f t="shared" si="37"/>
        <v>730</v>
      </c>
      <c r="J1425" s="5" t="s">
        <v>242</v>
      </c>
      <c r="K1425" s="74" t="s">
        <v>3205</v>
      </c>
      <c r="L1425" s="49"/>
      <c r="M1425" s="26"/>
    </row>
    <row r="1426" s="24" customFormat="1" customHeight="1" spans="1:13">
      <c r="A1426" s="5">
        <v>1423</v>
      </c>
      <c r="B1426" s="100" t="s">
        <v>3060</v>
      </c>
      <c r="C1426" s="45" t="s">
        <v>3206</v>
      </c>
      <c r="D1426" s="219" t="s">
        <v>3207</v>
      </c>
      <c r="E1426" s="59">
        <v>2</v>
      </c>
      <c r="F1426" s="45" t="s">
        <v>44</v>
      </c>
      <c r="G1426" s="5">
        <v>365</v>
      </c>
      <c r="H1426" s="5"/>
      <c r="I1426" s="16">
        <f t="shared" si="37"/>
        <v>730</v>
      </c>
      <c r="J1426" s="5" t="s">
        <v>242</v>
      </c>
      <c r="K1426" s="74"/>
      <c r="L1426" s="49"/>
      <c r="M1426" s="26"/>
    </row>
    <row r="1427" s="24" customFormat="1" customHeight="1" spans="1:13">
      <c r="A1427" s="5">
        <v>1424</v>
      </c>
      <c r="B1427" s="100" t="s">
        <v>3060</v>
      </c>
      <c r="C1427" s="100" t="s">
        <v>3208</v>
      </c>
      <c r="D1427" s="230" t="s">
        <v>3209</v>
      </c>
      <c r="E1427" s="59">
        <v>2</v>
      </c>
      <c r="F1427" s="45" t="s">
        <v>39</v>
      </c>
      <c r="G1427" s="5">
        <v>375</v>
      </c>
      <c r="H1427" s="5"/>
      <c r="I1427" s="16">
        <f t="shared" si="37"/>
        <v>750</v>
      </c>
      <c r="J1427" s="5" t="s">
        <v>242</v>
      </c>
      <c r="K1427" s="74" t="s">
        <v>3210</v>
      </c>
      <c r="L1427" s="49"/>
      <c r="M1427" s="26"/>
    </row>
    <row r="1428" s="24" customFormat="1" customHeight="1" spans="1:13">
      <c r="A1428" s="5">
        <v>1425</v>
      </c>
      <c r="B1428" s="100" t="s">
        <v>3060</v>
      </c>
      <c r="C1428" s="100" t="s">
        <v>3211</v>
      </c>
      <c r="D1428" s="230" t="s">
        <v>3212</v>
      </c>
      <c r="E1428" s="59">
        <v>2</v>
      </c>
      <c r="F1428" s="45" t="s">
        <v>44</v>
      </c>
      <c r="G1428" s="5">
        <v>365</v>
      </c>
      <c r="H1428" s="5"/>
      <c r="I1428" s="16">
        <f t="shared" si="37"/>
        <v>730</v>
      </c>
      <c r="J1428" s="5" t="s">
        <v>242</v>
      </c>
      <c r="K1428" s="74"/>
      <c r="L1428" s="49"/>
      <c r="M1428" s="26"/>
    </row>
    <row r="1429" s="24" customFormat="1" customHeight="1" spans="1:13">
      <c r="A1429" s="5">
        <v>1426</v>
      </c>
      <c r="B1429" s="100" t="s">
        <v>3060</v>
      </c>
      <c r="C1429" s="100" t="s">
        <v>2325</v>
      </c>
      <c r="D1429" s="230" t="s">
        <v>3213</v>
      </c>
      <c r="E1429" s="59">
        <v>2</v>
      </c>
      <c r="F1429" s="45" t="s">
        <v>44</v>
      </c>
      <c r="G1429" s="5">
        <v>365</v>
      </c>
      <c r="H1429" s="5"/>
      <c r="I1429" s="16">
        <f t="shared" si="37"/>
        <v>730</v>
      </c>
      <c r="J1429" s="5" t="s">
        <v>242</v>
      </c>
      <c r="K1429" s="74"/>
      <c r="L1429" s="49"/>
      <c r="M1429" s="26"/>
    </row>
    <row r="1430" s="24" customFormat="1" customHeight="1" spans="1:13">
      <c r="A1430" s="5">
        <v>1427</v>
      </c>
      <c r="B1430" s="45" t="s">
        <v>3060</v>
      </c>
      <c r="C1430" s="10" t="s">
        <v>3214</v>
      </c>
      <c r="D1430" s="10" t="s">
        <v>3215</v>
      </c>
      <c r="E1430" s="77">
        <v>1</v>
      </c>
      <c r="F1430" s="45" t="s">
        <v>44</v>
      </c>
      <c r="G1430" s="5">
        <v>365</v>
      </c>
      <c r="H1430" s="5"/>
      <c r="I1430" s="16">
        <f t="shared" si="37"/>
        <v>365</v>
      </c>
      <c r="J1430" s="5" t="s">
        <v>242</v>
      </c>
      <c r="K1430" s="45" t="s">
        <v>3216</v>
      </c>
      <c r="L1430" s="49"/>
      <c r="M1430" s="26"/>
    </row>
    <row r="1431" s="24" customFormat="1" customHeight="1" spans="1:13">
      <c r="A1431" s="5">
        <v>1428</v>
      </c>
      <c r="B1431" s="100" t="s">
        <v>3060</v>
      </c>
      <c r="C1431" s="44" t="s">
        <v>3217</v>
      </c>
      <c r="D1431" s="45" t="s">
        <v>3218</v>
      </c>
      <c r="E1431" s="77">
        <v>2</v>
      </c>
      <c r="F1431" s="45" t="s">
        <v>44</v>
      </c>
      <c r="G1431" s="5">
        <v>365</v>
      </c>
      <c r="H1431" s="5"/>
      <c r="I1431" s="16">
        <f t="shared" si="37"/>
        <v>730</v>
      </c>
      <c r="J1431" s="12" t="s">
        <v>91</v>
      </c>
      <c r="K1431" s="100"/>
      <c r="L1431" s="49"/>
      <c r="M1431" s="26"/>
    </row>
    <row r="1432" s="24" customFormat="1" customHeight="1" spans="1:13">
      <c r="A1432" s="5">
        <v>1429</v>
      </c>
      <c r="B1432" s="100" t="s">
        <v>3060</v>
      </c>
      <c r="C1432" s="44" t="s">
        <v>3219</v>
      </c>
      <c r="D1432" s="219" t="s">
        <v>3220</v>
      </c>
      <c r="E1432" s="77">
        <v>2</v>
      </c>
      <c r="F1432" s="45" t="s">
        <v>44</v>
      </c>
      <c r="G1432" s="5">
        <v>365</v>
      </c>
      <c r="H1432" s="5"/>
      <c r="I1432" s="16">
        <f t="shared" si="37"/>
        <v>730</v>
      </c>
      <c r="J1432" s="12" t="s">
        <v>91</v>
      </c>
      <c r="K1432" s="100"/>
      <c r="L1432" s="49"/>
      <c r="M1432" s="26"/>
    </row>
    <row r="1433" s="24" customFormat="1" customHeight="1" spans="1:13">
      <c r="A1433" s="5">
        <v>1430</v>
      </c>
      <c r="B1433" s="60" t="s">
        <v>3060</v>
      </c>
      <c r="C1433" s="61" t="s">
        <v>3221</v>
      </c>
      <c r="D1433" s="62" t="s">
        <v>3222</v>
      </c>
      <c r="E1433" s="63">
        <v>2</v>
      </c>
      <c r="F1433" s="10" t="s">
        <v>59</v>
      </c>
      <c r="G1433" s="5">
        <v>355</v>
      </c>
      <c r="H1433" s="5"/>
      <c r="I1433" s="16">
        <f t="shared" si="37"/>
        <v>710</v>
      </c>
      <c r="J1433" s="5" t="s">
        <v>253</v>
      </c>
      <c r="K1433" s="60"/>
      <c r="L1433" s="49"/>
      <c r="M1433" s="26"/>
    </row>
    <row r="1434" s="24" customFormat="1" customHeight="1" spans="1:13">
      <c r="A1434" s="5">
        <v>1431</v>
      </c>
      <c r="B1434" s="60" t="s">
        <v>3060</v>
      </c>
      <c r="C1434" s="61" t="s">
        <v>3223</v>
      </c>
      <c r="D1434" s="62" t="s">
        <v>3224</v>
      </c>
      <c r="E1434" s="63">
        <v>2</v>
      </c>
      <c r="F1434" s="10" t="s">
        <v>59</v>
      </c>
      <c r="G1434" s="5">
        <v>355</v>
      </c>
      <c r="H1434" s="5"/>
      <c r="I1434" s="16">
        <f t="shared" si="37"/>
        <v>710</v>
      </c>
      <c r="J1434" s="5" t="s">
        <v>253</v>
      </c>
      <c r="K1434" s="60"/>
      <c r="L1434" s="49"/>
      <c r="M1434" s="26"/>
    </row>
    <row r="1435" s="24" customFormat="1" customHeight="1" spans="1:13">
      <c r="A1435" s="5">
        <v>1432</v>
      </c>
      <c r="B1435" s="60" t="s">
        <v>3060</v>
      </c>
      <c r="C1435" s="61" t="s">
        <v>3225</v>
      </c>
      <c r="D1435" s="62" t="s">
        <v>3226</v>
      </c>
      <c r="E1435" s="34">
        <v>2</v>
      </c>
      <c r="F1435" s="12" t="s">
        <v>44</v>
      </c>
      <c r="G1435" s="5">
        <v>365</v>
      </c>
      <c r="H1435" s="5"/>
      <c r="I1435" s="16">
        <f t="shared" si="37"/>
        <v>730</v>
      </c>
      <c r="J1435" s="5" t="s">
        <v>253</v>
      </c>
      <c r="K1435" s="60"/>
      <c r="L1435" s="49"/>
      <c r="M1435" s="26"/>
    </row>
    <row r="1436" s="24" customFormat="1" customHeight="1" spans="1:13">
      <c r="A1436" s="5">
        <v>1433</v>
      </c>
      <c r="B1436" s="60" t="s">
        <v>3060</v>
      </c>
      <c r="C1436" s="41" t="s">
        <v>3227</v>
      </c>
      <c r="D1436" s="13" t="s">
        <v>3228</v>
      </c>
      <c r="E1436" s="44">
        <v>1</v>
      </c>
      <c r="F1436" s="44" t="s">
        <v>59</v>
      </c>
      <c r="G1436" s="5">
        <v>355</v>
      </c>
      <c r="H1436" s="5"/>
      <c r="I1436" s="16">
        <f t="shared" si="37"/>
        <v>355</v>
      </c>
      <c r="J1436" s="5" t="s">
        <v>256</v>
      </c>
      <c r="K1436" s="60"/>
      <c r="L1436" s="49"/>
      <c r="M1436" s="26"/>
    </row>
    <row r="1437" s="24" customFormat="1" customHeight="1" spans="1:13">
      <c r="A1437" s="5">
        <v>1434</v>
      </c>
      <c r="B1437" s="60" t="s">
        <v>3060</v>
      </c>
      <c r="C1437" s="41" t="s">
        <v>3229</v>
      </c>
      <c r="D1437" s="13" t="s">
        <v>3230</v>
      </c>
      <c r="E1437" s="44">
        <v>2</v>
      </c>
      <c r="F1437" s="44" t="s">
        <v>59</v>
      </c>
      <c r="G1437" s="5">
        <v>355</v>
      </c>
      <c r="H1437" s="5"/>
      <c r="I1437" s="16">
        <f t="shared" si="37"/>
        <v>710</v>
      </c>
      <c r="J1437" s="5" t="s">
        <v>256</v>
      </c>
      <c r="K1437" s="60"/>
      <c r="L1437" s="49"/>
      <c r="M1437" s="26"/>
    </row>
    <row r="1438" s="24" customFormat="1" customHeight="1" spans="1:13">
      <c r="A1438" s="5">
        <v>1435</v>
      </c>
      <c r="B1438" s="60" t="s">
        <v>3060</v>
      </c>
      <c r="C1438" s="64" t="s">
        <v>3231</v>
      </c>
      <c r="D1438" s="65" t="s">
        <v>3232</v>
      </c>
      <c r="E1438" s="44">
        <v>2</v>
      </c>
      <c r="F1438" s="44" t="s">
        <v>59</v>
      </c>
      <c r="G1438" s="5">
        <v>355</v>
      </c>
      <c r="H1438" s="5"/>
      <c r="I1438" s="16">
        <f t="shared" si="37"/>
        <v>710</v>
      </c>
      <c r="J1438" s="5" t="s">
        <v>94</v>
      </c>
      <c r="K1438" s="60"/>
      <c r="L1438" s="49"/>
      <c r="M1438" s="26"/>
    </row>
    <row r="1439" s="24" customFormat="1" customHeight="1" spans="1:13">
      <c r="A1439" s="5">
        <v>1436</v>
      </c>
      <c r="B1439" s="60" t="s">
        <v>3060</v>
      </c>
      <c r="C1439" s="64" t="s">
        <v>3233</v>
      </c>
      <c r="D1439" s="65" t="s">
        <v>3234</v>
      </c>
      <c r="E1439" s="44">
        <v>1</v>
      </c>
      <c r="F1439" s="44" t="s">
        <v>44</v>
      </c>
      <c r="G1439" s="5">
        <v>365</v>
      </c>
      <c r="H1439" s="5"/>
      <c r="I1439" s="16">
        <f t="shared" si="37"/>
        <v>365</v>
      </c>
      <c r="J1439" s="5" t="s">
        <v>94</v>
      </c>
      <c r="K1439" s="60"/>
      <c r="L1439" s="49"/>
      <c r="M1439" s="26"/>
    </row>
    <row r="1440" s="24" customFormat="1" customHeight="1" spans="1:13">
      <c r="A1440" s="5">
        <v>1437</v>
      </c>
      <c r="B1440" s="60" t="s">
        <v>3060</v>
      </c>
      <c r="C1440" s="64" t="s">
        <v>3235</v>
      </c>
      <c r="D1440" s="65" t="s">
        <v>3236</v>
      </c>
      <c r="E1440" s="44">
        <v>1</v>
      </c>
      <c r="F1440" s="44" t="s">
        <v>59</v>
      </c>
      <c r="G1440" s="5">
        <v>355</v>
      </c>
      <c r="H1440" s="5"/>
      <c r="I1440" s="16">
        <f t="shared" si="37"/>
        <v>355</v>
      </c>
      <c r="J1440" s="5" t="s">
        <v>94</v>
      </c>
      <c r="K1440" s="60"/>
      <c r="L1440" s="49"/>
      <c r="M1440" s="26"/>
    </row>
    <row r="1441" s="24" customFormat="1" customHeight="1" spans="1:13">
      <c r="A1441" s="5">
        <v>1438</v>
      </c>
      <c r="B1441" s="60" t="s">
        <v>3060</v>
      </c>
      <c r="C1441" s="64" t="s">
        <v>3237</v>
      </c>
      <c r="D1441" s="65" t="s">
        <v>3238</v>
      </c>
      <c r="E1441" s="44">
        <v>2</v>
      </c>
      <c r="F1441" s="44" t="s">
        <v>59</v>
      </c>
      <c r="G1441" s="5">
        <v>355</v>
      </c>
      <c r="H1441" s="5"/>
      <c r="I1441" s="16">
        <f t="shared" si="37"/>
        <v>710</v>
      </c>
      <c r="J1441" s="5" t="s">
        <v>94</v>
      </c>
      <c r="K1441" s="60"/>
      <c r="L1441" s="49"/>
      <c r="M1441" s="26"/>
    </row>
    <row r="1442" s="24" customFormat="1" customHeight="1" spans="1:13">
      <c r="A1442" s="5">
        <v>1439</v>
      </c>
      <c r="B1442" s="60" t="s">
        <v>3060</v>
      </c>
      <c r="C1442" s="64" t="s">
        <v>3239</v>
      </c>
      <c r="D1442" s="65" t="s">
        <v>3240</v>
      </c>
      <c r="E1442" s="44">
        <v>2</v>
      </c>
      <c r="F1442" s="44" t="s">
        <v>59</v>
      </c>
      <c r="G1442" s="5">
        <v>355</v>
      </c>
      <c r="H1442" s="5"/>
      <c r="I1442" s="16">
        <f t="shared" si="37"/>
        <v>710</v>
      </c>
      <c r="J1442" s="5" t="s">
        <v>94</v>
      </c>
      <c r="K1442" s="60"/>
      <c r="L1442" s="49"/>
      <c r="M1442" s="26"/>
    </row>
    <row r="1443" s="24" customFormat="1" customHeight="1" spans="1:13">
      <c r="A1443" s="5">
        <v>1440</v>
      </c>
      <c r="B1443" s="60" t="s">
        <v>3060</v>
      </c>
      <c r="C1443" s="64" t="s">
        <v>3241</v>
      </c>
      <c r="D1443" s="65" t="s">
        <v>3242</v>
      </c>
      <c r="E1443" s="44">
        <v>2</v>
      </c>
      <c r="F1443" s="44" t="s">
        <v>44</v>
      </c>
      <c r="G1443" s="5">
        <v>365</v>
      </c>
      <c r="H1443" s="5"/>
      <c r="I1443" s="16">
        <f t="shared" si="37"/>
        <v>730</v>
      </c>
      <c r="J1443" s="5" t="s">
        <v>94</v>
      </c>
      <c r="K1443" s="60"/>
      <c r="L1443" s="49"/>
      <c r="M1443" s="26"/>
    </row>
    <row r="1444" s="24" customFormat="1" customHeight="1" spans="1:13">
      <c r="A1444" s="5">
        <v>1441</v>
      </c>
      <c r="B1444" s="60" t="s">
        <v>3060</v>
      </c>
      <c r="C1444" s="64" t="s">
        <v>3243</v>
      </c>
      <c r="D1444" s="65" t="s">
        <v>3244</v>
      </c>
      <c r="E1444" s="44">
        <v>2</v>
      </c>
      <c r="F1444" s="44" t="s">
        <v>59</v>
      </c>
      <c r="G1444" s="5">
        <v>355</v>
      </c>
      <c r="H1444" s="5"/>
      <c r="I1444" s="16">
        <f t="shared" si="37"/>
        <v>710</v>
      </c>
      <c r="J1444" s="5" t="s">
        <v>94</v>
      </c>
      <c r="K1444" s="60"/>
      <c r="L1444" s="49"/>
      <c r="M1444" s="26"/>
    </row>
    <row r="1445" s="24" customFormat="1" customHeight="1" spans="1:13">
      <c r="A1445" s="5">
        <v>1442</v>
      </c>
      <c r="B1445" s="60" t="s">
        <v>3060</v>
      </c>
      <c r="C1445" s="64" t="s">
        <v>3245</v>
      </c>
      <c r="D1445" s="65" t="s">
        <v>3246</v>
      </c>
      <c r="E1445" s="44">
        <v>1</v>
      </c>
      <c r="F1445" s="44" t="s">
        <v>59</v>
      </c>
      <c r="G1445" s="5">
        <v>355</v>
      </c>
      <c r="H1445" s="5"/>
      <c r="I1445" s="16">
        <f t="shared" si="37"/>
        <v>355</v>
      </c>
      <c r="J1445" s="5" t="s">
        <v>94</v>
      </c>
      <c r="K1445" s="60"/>
      <c r="L1445" s="49"/>
      <c r="M1445" s="26"/>
    </row>
    <row r="1446" s="24" customFormat="1" customHeight="1" spans="1:13">
      <c r="A1446" s="5">
        <v>1443</v>
      </c>
      <c r="B1446" s="60" t="s">
        <v>3060</v>
      </c>
      <c r="C1446" s="64" t="s">
        <v>3247</v>
      </c>
      <c r="D1446" s="65" t="s">
        <v>3248</v>
      </c>
      <c r="E1446" s="44">
        <v>1</v>
      </c>
      <c r="F1446" s="44" t="s">
        <v>39</v>
      </c>
      <c r="G1446" s="5">
        <v>375</v>
      </c>
      <c r="H1446" s="5"/>
      <c r="I1446" s="16">
        <f t="shared" si="37"/>
        <v>375</v>
      </c>
      <c r="J1446" s="5" t="s">
        <v>94</v>
      </c>
      <c r="K1446" s="60"/>
      <c r="L1446" s="49"/>
      <c r="M1446" s="26"/>
    </row>
    <row r="1447" s="24" customFormat="1" customHeight="1" spans="1:13">
      <c r="A1447" s="5">
        <v>1444</v>
      </c>
      <c r="B1447" s="60" t="s">
        <v>3060</v>
      </c>
      <c r="C1447" s="64" t="s">
        <v>3249</v>
      </c>
      <c r="D1447" s="65" t="s">
        <v>3250</v>
      </c>
      <c r="E1447" s="44">
        <v>2</v>
      </c>
      <c r="F1447" s="44" t="s">
        <v>39</v>
      </c>
      <c r="G1447" s="5">
        <v>375</v>
      </c>
      <c r="H1447" s="5"/>
      <c r="I1447" s="16">
        <f t="shared" si="37"/>
        <v>750</v>
      </c>
      <c r="J1447" s="5" t="s">
        <v>94</v>
      </c>
      <c r="K1447" s="60"/>
      <c r="L1447" s="49"/>
      <c r="M1447" s="26"/>
    </row>
    <row r="1448" s="24" customFormat="1" customHeight="1" spans="1:13">
      <c r="A1448" s="5">
        <v>1445</v>
      </c>
      <c r="B1448" s="60" t="s">
        <v>3060</v>
      </c>
      <c r="C1448" s="10" t="s">
        <v>3251</v>
      </c>
      <c r="D1448" s="10" t="s">
        <v>3252</v>
      </c>
      <c r="E1448" s="44">
        <v>2</v>
      </c>
      <c r="F1448" s="44" t="s">
        <v>59</v>
      </c>
      <c r="G1448" s="5">
        <v>355</v>
      </c>
      <c r="H1448" s="5"/>
      <c r="I1448" s="16">
        <f t="shared" si="37"/>
        <v>710</v>
      </c>
      <c r="J1448" s="5" t="s">
        <v>94</v>
      </c>
      <c r="K1448" s="60"/>
      <c r="L1448" s="49"/>
      <c r="M1448" s="26"/>
    </row>
    <row r="1449" s="24" customFormat="1" customHeight="1" spans="1:13">
      <c r="A1449" s="5">
        <v>1446</v>
      </c>
      <c r="B1449" s="60" t="s">
        <v>3060</v>
      </c>
      <c r="C1449" s="10" t="s">
        <v>3253</v>
      </c>
      <c r="D1449" s="10" t="s">
        <v>3254</v>
      </c>
      <c r="E1449" s="44">
        <v>4</v>
      </c>
      <c r="F1449" s="44" t="s">
        <v>39</v>
      </c>
      <c r="G1449" s="5">
        <v>375</v>
      </c>
      <c r="H1449" s="5"/>
      <c r="I1449" s="16">
        <f t="shared" si="37"/>
        <v>1500</v>
      </c>
      <c r="J1449" s="5" t="s">
        <v>1521</v>
      </c>
      <c r="K1449" s="60"/>
      <c r="L1449" s="49"/>
      <c r="M1449" s="26"/>
    </row>
    <row r="1450" s="24" customFormat="1" customHeight="1" spans="1:13">
      <c r="A1450" s="5">
        <v>1447</v>
      </c>
      <c r="B1450" s="60" t="s">
        <v>3060</v>
      </c>
      <c r="C1450" s="41" t="s">
        <v>3255</v>
      </c>
      <c r="D1450" s="43" t="s">
        <v>3256</v>
      </c>
      <c r="E1450" s="44">
        <v>1</v>
      </c>
      <c r="F1450" s="44" t="s">
        <v>44</v>
      </c>
      <c r="G1450" s="5">
        <v>365</v>
      </c>
      <c r="H1450" s="5"/>
      <c r="I1450" s="16">
        <f t="shared" si="37"/>
        <v>365</v>
      </c>
      <c r="J1450" s="5" t="s">
        <v>909</v>
      </c>
      <c r="K1450" s="60"/>
      <c r="L1450" s="49"/>
      <c r="M1450" s="26"/>
    </row>
    <row r="1451" s="24" customFormat="1" customHeight="1" spans="1:13">
      <c r="A1451" s="5">
        <v>1448</v>
      </c>
      <c r="B1451" s="60" t="s">
        <v>3060</v>
      </c>
      <c r="C1451" s="10" t="s">
        <v>3257</v>
      </c>
      <c r="D1451" s="218" t="s">
        <v>3258</v>
      </c>
      <c r="E1451" s="10">
        <v>1</v>
      </c>
      <c r="F1451" s="10" t="s">
        <v>59</v>
      </c>
      <c r="G1451" s="5">
        <v>355</v>
      </c>
      <c r="H1451" s="5"/>
      <c r="I1451" s="16">
        <f t="shared" si="37"/>
        <v>355</v>
      </c>
      <c r="J1451" s="10" t="s">
        <v>1757</v>
      </c>
      <c r="K1451" s="60"/>
      <c r="L1451" s="49"/>
      <c r="M1451" s="26"/>
    </row>
    <row r="1452" s="24" customFormat="1" customHeight="1" spans="1:13">
      <c r="A1452" s="5">
        <v>1449</v>
      </c>
      <c r="B1452" s="60" t="s">
        <v>3060</v>
      </c>
      <c r="C1452" s="10" t="s">
        <v>3259</v>
      </c>
      <c r="D1452" s="218" t="s">
        <v>3260</v>
      </c>
      <c r="E1452" s="10">
        <v>1</v>
      </c>
      <c r="F1452" s="10" t="s">
        <v>39</v>
      </c>
      <c r="G1452" s="5">
        <v>375</v>
      </c>
      <c r="H1452" s="5"/>
      <c r="I1452" s="16">
        <f t="shared" si="37"/>
        <v>375</v>
      </c>
      <c r="J1452" s="10" t="s">
        <v>1757</v>
      </c>
      <c r="K1452" s="60"/>
      <c r="L1452" s="49"/>
      <c r="M1452" s="26"/>
    </row>
    <row r="1453" s="24" customFormat="1" customHeight="1" spans="1:13">
      <c r="A1453" s="5">
        <v>1450</v>
      </c>
      <c r="B1453" s="60" t="s">
        <v>3060</v>
      </c>
      <c r="C1453" s="10" t="s">
        <v>3261</v>
      </c>
      <c r="D1453" s="223" t="s">
        <v>3262</v>
      </c>
      <c r="E1453" s="44">
        <v>4</v>
      </c>
      <c r="F1453" s="44" t="s">
        <v>59</v>
      </c>
      <c r="G1453" s="5">
        <v>355</v>
      </c>
      <c r="H1453" s="5"/>
      <c r="I1453" s="16">
        <f t="shared" si="37"/>
        <v>1420</v>
      </c>
      <c r="J1453" s="10" t="s">
        <v>280</v>
      </c>
      <c r="K1453" s="60"/>
      <c r="L1453" s="49"/>
      <c r="M1453" s="26"/>
    </row>
    <row r="1454" s="24" customFormat="1" customHeight="1" spans="1:13">
      <c r="A1454" s="5">
        <v>1451</v>
      </c>
      <c r="B1454" s="60" t="s">
        <v>3060</v>
      </c>
      <c r="C1454" s="11" t="s">
        <v>3263</v>
      </c>
      <c r="D1454" s="10" t="s">
        <v>3264</v>
      </c>
      <c r="E1454" s="44">
        <v>1</v>
      </c>
      <c r="F1454" s="44" t="s">
        <v>59</v>
      </c>
      <c r="G1454" s="5">
        <v>355</v>
      </c>
      <c r="H1454" s="5"/>
      <c r="I1454" s="16">
        <f t="shared" si="37"/>
        <v>355</v>
      </c>
      <c r="J1454" s="10" t="s">
        <v>280</v>
      </c>
      <c r="K1454" s="60" t="s">
        <v>3265</v>
      </c>
      <c r="L1454" s="49"/>
      <c r="M1454" s="26"/>
    </row>
    <row r="1455" s="24" customFormat="1" customHeight="1" spans="1:13">
      <c r="A1455" s="5">
        <v>1452</v>
      </c>
      <c r="B1455" s="60" t="s">
        <v>3060</v>
      </c>
      <c r="C1455" s="45" t="s">
        <v>774</v>
      </c>
      <c r="D1455" s="220" t="s">
        <v>3266</v>
      </c>
      <c r="E1455" s="44">
        <v>1</v>
      </c>
      <c r="F1455" s="44" t="s">
        <v>59</v>
      </c>
      <c r="G1455" s="5">
        <v>355</v>
      </c>
      <c r="H1455" s="5"/>
      <c r="I1455" s="16">
        <f t="shared" si="37"/>
        <v>355</v>
      </c>
      <c r="J1455" s="10" t="s">
        <v>280</v>
      </c>
      <c r="K1455" s="60"/>
      <c r="L1455" s="49"/>
      <c r="M1455" s="26"/>
    </row>
    <row r="1456" s="24" customFormat="1" customHeight="1" spans="1:13">
      <c r="A1456" s="5">
        <v>1453</v>
      </c>
      <c r="B1456" s="60" t="s">
        <v>3060</v>
      </c>
      <c r="C1456" s="45" t="s">
        <v>3267</v>
      </c>
      <c r="D1456" s="220" t="s">
        <v>3268</v>
      </c>
      <c r="E1456" s="44">
        <v>1</v>
      </c>
      <c r="F1456" s="44" t="s">
        <v>39</v>
      </c>
      <c r="G1456" s="5">
        <v>375</v>
      </c>
      <c r="H1456" s="5"/>
      <c r="I1456" s="16">
        <f t="shared" si="37"/>
        <v>375</v>
      </c>
      <c r="J1456" s="10" t="s">
        <v>280</v>
      </c>
      <c r="K1456" s="60"/>
      <c r="L1456" s="49"/>
      <c r="M1456" s="26"/>
    </row>
    <row r="1457" s="24" customFormat="1" customHeight="1" spans="1:13">
      <c r="A1457" s="5">
        <v>1454</v>
      </c>
      <c r="B1457" s="10" t="s">
        <v>3060</v>
      </c>
      <c r="C1457" s="10" t="s">
        <v>3269</v>
      </c>
      <c r="D1457" s="13" t="s">
        <v>3270</v>
      </c>
      <c r="E1457" s="10">
        <v>1</v>
      </c>
      <c r="F1457" s="10" t="s">
        <v>59</v>
      </c>
      <c r="G1457" s="5">
        <v>355</v>
      </c>
      <c r="H1457" s="10"/>
      <c r="I1457" s="16">
        <f t="shared" si="37"/>
        <v>355</v>
      </c>
      <c r="J1457" s="10" t="s">
        <v>834</v>
      </c>
      <c r="K1457" s="60"/>
      <c r="L1457" s="49"/>
      <c r="M1457" s="26"/>
    </row>
    <row r="1458" s="24" customFormat="1" customHeight="1" spans="1:13">
      <c r="A1458" s="5">
        <v>1455</v>
      </c>
      <c r="B1458" s="10" t="s">
        <v>3060</v>
      </c>
      <c r="C1458" s="10" t="s">
        <v>3271</v>
      </c>
      <c r="D1458" s="13" t="s">
        <v>3272</v>
      </c>
      <c r="E1458" s="10">
        <v>1</v>
      </c>
      <c r="F1458" s="10" t="s">
        <v>59</v>
      </c>
      <c r="G1458" s="5">
        <v>355</v>
      </c>
      <c r="H1458" s="10"/>
      <c r="I1458" s="16">
        <f t="shared" si="37"/>
        <v>355</v>
      </c>
      <c r="J1458" s="10" t="s">
        <v>834</v>
      </c>
      <c r="K1458" s="60"/>
      <c r="L1458" s="49"/>
      <c r="M1458" s="26"/>
    </row>
    <row r="1459" s="24" customFormat="1" customHeight="1" spans="1:13">
      <c r="A1459" s="5">
        <v>1456</v>
      </c>
      <c r="B1459" s="10" t="s">
        <v>3060</v>
      </c>
      <c r="C1459" s="10" t="s">
        <v>3273</v>
      </c>
      <c r="D1459" s="13" t="s">
        <v>3274</v>
      </c>
      <c r="E1459" s="10">
        <v>2</v>
      </c>
      <c r="F1459" s="10" t="s">
        <v>59</v>
      </c>
      <c r="G1459" s="5">
        <v>355</v>
      </c>
      <c r="H1459" s="10"/>
      <c r="I1459" s="16">
        <f t="shared" si="37"/>
        <v>710</v>
      </c>
      <c r="J1459" s="10" t="s">
        <v>834</v>
      </c>
      <c r="K1459" s="60"/>
      <c r="L1459" s="49"/>
      <c r="M1459" s="26"/>
    </row>
    <row r="1460" s="24" customFormat="1" customHeight="1" spans="1:13">
      <c r="A1460" s="5">
        <v>1457</v>
      </c>
      <c r="B1460" s="10" t="s">
        <v>3060</v>
      </c>
      <c r="C1460" s="10" t="s">
        <v>3275</v>
      </c>
      <c r="D1460" s="13" t="s">
        <v>3276</v>
      </c>
      <c r="E1460" s="10">
        <v>1</v>
      </c>
      <c r="F1460" s="10" t="s">
        <v>44</v>
      </c>
      <c r="G1460" s="5">
        <v>365</v>
      </c>
      <c r="H1460" s="10"/>
      <c r="I1460" s="16">
        <f t="shared" si="37"/>
        <v>365</v>
      </c>
      <c r="J1460" s="10" t="s">
        <v>834</v>
      </c>
      <c r="K1460" s="60"/>
      <c r="L1460" s="49"/>
      <c r="M1460" s="26"/>
    </row>
    <row r="1461" s="24" customFormat="1" customHeight="1" spans="1:13">
      <c r="A1461" s="5">
        <v>1458</v>
      </c>
      <c r="B1461" s="45" t="s">
        <v>3060</v>
      </c>
      <c r="C1461" s="10" t="s">
        <v>3277</v>
      </c>
      <c r="D1461" s="13" t="s">
        <v>3278</v>
      </c>
      <c r="E1461" s="10">
        <v>1</v>
      </c>
      <c r="F1461" s="10" t="s">
        <v>44</v>
      </c>
      <c r="G1461" s="5">
        <v>365</v>
      </c>
      <c r="H1461" s="10"/>
      <c r="I1461" s="16">
        <f t="shared" si="37"/>
        <v>365</v>
      </c>
      <c r="J1461" s="10" t="s">
        <v>117</v>
      </c>
      <c r="K1461" s="10"/>
      <c r="L1461" s="49"/>
      <c r="M1461" s="26"/>
    </row>
    <row r="1462" s="24" customFormat="1" customHeight="1" spans="1:13">
      <c r="A1462" s="5">
        <v>1459</v>
      </c>
      <c r="B1462" s="49" t="s">
        <v>3060</v>
      </c>
      <c r="C1462" s="49" t="s">
        <v>3279</v>
      </c>
      <c r="D1462" s="224" t="s">
        <v>3280</v>
      </c>
      <c r="E1462" s="49">
        <v>2</v>
      </c>
      <c r="F1462" s="49" t="s">
        <v>39</v>
      </c>
      <c r="G1462" s="5">
        <v>375</v>
      </c>
      <c r="H1462" s="49"/>
      <c r="I1462" s="16">
        <f t="shared" si="37"/>
        <v>750</v>
      </c>
      <c r="J1462" s="10" t="s">
        <v>561</v>
      </c>
      <c r="K1462" s="10"/>
      <c r="L1462" s="49"/>
      <c r="M1462" s="26"/>
    </row>
    <row r="1463" s="24" customFormat="1" customHeight="1" spans="1:13">
      <c r="A1463" s="5">
        <v>1460</v>
      </c>
      <c r="B1463" s="49" t="s">
        <v>3060</v>
      </c>
      <c r="C1463" s="49" t="s">
        <v>3281</v>
      </c>
      <c r="D1463" s="224" t="s">
        <v>3282</v>
      </c>
      <c r="E1463" s="49">
        <v>2</v>
      </c>
      <c r="F1463" s="49" t="s">
        <v>44</v>
      </c>
      <c r="G1463" s="5">
        <v>365</v>
      </c>
      <c r="H1463" s="49"/>
      <c r="I1463" s="16">
        <f t="shared" si="37"/>
        <v>730</v>
      </c>
      <c r="J1463" s="49" t="s">
        <v>307</v>
      </c>
      <c r="K1463" s="49"/>
      <c r="L1463" s="49"/>
      <c r="M1463" s="26"/>
    </row>
    <row r="1464" s="24" customFormat="1" customHeight="1" spans="1:13">
      <c r="A1464" s="5">
        <v>1461</v>
      </c>
      <c r="B1464" s="49" t="s">
        <v>3060</v>
      </c>
      <c r="C1464" s="11" t="s">
        <v>3283</v>
      </c>
      <c r="D1464" s="49" t="s">
        <v>3284</v>
      </c>
      <c r="E1464" s="49">
        <v>1</v>
      </c>
      <c r="F1464" s="49" t="s">
        <v>39</v>
      </c>
      <c r="G1464" s="49">
        <v>375</v>
      </c>
      <c r="H1464" s="49"/>
      <c r="I1464" s="49">
        <f t="shared" ref="I1464:I1478" si="38">G1464*E1464</f>
        <v>375</v>
      </c>
      <c r="J1464" s="49" t="s">
        <v>3285</v>
      </c>
      <c r="K1464" s="83" t="s">
        <v>3286</v>
      </c>
      <c r="L1464" s="49"/>
      <c r="M1464" s="26"/>
    </row>
    <row r="1465" s="24" customFormat="1" customHeight="1" spans="1:13">
      <c r="A1465" s="5">
        <v>1462</v>
      </c>
      <c r="B1465" s="49" t="s">
        <v>3060</v>
      </c>
      <c r="C1465" s="79" t="s">
        <v>3287</v>
      </c>
      <c r="D1465" s="80" t="s">
        <v>3288</v>
      </c>
      <c r="E1465" s="49">
        <v>1</v>
      </c>
      <c r="F1465" s="49" t="s">
        <v>44</v>
      </c>
      <c r="G1465" s="5">
        <v>365</v>
      </c>
      <c r="H1465" s="49"/>
      <c r="I1465" s="16">
        <f t="shared" si="38"/>
        <v>365</v>
      </c>
      <c r="J1465" s="49" t="s">
        <v>307</v>
      </c>
      <c r="K1465" s="49"/>
      <c r="L1465" s="49"/>
      <c r="M1465" s="26"/>
    </row>
    <row r="1466" s="24" customFormat="1" customHeight="1" spans="1:13">
      <c r="A1466" s="5">
        <v>1463</v>
      </c>
      <c r="B1466" s="49" t="s">
        <v>3060</v>
      </c>
      <c r="C1466" s="49" t="s">
        <v>3289</v>
      </c>
      <c r="D1466" s="49" t="s">
        <v>3290</v>
      </c>
      <c r="E1466" s="49">
        <v>1</v>
      </c>
      <c r="F1466" s="49" t="s">
        <v>44</v>
      </c>
      <c r="G1466" s="5">
        <v>365</v>
      </c>
      <c r="H1466" s="49"/>
      <c r="I1466" s="16">
        <f t="shared" si="38"/>
        <v>365</v>
      </c>
      <c r="J1466" s="49" t="s">
        <v>866</v>
      </c>
      <c r="K1466" s="49"/>
      <c r="L1466" s="49"/>
      <c r="M1466" s="26"/>
    </row>
    <row r="1467" s="24" customFormat="1" customHeight="1" spans="1:13">
      <c r="A1467" s="5">
        <v>1464</v>
      </c>
      <c r="B1467" s="49" t="s">
        <v>3060</v>
      </c>
      <c r="C1467" s="79" t="s">
        <v>3066</v>
      </c>
      <c r="D1467" s="81" t="s">
        <v>3291</v>
      </c>
      <c r="E1467" s="49">
        <v>1</v>
      </c>
      <c r="F1467" s="49" t="s">
        <v>39</v>
      </c>
      <c r="G1467" s="5">
        <v>375</v>
      </c>
      <c r="H1467" s="49"/>
      <c r="I1467" s="16">
        <f t="shared" si="38"/>
        <v>375</v>
      </c>
      <c r="J1467" s="49" t="s">
        <v>123</v>
      </c>
      <c r="K1467" s="49"/>
      <c r="L1467" s="49"/>
      <c r="M1467" s="26"/>
    </row>
    <row r="1468" s="24" customFormat="1" customHeight="1" spans="1:13">
      <c r="A1468" s="5">
        <v>1465</v>
      </c>
      <c r="B1468" s="49" t="s">
        <v>3060</v>
      </c>
      <c r="C1468" s="82" t="s">
        <v>3292</v>
      </c>
      <c r="D1468" s="81" t="s">
        <v>3293</v>
      </c>
      <c r="E1468" s="49">
        <v>2</v>
      </c>
      <c r="F1468" s="49" t="s">
        <v>44</v>
      </c>
      <c r="G1468" s="5">
        <v>365</v>
      </c>
      <c r="H1468" s="49"/>
      <c r="I1468" s="16">
        <f t="shared" si="38"/>
        <v>730</v>
      </c>
      <c r="J1468" s="49" t="s">
        <v>3294</v>
      </c>
      <c r="K1468" s="49"/>
      <c r="L1468" s="49"/>
      <c r="M1468" s="26"/>
    </row>
    <row r="1469" s="24" customFormat="1" customHeight="1" spans="1:13">
      <c r="A1469" s="5">
        <v>1466</v>
      </c>
      <c r="B1469" s="49" t="s">
        <v>3060</v>
      </c>
      <c r="C1469" s="49" t="s">
        <v>3295</v>
      </c>
      <c r="D1469" s="224" t="s">
        <v>3296</v>
      </c>
      <c r="E1469" s="49">
        <v>2</v>
      </c>
      <c r="F1469" s="49" t="s">
        <v>44</v>
      </c>
      <c r="G1469" s="49">
        <v>365</v>
      </c>
      <c r="H1469" s="49"/>
      <c r="I1469" s="49">
        <f t="shared" si="38"/>
        <v>730</v>
      </c>
      <c r="J1469" s="49" t="s">
        <v>321</v>
      </c>
      <c r="K1469" s="49"/>
      <c r="L1469" s="49"/>
      <c r="M1469" s="26"/>
    </row>
    <row r="1470" s="24" customFormat="1" customHeight="1" spans="1:13">
      <c r="A1470" s="5">
        <v>1467</v>
      </c>
      <c r="B1470" s="49" t="s">
        <v>3060</v>
      </c>
      <c r="C1470" s="49" t="s">
        <v>3297</v>
      </c>
      <c r="D1470" s="224" t="s">
        <v>3298</v>
      </c>
      <c r="E1470" s="49">
        <v>4</v>
      </c>
      <c r="F1470" s="49" t="s">
        <v>39</v>
      </c>
      <c r="G1470" s="49">
        <v>375</v>
      </c>
      <c r="H1470" s="49"/>
      <c r="I1470" s="49">
        <f t="shared" si="38"/>
        <v>1500</v>
      </c>
      <c r="J1470" s="49" t="s">
        <v>321</v>
      </c>
      <c r="K1470" s="49"/>
      <c r="L1470" s="49"/>
      <c r="M1470" s="26"/>
    </row>
    <row r="1471" s="24" customFormat="1" customHeight="1" spans="1:13">
      <c r="A1471" s="5">
        <v>1468</v>
      </c>
      <c r="B1471" s="20" t="s">
        <v>3060</v>
      </c>
      <c r="C1471" s="19" t="s">
        <v>3299</v>
      </c>
      <c r="D1471" s="232" t="s">
        <v>3300</v>
      </c>
      <c r="E1471" s="19">
        <v>1</v>
      </c>
      <c r="F1471" s="19" t="s">
        <v>44</v>
      </c>
      <c r="G1471" s="19">
        <v>365</v>
      </c>
      <c r="H1471" s="49"/>
      <c r="I1471" s="49">
        <f t="shared" si="38"/>
        <v>365</v>
      </c>
      <c r="J1471" s="49" t="s">
        <v>614</v>
      </c>
      <c r="K1471" s="49"/>
      <c r="L1471" s="49"/>
      <c r="M1471" s="26"/>
    </row>
    <row r="1472" s="24" customFormat="1" customHeight="1" spans="1:13">
      <c r="A1472" s="5">
        <v>1469</v>
      </c>
      <c r="B1472" s="20" t="s">
        <v>3060</v>
      </c>
      <c r="C1472" s="19" t="s">
        <v>3301</v>
      </c>
      <c r="D1472" s="129" t="s">
        <v>3302</v>
      </c>
      <c r="E1472" s="19">
        <v>2</v>
      </c>
      <c r="F1472" s="19" t="s">
        <v>39</v>
      </c>
      <c r="G1472" s="19">
        <v>375</v>
      </c>
      <c r="H1472" s="49"/>
      <c r="I1472" s="49">
        <f t="shared" si="38"/>
        <v>750</v>
      </c>
      <c r="J1472" s="49" t="s">
        <v>614</v>
      </c>
      <c r="K1472" s="49"/>
      <c r="L1472" s="49"/>
      <c r="M1472" s="26"/>
    </row>
    <row r="1473" s="24" customFormat="1" customHeight="1" spans="1:13">
      <c r="A1473" s="5">
        <v>1470</v>
      </c>
      <c r="B1473" s="20" t="s">
        <v>3060</v>
      </c>
      <c r="C1473" s="109" t="s">
        <v>3303</v>
      </c>
      <c r="D1473" s="21" t="s">
        <v>3304</v>
      </c>
      <c r="E1473" s="19">
        <v>2</v>
      </c>
      <c r="F1473" s="19" t="s">
        <v>44</v>
      </c>
      <c r="G1473" s="19">
        <v>365</v>
      </c>
      <c r="H1473" s="49"/>
      <c r="I1473" s="49">
        <f t="shared" si="38"/>
        <v>730</v>
      </c>
      <c r="J1473" s="49" t="s">
        <v>614</v>
      </c>
      <c r="K1473" s="49"/>
      <c r="L1473" s="49"/>
      <c r="M1473" s="26"/>
    </row>
    <row r="1474" s="24" customFormat="1" customHeight="1" spans="1:13">
      <c r="A1474" s="5">
        <v>1471</v>
      </c>
      <c r="B1474" s="20" t="s">
        <v>3060</v>
      </c>
      <c r="C1474" s="19" t="s">
        <v>3305</v>
      </c>
      <c r="D1474" s="129" t="s">
        <v>3306</v>
      </c>
      <c r="E1474" s="19">
        <v>1</v>
      </c>
      <c r="F1474" s="19" t="s">
        <v>59</v>
      </c>
      <c r="G1474" s="19">
        <v>355</v>
      </c>
      <c r="H1474" s="49"/>
      <c r="I1474" s="49">
        <f t="shared" si="38"/>
        <v>355</v>
      </c>
      <c r="J1474" s="49" t="s">
        <v>614</v>
      </c>
      <c r="K1474" s="49"/>
      <c r="L1474" s="49"/>
      <c r="M1474" s="26"/>
    </row>
    <row r="1475" s="24" customFormat="1" customHeight="1" spans="1:13">
      <c r="A1475" s="5">
        <v>1472</v>
      </c>
      <c r="B1475" s="19" t="s">
        <v>3060</v>
      </c>
      <c r="C1475" s="22" t="s">
        <v>3307</v>
      </c>
      <c r="D1475" s="21" t="s">
        <v>3308</v>
      </c>
      <c r="E1475" s="19">
        <v>1</v>
      </c>
      <c r="F1475" s="19" t="s">
        <v>39</v>
      </c>
      <c r="G1475" s="19">
        <v>375</v>
      </c>
      <c r="H1475" s="49"/>
      <c r="I1475" s="49">
        <f t="shared" si="38"/>
        <v>375</v>
      </c>
      <c r="J1475" s="49" t="s">
        <v>614</v>
      </c>
      <c r="K1475" s="49"/>
      <c r="L1475" s="49"/>
      <c r="M1475" s="26"/>
    </row>
    <row r="1476" s="24" customFormat="1" customHeight="1" spans="1:13">
      <c r="A1476" s="5">
        <v>1473</v>
      </c>
      <c r="B1476" s="20" t="s">
        <v>3060</v>
      </c>
      <c r="C1476" s="22" t="s">
        <v>3309</v>
      </c>
      <c r="D1476" s="21" t="s">
        <v>3310</v>
      </c>
      <c r="E1476" s="19">
        <v>1</v>
      </c>
      <c r="F1476" s="19" t="s">
        <v>44</v>
      </c>
      <c r="G1476" s="19">
        <v>365</v>
      </c>
      <c r="H1476" s="19"/>
      <c r="I1476" s="19">
        <f t="shared" si="38"/>
        <v>365</v>
      </c>
      <c r="J1476" s="19" t="s">
        <v>1998</v>
      </c>
      <c r="K1476" s="49"/>
      <c r="L1476" s="49"/>
      <c r="M1476" s="26"/>
    </row>
    <row r="1477" s="24" customFormat="1" customHeight="1" spans="1:13">
      <c r="A1477" s="5">
        <v>1474</v>
      </c>
      <c r="B1477" s="19" t="s">
        <v>3060</v>
      </c>
      <c r="C1477" s="109" t="s">
        <v>3311</v>
      </c>
      <c r="D1477" s="21" t="s">
        <v>3312</v>
      </c>
      <c r="E1477" s="19">
        <v>1</v>
      </c>
      <c r="F1477" s="19" t="s">
        <v>44</v>
      </c>
      <c r="G1477" s="19">
        <v>365</v>
      </c>
      <c r="H1477" s="20"/>
      <c r="I1477" s="19">
        <f t="shared" si="38"/>
        <v>365</v>
      </c>
      <c r="J1477" s="19" t="s">
        <v>1998</v>
      </c>
      <c r="K1477" s="49"/>
      <c r="L1477" s="49"/>
      <c r="M1477" s="26"/>
    </row>
    <row r="1478" s="24" customFormat="1" customHeight="1" spans="1:13">
      <c r="A1478" s="5">
        <v>1475</v>
      </c>
      <c r="B1478" s="19" t="s">
        <v>3060</v>
      </c>
      <c r="C1478" s="20" t="s">
        <v>3313</v>
      </c>
      <c r="D1478" s="234" t="s">
        <v>3314</v>
      </c>
      <c r="E1478" s="19">
        <v>2</v>
      </c>
      <c r="F1478" s="19" t="s">
        <v>44</v>
      </c>
      <c r="G1478" s="19">
        <v>365</v>
      </c>
      <c r="H1478" s="20"/>
      <c r="I1478" s="19">
        <f t="shared" si="38"/>
        <v>730</v>
      </c>
      <c r="J1478" s="19" t="s">
        <v>1998</v>
      </c>
      <c r="K1478" s="49"/>
      <c r="L1478" s="49"/>
      <c r="M1478" s="26"/>
    </row>
    <row r="1479" s="24" customFormat="1" customHeight="1" spans="1:13">
      <c r="A1479" s="5">
        <v>1476</v>
      </c>
      <c r="B1479" s="19" t="s">
        <v>3060</v>
      </c>
      <c r="C1479" s="20" t="s">
        <v>3315</v>
      </c>
      <c r="D1479" s="238" t="s">
        <v>3316</v>
      </c>
      <c r="E1479" s="19">
        <v>2</v>
      </c>
      <c r="F1479" s="19" t="s">
        <v>44</v>
      </c>
      <c r="G1479" s="19">
        <v>365</v>
      </c>
      <c r="H1479" s="20"/>
      <c r="I1479" s="19">
        <f>G1478*E1478</f>
        <v>730</v>
      </c>
      <c r="J1479" s="19" t="s">
        <v>1998</v>
      </c>
      <c r="K1479" s="49"/>
      <c r="L1479" s="49"/>
      <c r="M1479" s="26"/>
    </row>
    <row r="1480" s="24" customFormat="1" customHeight="1" spans="1:13">
      <c r="A1480" s="5">
        <v>1477</v>
      </c>
      <c r="B1480" s="5" t="s">
        <v>3317</v>
      </c>
      <c r="C1480" s="5" t="s">
        <v>3318</v>
      </c>
      <c r="D1480" s="9" t="s">
        <v>3319</v>
      </c>
      <c r="E1480" s="8">
        <v>1</v>
      </c>
      <c r="F1480" s="5" t="s">
        <v>44</v>
      </c>
      <c r="G1480" s="5">
        <v>365</v>
      </c>
      <c r="H1480" s="5"/>
      <c r="I1480" s="16">
        <f t="shared" ref="I1480:I1543" si="39">G1480*E1480</f>
        <v>365</v>
      </c>
      <c r="J1480" s="5" t="s">
        <v>40</v>
      </c>
      <c r="K1480" s="5"/>
      <c r="L1480" s="49"/>
      <c r="M1480" s="26"/>
    </row>
    <row r="1481" s="24" customFormat="1" customHeight="1" spans="1:13">
      <c r="A1481" s="5">
        <v>1478</v>
      </c>
      <c r="B1481" s="5" t="s">
        <v>3317</v>
      </c>
      <c r="C1481" s="5" t="s">
        <v>3320</v>
      </c>
      <c r="D1481" s="9" t="s">
        <v>3321</v>
      </c>
      <c r="E1481" s="8">
        <v>2</v>
      </c>
      <c r="F1481" s="5" t="s">
        <v>44</v>
      </c>
      <c r="G1481" s="5">
        <v>365</v>
      </c>
      <c r="H1481" s="5"/>
      <c r="I1481" s="16">
        <f t="shared" si="39"/>
        <v>730</v>
      </c>
      <c r="J1481" s="5" t="s">
        <v>40</v>
      </c>
      <c r="K1481" s="5"/>
      <c r="L1481" s="49"/>
      <c r="M1481" s="26"/>
    </row>
    <row r="1482" s="24" customFormat="1" customHeight="1" spans="1:13">
      <c r="A1482" s="5">
        <v>1479</v>
      </c>
      <c r="B1482" s="5" t="s">
        <v>3317</v>
      </c>
      <c r="C1482" s="5" t="s">
        <v>1227</v>
      </c>
      <c r="D1482" s="9" t="s">
        <v>3322</v>
      </c>
      <c r="E1482" s="8">
        <v>3</v>
      </c>
      <c r="F1482" s="5" t="s">
        <v>44</v>
      </c>
      <c r="G1482" s="5">
        <v>365</v>
      </c>
      <c r="H1482" s="5"/>
      <c r="I1482" s="16">
        <f t="shared" si="39"/>
        <v>1095</v>
      </c>
      <c r="J1482" s="5" t="s">
        <v>40</v>
      </c>
      <c r="K1482" s="5" t="s">
        <v>3323</v>
      </c>
      <c r="L1482" s="49"/>
      <c r="M1482" s="26"/>
    </row>
    <row r="1483" s="24" customFormat="1" customHeight="1" spans="1:13">
      <c r="A1483" s="5">
        <v>1480</v>
      </c>
      <c r="B1483" s="5" t="s">
        <v>3317</v>
      </c>
      <c r="C1483" s="5" t="s">
        <v>3324</v>
      </c>
      <c r="D1483" s="9" t="s">
        <v>3325</v>
      </c>
      <c r="E1483" s="8">
        <v>2</v>
      </c>
      <c r="F1483" s="5" t="s">
        <v>44</v>
      </c>
      <c r="G1483" s="5">
        <v>365</v>
      </c>
      <c r="H1483" s="5"/>
      <c r="I1483" s="16">
        <f t="shared" si="39"/>
        <v>730</v>
      </c>
      <c r="J1483" s="5" t="s">
        <v>40</v>
      </c>
      <c r="K1483" s="5"/>
      <c r="L1483" s="49"/>
      <c r="M1483" s="26"/>
    </row>
    <row r="1484" s="24" customFormat="1" customHeight="1" spans="1:13">
      <c r="A1484" s="5">
        <v>1481</v>
      </c>
      <c r="B1484" s="5" t="s">
        <v>3317</v>
      </c>
      <c r="C1484" s="12" t="s">
        <v>3326</v>
      </c>
      <c r="D1484" s="13" t="s">
        <v>3327</v>
      </c>
      <c r="E1484" s="8">
        <v>7</v>
      </c>
      <c r="F1484" s="5" t="s">
        <v>39</v>
      </c>
      <c r="G1484" s="5">
        <v>375</v>
      </c>
      <c r="H1484" s="5"/>
      <c r="I1484" s="16">
        <f t="shared" si="39"/>
        <v>2625</v>
      </c>
      <c r="J1484" s="5" t="s">
        <v>40</v>
      </c>
      <c r="K1484" s="5" t="s">
        <v>3328</v>
      </c>
      <c r="L1484" s="49"/>
      <c r="M1484" s="26"/>
    </row>
    <row r="1485" s="24" customFormat="1" customHeight="1" spans="1:13">
      <c r="A1485" s="5">
        <v>1482</v>
      </c>
      <c r="B1485" s="5" t="s">
        <v>3317</v>
      </c>
      <c r="C1485" s="5" t="s">
        <v>3329</v>
      </c>
      <c r="D1485" s="9" t="s">
        <v>3330</v>
      </c>
      <c r="E1485" s="8">
        <v>2</v>
      </c>
      <c r="F1485" s="5" t="s">
        <v>39</v>
      </c>
      <c r="G1485" s="5">
        <v>375</v>
      </c>
      <c r="H1485" s="5"/>
      <c r="I1485" s="16">
        <f t="shared" si="39"/>
        <v>750</v>
      </c>
      <c r="J1485" s="5" t="s">
        <v>40</v>
      </c>
      <c r="K1485" s="5"/>
      <c r="L1485" s="49"/>
      <c r="M1485" s="26"/>
    </row>
    <row r="1486" s="24" customFormat="1" customHeight="1" spans="1:13">
      <c r="A1486" s="5">
        <v>1483</v>
      </c>
      <c r="B1486" s="5" t="s">
        <v>3317</v>
      </c>
      <c r="C1486" s="5" t="s">
        <v>3331</v>
      </c>
      <c r="D1486" s="9" t="s">
        <v>3332</v>
      </c>
      <c r="E1486" s="8">
        <v>1</v>
      </c>
      <c r="F1486" s="5" t="s">
        <v>44</v>
      </c>
      <c r="G1486" s="5">
        <v>365</v>
      </c>
      <c r="H1486" s="5"/>
      <c r="I1486" s="16">
        <f t="shared" si="39"/>
        <v>365</v>
      </c>
      <c r="J1486" s="5" t="s">
        <v>60</v>
      </c>
      <c r="K1486" s="5"/>
      <c r="L1486" s="49"/>
      <c r="M1486" s="26"/>
    </row>
    <row r="1487" s="24" customFormat="1" customHeight="1" spans="1:13">
      <c r="A1487" s="5">
        <v>1484</v>
      </c>
      <c r="B1487" s="5" t="s">
        <v>3317</v>
      </c>
      <c r="C1487" s="5" t="s">
        <v>3333</v>
      </c>
      <c r="D1487" s="9" t="s">
        <v>3334</v>
      </c>
      <c r="E1487" s="8">
        <v>1</v>
      </c>
      <c r="F1487" s="5" t="s">
        <v>39</v>
      </c>
      <c r="G1487" s="5">
        <v>375</v>
      </c>
      <c r="H1487" s="5"/>
      <c r="I1487" s="16">
        <f t="shared" si="39"/>
        <v>375</v>
      </c>
      <c r="J1487" s="5" t="s">
        <v>60</v>
      </c>
      <c r="K1487" s="5" t="s">
        <v>3335</v>
      </c>
      <c r="L1487" s="49"/>
      <c r="M1487" s="26"/>
    </row>
    <row r="1488" s="24" customFormat="1" customHeight="1" spans="1:13">
      <c r="A1488" s="5">
        <v>1485</v>
      </c>
      <c r="B1488" s="5" t="s">
        <v>3317</v>
      </c>
      <c r="C1488" s="5" t="s">
        <v>3336</v>
      </c>
      <c r="D1488" s="9" t="s">
        <v>3337</v>
      </c>
      <c r="E1488" s="8">
        <v>1</v>
      </c>
      <c r="F1488" s="5" t="s">
        <v>39</v>
      </c>
      <c r="G1488" s="5">
        <v>375</v>
      </c>
      <c r="H1488" s="5"/>
      <c r="I1488" s="16">
        <f t="shared" si="39"/>
        <v>375</v>
      </c>
      <c r="J1488" s="5" t="s">
        <v>60</v>
      </c>
      <c r="K1488" s="5"/>
      <c r="L1488" s="49"/>
      <c r="M1488" s="26"/>
    </row>
    <row r="1489" s="24" customFormat="1" customHeight="1" spans="1:13">
      <c r="A1489" s="5">
        <v>1486</v>
      </c>
      <c r="B1489" s="5" t="s">
        <v>3317</v>
      </c>
      <c r="C1489" s="5" t="s">
        <v>3338</v>
      </c>
      <c r="D1489" s="9" t="s">
        <v>3339</v>
      </c>
      <c r="E1489" s="8">
        <v>2</v>
      </c>
      <c r="F1489" s="5" t="s">
        <v>44</v>
      </c>
      <c r="G1489" s="5">
        <v>365</v>
      </c>
      <c r="H1489" s="5"/>
      <c r="I1489" s="16">
        <f t="shared" si="39"/>
        <v>730</v>
      </c>
      <c r="J1489" s="5" t="s">
        <v>60</v>
      </c>
      <c r="K1489" s="5"/>
      <c r="L1489" s="49"/>
      <c r="M1489" s="26"/>
    </row>
    <row r="1490" s="24" customFormat="1" customHeight="1" spans="1:13">
      <c r="A1490" s="5">
        <v>1487</v>
      </c>
      <c r="B1490" s="12" t="s">
        <v>3317</v>
      </c>
      <c r="C1490" s="12" t="s">
        <v>66</v>
      </c>
      <c r="D1490" s="13" t="s">
        <v>3340</v>
      </c>
      <c r="E1490" s="34">
        <v>2</v>
      </c>
      <c r="F1490" s="12" t="s">
        <v>39</v>
      </c>
      <c r="G1490" s="5">
        <v>375</v>
      </c>
      <c r="H1490" s="5"/>
      <c r="I1490" s="16">
        <f t="shared" si="39"/>
        <v>750</v>
      </c>
      <c r="J1490" s="12" t="s">
        <v>55</v>
      </c>
      <c r="K1490" s="5"/>
      <c r="L1490" s="49"/>
      <c r="M1490" s="26"/>
    </row>
    <row r="1491" s="24" customFormat="1" customHeight="1" spans="1:13">
      <c r="A1491" s="5">
        <v>1488</v>
      </c>
      <c r="B1491" s="12" t="s">
        <v>3317</v>
      </c>
      <c r="C1491" s="12" t="s">
        <v>3341</v>
      </c>
      <c r="D1491" s="13" t="s">
        <v>3342</v>
      </c>
      <c r="E1491" s="42">
        <v>2</v>
      </c>
      <c r="F1491" s="41" t="s">
        <v>44</v>
      </c>
      <c r="G1491" s="5">
        <v>365</v>
      </c>
      <c r="H1491" s="5"/>
      <c r="I1491" s="16">
        <f t="shared" si="39"/>
        <v>730</v>
      </c>
      <c r="J1491" s="12" t="s">
        <v>55</v>
      </c>
      <c r="K1491" s="5"/>
      <c r="L1491" s="49"/>
      <c r="M1491" s="26"/>
    </row>
    <row r="1492" s="24" customFormat="1" customHeight="1" spans="1:13">
      <c r="A1492" s="5">
        <v>1489</v>
      </c>
      <c r="B1492" s="45" t="s">
        <v>3317</v>
      </c>
      <c r="C1492" s="10" t="s">
        <v>3343</v>
      </c>
      <c r="D1492" s="10" t="s">
        <v>3344</v>
      </c>
      <c r="E1492" s="59">
        <v>1</v>
      </c>
      <c r="F1492" s="45" t="s">
        <v>173</v>
      </c>
      <c r="G1492" s="5">
        <v>385</v>
      </c>
      <c r="H1492" s="5"/>
      <c r="I1492" s="16">
        <f t="shared" si="39"/>
        <v>385</v>
      </c>
      <c r="J1492" s="5" t="s">
        <v>341</v>
      </c>
      <c r="K1492" s="5" t="s">
        <v>3345</v>
      </c>
      <c r="L1492" s="49"/>
      <c r="M1492" s="26"/>
    </row>
    <row r="1493" s="24" customFormat="1" customHeight="1" spans="1:13">
      <c r="A1493" s="5">
        <v>1490</v>
      </c>
      <c r="B1493" s="45" t="s">
        <v>3317</v>
      </c>
      <c r="C1493" s="12" t="s">
        <v>3346</v>
      </c>
      <c r="D1493" s="10" t="s">
        <v>3347</v>
      </c>
      <c r="E1493" s="44">
        <v>2</v>
      </c>
      <c r="F1493" s="44" t="s">
        <v>59</v>
      </c>
      <c r="G1493" s="5">
        <v>355</v>
      </c>
      <c r="H1493" s="5"/>
      <c r="I1493" s="16">
        <f t="shared" si="39"/>
        <v>710</v>
      </c>
      <c r="J1493" s="5" t="s">
        <v>99</v>
      </c>
      <c r="K1493" s="5"/>
      <c r="L1493" s="49"/>
      <c r="M1493" s="26"/>
    </row>
    <row r="1494" s="24" customFormat="1" customHeight="1" spans="1:13">
      <c r="A1494" s="5">
        <v>1491</v>
      </c>
      <c r="B1494" s="45" t="s">
        <v>3317</v>
      </c>
      <c r="C1494" s="12" t="s">
        <v>3348</v>
      </c>
      <c r="D1494" s="10" t="s">
        <v>3349</v>
      </c>
      <c r="E1494" s="44">
        <v>1</v>
      </c>
      <c r="F1494" s="44" t="s">
        <v>44</v>
      </c>
      <c r="G1494" s="5">
        <v>365</v>
      </c>
      <c r="H1494" s="5"/>
      <c r="I1494" s="16">
        <f t="shared" si="39"/>
        <v>365</v>
      </c>
      <c r="J1494" s="5" t="s">
        <v>99</v>
      </c>
      <c r="K1494" s="5" t="s">
        <v>3350</v>
      </c>
      <c r="L1494" s="49"/>
      <c r="M1494" s="26"/>
    </row>
    <row r="1495" s="24" customFormat="1" customHeight="1" spans="1:13">
      <c r="A1495" s="5">
        <v>1492</v>
      </c>
      <c r="B1495" s="45" t="s">
        <v>3317</v>
      </c>
      <c r="C1495" s="12" t="s">
        <v>3351</v>
      </c>
      <c r="D1495" s="10" t="s">
        <v>3352</v>
      </c>
      <c r="E1495" s="44">
        <v>2</v>
      </c>
      <c r="F1495" s="44" t="s">
        <v>44</v>
      </c>
      <c r="G1495" s="5">
        <v>365</v>
      </c>
      <c r="H1495" s="5"/>
      <c r="I1495" s="16">
        <f t="shared" si="39"/>
        <v>730</v>
      </c>
      <c r="J1495" s="5" t="s">
        <v>99</v>
      </c>
      <c r="K1495" s="5"/>
      <c r="L1495" s="49"/>
      <c r="M1495" s="26"/>
    </row>
    <row r="1496" s="24" customFormat="1" customHeight="1" spans="1:13">
      <c r="A1496" s="5">
        <v>1493</v>
      </c>
      <c r="B1496" s="45" t="s">
        <v>3317</v>
      </c>
      <c r="C1496" s="10" t="s">
        <v>3353</v>
      </c>
      <c r="D1496" s="10" t="s">
        <v>3354</v>
      </c>
      <c r="E1496" s="44">
        <v>2</v>
      </c>
      <c r="F1496" s="44" t="s">
        <v>59</v>
      </c>
      <c r="G1496" s="5">
        <v>355</v>
      </c>
      <c r="H1496" s="5"/>
      <c r="I1496" s="16">
        <f t="shared" si="39"/>
        <v>710</v>
      </c>
      <c r="J1496" s="5" t="s">
        <v>99</v>
      </c>
      <c r="K1496" s="5"/>
      <c r="L1496" s="49"/>
      <c r="M1496" s="26"/>
    </row>
    <row r="1497" s="24" customFormat="1" customHeight="1" spans="1:13">
      <c r="A1497" s="5">
        <v>1494</v>
      </c>
      <c r="B1497" s="49" t="s">
        <v>3317</v>
      </c>
      <c r="C1497" s="141" t="s">
        <v>3355</v>
      </c>
      <c r="D1497" s="224" t="s">
        <v>3356</v>
      </c>
      <c r="E1497" s="49">
        <v>1</v>
      </c>
      <c r="F1497" s="49" t="s">
        <v>59</v>
      </c>
      <c r="G1497" s="49">
        <v>355</v>
      </c>
      <c r="H1497" s="49"/>
      <c r="I1497" s="16">
        <f t="shared" si="39"/>
        <v>355</v>
      </c>
      <c r="J1497" s="49" t="s">
        <v>1170</v>
      </c>
      <c r="K1497" s="5"/>
      <c r="L1497" s="49"/>
      <c r="M1497" s="26"/>
    </row>
    <row r="1498" s="24" customFormat="1" customHeight="1" spans="1:13">
      <c r="A1498" s="5">
        <v>1495</v>
      </c>
      <c r="B1498" s="49" t="s">
        <v>3317</v>
      </c>
      <c r="C1498" s="49" t="s">
        <v>3357</v>
      </c>
      <c r="D1498" s="67" t="s">
        <v>3358</v>
      </c>
      <c r="E1498" s="49">
        <v>1</v>
      </c>
      <c r="F1498" s="49" t="s">
        <v>59</v>
      </c>
      <c r="G1498" s="49">
        <v>355</v>
      </c>
      <c r="H1498" s="49"/>
      <c r="I1498" s="16">
        <f t="shared" si="39"/>
        <v>355</v>
      </c>
      <c r="J1498" s="49" t="s">
        <v>1170</v>
      </c>
      <c r="K1498" s="5"/>
      <c r="L1498" s="49"/>
      <c r="M1498" s="26"/>
    </row>
    <row r="1499" s="24" customFormat="1" customHeight="1" spans="1:13">
      <c r="A1499" s="5">
        <v>1496</v>
      </c>
      <c r="B1499" s="49" t="s">
        <v>3317</v>
      </c>
      <c r="C1499" s="49" t="s">
        <v>3359</v>
      </c>
      <c r="D1499" s="67" t="s">
        <v>3360</v>
      </c>
      <c r="E1499" s="49">
        <v>4</v>
      </c>
      <c r="F1499" s="49" t="s">
        <v>39</v>
      </c>
      <c r="G1499" s="49">
        <v>375</v>
      </c>
      <c r="H1499" s="49"/>
      <c r="I1499" s="16">
        <f t="shared" si="39"/>
        <v>1500</v>
      </c>
      <c r="J1499" s="49" t="s">
        <v>1170</v>
      </c>
      <c r="K1499" s="5"/>
      <c r="L1499" s="49"/>
      <c r="M1499" s="26"/>
    </row>
    <row r="1500" s="24" customFormat="1" customHeight="1" spans="1:13">
      <c r="A1500" s="5">
        <v>1497</v>
      </c>
      <c r="B1500" s="49" t="s">
        <v>3317</v>
      </c>
      <c r="C1500" s="49" t="s">
        <v>1098</v>
      </c>
      <c r="D1500" s="67" t="s">
        <v>3361</v>
      </c>
      <c r="E1500" s="49">
        <v>1</v>
      </c>
      <c r="F1500" s="49" t="s">
        <v>39</v>
      </c>
      <c r="G1500" s="49">
        <v>375</v>
      </c>
      <c r="H1500" s="49"/>
      <c r="I1500" s="16">
        <f t="shared" si="39"/>
        <v>375</v>
      </c>
      <c r="J1500" s="49" t="s">
        <v>1170</v>
      </c>
      <c r="K1500" s="5"/>
      <c r="L1500" s="49"/>
      <c r="M1500" s="26"/>
    </row>
    <row r="1501" s="24" customFormat="1" customHeight="1" spans="1:13">
      <c r="A1501" s="5">
        <v>1498</v>
      </c>
      <c r="B1501" s="49" t="s">
        <v>3317</v>
      </c>
      <c r="C1501" s="49" t="s">
        <v>3362</v>
      </c>
      <c r="D1501" s="67" t="s">
        <v>3363</v>
      </c>
      <c r="E1501" s="49">
        <v>1</v>
      </c>
      <c r="F1501" s="49" t="s">
        <v>39</v>
      </c>
      <c r="G1501" s="49">
        <v>375</v>
      </c>
      <c r="H1501" s="49"/>
      <c r="I1501" s="16">
        <f t="shared" si="39"/>
        <v>375</v>
      </c>
      <c r="J1501" s="49" t="s">
        <v>1170</v>
      </c>
      <c r="K1501" s="5"/>
      <c r="L1501" s="49"/>
      <c r="M1501" s="26"/>
    </row>
    <row r="1502" s="24" customFormat="1" customHeight="1" spans="1:13">
      <c r="A1502" s="5">
        <v>1499</v>
      </c>
      <c r="B1502" s="5" t="s">
        <v>3364</v>
      </c>
      <c r="C1502" s="5" t="s">
        <v>3365</v>
      </c>
      <c r="D1502" s="9" t="s">
        <v>3366</v>
      </c>
      <c r="E1502" s="8">
        <v>2</v>
      </c>
      <c r="F1502" s="5" t="s">
        <v>44</v>
      </c>
      <c r="G1502" s="5">
        <v>365</v>
      </c>
      <c r="H1502" s="5"/>
      <c r="I1502" s="16">
        <f t="shared" si="39"/>
        <v>730</v>
      </c>
      <c r="J1502" s="5" t="s">
        <v>40</v>
      </c>
      <c r="K1502" s="5"/>
      <c r="L1502" s="49"/>
      <c r="M1502" s="26"/>
    </row>
    <row r="1503" s="24" customFormat="1" customHeight="1" spans="1:13">
      <c r="A1503" s="5">
        <v>1500</v>
      </c>
      <c r="B1503" s="5" t="s">
        <v>3364</v>
      </c>
      <c r="C1503" s="5" t="s">
        <v>3367</v>
      </c>
      <c r="D1503" s="9" t="s">
        <v>3368</v>
      </c>
      <c r="E1503" s="8">
        <v>1</v>
      </c>
      <c r="F1503" s="5" t="s">
        <v>39</v>
      </c>
      <c r="G1503" s="5">
        <v>375</v>
      </c>
      <c r="H1503" s="5"/>
      <c r="I1503" s="16">
        <f t="shared" si="39"/>
        <v>375</v>
      </c>
      <c r="J1503" s="5" t="s">
        <v>40</v>
      </c>
      <c r="K1503" s="5" t="s">
        <v>3369</v>
      </c>
      <c r="L1503" s="49"/>
      <c r="M1503" s="26"/>
    </row>
    <row r="1504" s="24" customFormat="1" customHeight="1" spans="1:13">
      <c r="A1504" s="5">
        <v>1501</v>
      </c>
      <c r="B1504" s="5" t="s">
        <v>3364</v>
      </c>
      <c r="C1504" s="5" t="s">
        <v>3370</v>
      </c>
      <c r="D1504" s="9" t="s">
        <v>3371</v>
      </c>
      <c r="E1504" s="8">
        <v>3</v>
      </c>
      <c r="F1504" s="5" t="s">
        <v>39</v>
      </c>
      <c r="G1504" s="5">
        <v>375</v>
      </c>
      <c r="H1504" s="5"/>
      <c r="I1504" s="16">
        <f t="shared" si="39"/>
        <v>1125</v>
      </c>
      <c r="J1504" s="5" t="s">
        <v>40</v>
      </c>
      <c r="K1504" s="5"/>
      <c r="L1504" s="49"/>
      <c r="M1504" s="26"/>
    </row>
    <row r="1505" s="24" customFormat="1" customHeight="1" spans="1:13">
      <c r="A1505" s="5">
        <v>1502</v>
      </c>
      <c r="B1505" s="5" t="s">
        <v>3364</v>
      </c>
      <c r="C1505" s="12" t="s">
        <v>3372</v>
      </c>
      <c r="D1505" s="12" t="s">
        <v>3373</v>
      </c>
      <c r="E1505" s="8">
        <v>2</v>
      </c>
      <c r="F1505" s="5" t="s">
        <v>173</v>
      </c>
      <c r="G1505" s="5">
        <v>385</v>
      </c>
      <c r="H1505" s="5"/>
      <c r="I1505" s="16">
        <f t="shared" si="39"/>
        <v>770</v>
      </c>
      <c r="J1505" s="5" t="s">
        <v>40</v>
      </c>
      <c r="K1505" s="5" t="s">
        <v>3374</v>
      </c>
      <c r="L1505" s="49"/>
      <c r="M1505" s="26"/>
    </row>
    <row r="1506" s="24" customFormat="1" customHeight="1" spans="1:13">
      <c r="A1506" s="5">
        <v>1503</v>
      </c>
      <c r="B1506" s="5" t="s">
        <v>3364</v>
      </c>
      <c r="C1506" s="10" t="s">
        <v>3375</v>
      </c>
      <c r="D1506" s="10" t="s">
        <v>3376</v>
      </c>
      <c r="E1506" s="8">
        <v>1</v>
      </c>
      <c r="F1506" s="5" t="s">
        <v>39</v>
      </c>
      <c r="G1506" s="5">
        <v>375</v>
      </c>
      <c r="H1506" s="5"/>
      <c r="I1506" s="16">
        <f t="shared" si="39"/>
        <v>375</v>
      </c>
      <c r="J1506" s="5" t="s">
        <v>40</v>
      </c>
      <c r="K1506" s="5" t="s">
        <v>3377</v>
      </c>
      <c r="L1506" s="49"/>
      <c r="M1506" s="26"/>
    </row>
    <row r="1507" s="24" customFormat="1" customHeight="1" spans="1:13">
      <c r="A1507" s="5">
        <v>1504</v>
      </c>
      <c r="B1507" s="5" t="s">
        <v>3364</v>
      </c>
      <c r="C1507" s="5" t="s">
        <v>3378</v>
      </c>
      <c r="D1507" s="9" t="s">
        <v>3379</v>
      </c>
      <c r="E1507" s="8">
        <v>2</v>
      </c>
      <c r="F1507" s="5" t="s">
        <v>44</v>
      </c>
      <c r="G1507" s="5">
        <v>365</v>
      </c>
      <c r="H1507" s="5"/>
      <c r="I1507" s="16">
        <f t="shared" si="39"/>
        <v>730</v>
      </c>
      <c r="J1507" s="5" t="s">
        <v>40</v>
      </c>
      <c r="K1507" s="5"/>
      <c r="L1507" s="49"/>
      <c r="M1507" s="26"/>
    </row>
    <row r="1508" s="24" customFormat="1" customHeight="1" spans="1:13">
      <c r="A1508" s="5">
        <v>1505</v>
      </c>
      <c r="B1508" s="5" t="s">
        <v>3364</v>
      </c>
      <c r="C1508" s="5" t="s">
        <v>3380</v>
      </c>
      <c r="D1508" s="9" t="s">
        <v>3381</v>
      </c>
      <c r="E1508" s="8">
        <v>2</v>
      </c>
      <c r="F1508" s="5" t="s">
        <v>44</v>
      </c>
      <c r="G1508" s="5">
        <v>365</v>
      </c>
      <c r="H1508" s="5"/>
      <c r="I1508" s="16">
        <f t="shared" si="39"/>
        <v>730</v>
      </c>
      <c r="J1508" s="5" t="s">
        <v>40</v>
      </c>
      <c r="K1508" s="5"/>
      <c r="L1508" s="49"/>
      <c r="M1508" s="26"/>
    </row>
    <row r="1509" s="24" customFormat="1" customHeight="1" spans="1:13">
      <c r="A1509" s="5">
        <v>1506</v>
      </c>
      <c r="B1509" s="5" t="s">
        <v>3364</v>
      </c>
      <c r="C1509" s="5" t="s">
        <v>3382</v>
      </c>
      <c r="D1509" s="9" t="s">
        <v>3383</v>
      </c>
      <c r="E1509" s="8">
        <v>2</v>
      </c>
      <c r="F1509" s="5" t="s">
        <v>44</v>
      </c>
      <c r="G1509" s="5">
        <v>365</v>
      </c>
      <c r="H1509" s="5"/>
      <c r="I1509" s="16">
        <f t="shared" si="39"/>
        <v>730</v>
      </c>
      <c r="J1509" s="5" t="s">
        <v>40</v>
      </c>
      <c r="K1509" s="5"/>
      <c r="L1509" s="49"/>
      <c r="M1509" s="26"/>
    </row>
    <row r="1510" s="24" customFormat="1" customHeight="1" spans="1:13">
      <c r="A1510" s="5">
        <v>1507</v>
      </c>
      <c r="B1510" s="5" t="s">
        <v>3364</v>
      </c>
      <c r="C1510" s="5" t="s">
        <v>3384</v>
      </c>
      <c r="D1510" s="9" t="s">
        <v>3385</v>
      </c>
      <c r="E1510" s="8">
        <v>2</v>
      </c>
      <c r="F1510" s="5" t="s">
        <v>39</v>
      </c>
      <c r="G1510" s="5">
        <v>375</v>
      </c>
      <c r="H1510" s="5"/>
      <c r="I1510" s="16">
        <f t="shared" si="39"/>
        <v>750</v>
      </c>
      <c r="J1510" s="5" t="s">
        <v>40</v>
      </c>
      <c r="K1510" s="5"/>
      <c r="L1510" s="49"/>
      <c r="M1510" s="26"/>
    </row>
    <row r="1511" s="24" customFormat="1" customHeight="1" spans="1:13">
      <c r="A1511" s="5">
        <v>1508</v>
      </c>
      <c r="B1511" s="5" t="s">
        <v>3364</v>
      </c>
      <c r="C1511" s="5" t="s">
        <v>3386</v>
      </c>
      <c r="D1511" s="9" t="s">
        <v>3387</v>
      </c>
      <c r="E1511" s="8">
        <v>1</v>
      </c>
      <c r="F1511" s="5" t="s">
        <v>44</v>
      </c>
      <c r="G1511" s="5">
        <v>365</v>
      </c>
      <c r="H1511" s="5"/>
      <c r="I1511" s="16">
        <f t="shared" si="39"/>
        <v>365</v>
      </c>
      <c r="J1511" s="5" t="s">
        <v>40</v>
      </c>
      <c r="K1511" s="5" t="s">
        <v>3388</v>
      </c>
      <c r="L1511" s="49"/>
      <c r="M1511" s="26"/>
    </row>
    <row r="1512" s="24" customFormat="1" customHeight="1" spans="1:13">
      <c r="A1512" s="5">
        <v>1509</v>
      </c>
      <c r="B1512" s="5" t="s">
        <v>3364</v>
      </c>
      <c r="C1512" s="5" t="s">
        <v>2186</v>
      </c>
      <c r="D1512" s="9" t="s">
        <v>3389</v>
      </c>
      <c r="E1512" s="8">
        <v>2</v>
      </c>
      <c r="F1512" s="5" t="s">
        <v>44</v>
      </c>
      <c r="G1512" s="5">
        <v>365</v>
      </c>
      <c r="H1512" s="5"/>
      <c r="I1512" s="16">
        <f t="shared" si="39"/>
        <v>730</v>
      </c>
      <c r="J1512" s="5" t="s">
        <v>40</v>
      </c>
      <c r="K1512" s="5"/>
      <c r="L1512" s="49"/>
      <c r="M1512" s="26"/>
    </row>
    <row r="1513" s="24" customFormat="1" customHeight="1" spans="1:13">
      <c r="A1513" s="5">
        <v>1510</v>
      </c>
      <c r="B1513" s="5" t="s">
        <v>3364</v>
      </c>
      <c r="C1513" s="5" t="s">
        <v>3390</v>
      </c>
      <c r="D1513" s="9" t="s">
        <v>3391</v>
      </c>
      <c r="E1513" s="8">
        <v>2</v>
      </c>
      <c r="F1513" s="5" t="s">
        <v>39</v>
      </c>
      <c r="G1513" s="5">
        <v>375</v>
      </c>
      <c r="H1513" s="5"/>
      <c r="I1513" s="16">
        <f t="shared" si="39"/>
        <v>750</v>
      </c>
      <c r="J1513" s="5" t="s">
        <v>40</v>
      </c>
      <c r="K1513" s="5"/>
      <c r="L1513" s="49"/>
      <c r="M1513" s="26"/>
    </row>
    <row r="1514" s="24" customFormat="1" customHeight="1" spans="1:13">
      <c r="A1514" s="5">
        <v>1511</v>
      </c>
      <c r="B1514" s="5" t="s">
        <v>3364</v>
      </c>
      <c r="C1514" s="5" t="s">
        <v>3392</v>
      </c>
      <c r="D1514" s="9" t="s">
        <v>3393</v>
      </c>
      <c r="E1514" s="8">
        <v>1</v>
      </c>
      <c r="F1514" s="5" t="s">
        <v>173</v>
      </c>
      <c r="G1514" s="5">
        <v>385</v>
      </c>
      <c r="H1514" s="5"/>
      <c r="I1514" s="16">
        <f t="shared" si="39"/>
        <v>385</v>
      </c>
      <c r="J1514" s="5" t="s">
        <v>40</v>
      </c>
      <c r="K1514" s="5"/>
      <c r="L1514" s="49"/>
      <c r="M1514" s="26"/>
    </row>
    <row r="1515" s="24" customFormat="1" customHeight="1" spans="1:13">
      <c r="A1515" s="5">
        <v>1512</v>
      </c>
      <c r="B1515" s="5" t="s">
        <v>3364</v>
      </c>
      <c r="C1515" s="5" t="s">
        <v>3394</v>
      </c>
      <c r="D1515" s="9" t="s">
        <v>3395</v>
      </c>
      <c r="E1515" s="8">
        <v>2</v>
      </c>
      <c r="F1515" s="5" t="s">
        <v>44</v>
      </c>
      <c r="G1515" s="5">
        <v>365</v>
      </c>
      <c r="H1515" s="5"/>
      <c r="I1515" s="16">
        <f t="shared" si="39"/>
        <v>730</v>
      </c>
      <c r="J1515" s="5" t="s">
        <v>40</v>
      </c>
      <c r="K1515" s="5"/>
      <c r="L1515" s="49"/>
      <c r="M1515" s="26"/>
    </row>
    <row r="1516" s="24" customFormat="1" customHeight="1" spans="1:13">
      <c r="A1516" s="5">
        <v>1513</v>
      </c>
      <c r="B1516" s="5" t="s">
        <v>3364</v>
      </c>
      <c r="C1516" s="5" t="s">
        <v>3396</v>
      </c>
      <c r="D1516" s="9" t="s">
        <v>3397</v>
      </c>
      <c r="E1516" s="8">
        <v>2</v>
      </c>
      <c r="F1516" s="5" t="s">
        <v>44</v>
      </c>
      <c r="G1516" s="5">
        <v>365</v>
      </c>
      <c r="H1516" s="5"/>
      <c r="I1516" s="16">
        <f t="shared" si="39"/>
        <v>730</v>
      </c>
      <c r="J1516" s="5" t="s">
        <v>60</v>
      </c>
      <c r="K1516" s="5"/>
      <c r="L1516" s="49"/>
      <c r="M1516" s="26"/>
    </row>
    <row r="1517" s="24" customFormat="1" customHeight="1" spans="1:13">
      <c r="A1517" s="5">
        <v>1514</v>
      </c>
      <c r="B1517" s="5" t="s">
        <v>3364</v>
      </c>
      <c r="C1517" s="5" t="s">
        <v>3398</v>
      </c>
      <c r="D1517" s="9" t="s">
        <v>3399</v>
      </c>
      <c r="E1517" s="8">
        <v>1</v>
      </c>
      <c r="F1517" s="5" t="s">
        <v>44</v>
      </c>
      <c r="G1517" s="5">
        <v>365</v>
      </c>
      <c r="H1517" s="5"/>
      <c r="I1517" s="16">
        <f t="shared" si="39"/>
        <v>365</v>
      </c>
      <c r="J1517" s="5" t="s">
        <v>60</v>
      </c>
      <c r="K1517" s="5"/>
      <c r="L1517" s="49"/>
      <c r="M1517" s="26"/>
    </row>
    <row r="1518" s="24" customFormat="1" customHeight="1" spans="1:13">
      <c r="A1518" s="5">
        <v>1515</v>
      </c>
      <c r="B1518" s="5" t="s">
        <v>3364</v>
      </c>
      <c r="C1518" s="5" t="s">
        <v>3400</v>
      </c>
      <c r="D1518" s="9" t="s">
        <v>3401</v>
      </c>
      <c r="E1518" s="8">
        <v>1</v>
      </c>
      <c r="F1518" s="5" t="s">
        <v>44</v>
      </c>
      <c r="G1518" s="5">
        <v>365</v>
      </c>
      <c r="H1518" s="5"/>
      <c r="I1518" s="16">
        <f t="shared" si="39"/>
        <v>365</v>
      </c>
      <c r="J1518" s="5" t="s">
        <v>60</v>
      </c>
      <c r="K1518" s="5"/>
      <c r="L1518" s="49"/>
      <c r="M1518" s="26"/>
    </row>
    <row r="1519" s="24" customFormat="1" customHeight="1" spans="1:13">
      <c r="A1519" s="5">
        <v>1516</v>
      </c>
      <c r="B1519" s="5" t="s">
        <v>3364</v>
      </c>
      <c r="C1519" s="5" t="s">
        <v>3402</v>
      </c>
      <c r="D1519" s="9" t="s">
        <v>3403</v>
      </c>
      <c r="E1519" s="8">
        <v>2</v>
      </c>
      <c r="F1519" s="5" t="s">
        <v>39</v>
      </c>
      <c r="G1519" s="5">
        <v>375</v>
      </c>
      <c r="H1519" s="5"/>
      <c r="I1519" s="16">
        <f t="shared" si="39"/>
        <v>750</v>
      </c>
      <c r="J1519" s="5" t="s">
        <v>60</v>
      </c>
      <c r="K1519" s="5"/>
      <c r="L1519" s="49"/>
      <c r="M1519" s="26"/>
    </row>
    <row r="1520" s="24" customFormat="1" customHeight="1" spans="1:13">
      <c r="A1520" s="5">
        <v>1517</v>
      </c>
      <c r="B1520" s="38" t="s">
        <v>3364</v>
      </c>
      <c r="C1520" s="38" t="s">
        <v>3404</v>
      </c>
      <c r="D1520" s="9" t="s">
        <v>3405</v>
      </c>
      <c r="E1520" s="40">
        <v>3</v>
      </c>
      <c r="F1520" s="38" t="s">
        <v>44</v>
      </c>
      <c r="G1520" s="5">
        <v>365</v>
      </c>
      <c r="H1520" s="5"/>
      <c r="I1520" s="16">
        <f t="shared" si="39"/>
        <v>1095</v>
      </c>
      <c r="J1520" s="5" t="s">
        <v>81</v>
      </c>
      <c r="K1520" s="5"/>
      <c r="L1520" s="49"/>
      <c r="M1520" s="26"/>
    </row>
    <row r="1521" s="24" customFormat="1" customHeight="1" spans="1:13">
      <c r="A1521" s="5">
        <v>1518</v>
      </c>
      <c r="B1521" s="38" t="s">
        <v>3364</v>
      </c>
      <c r="C1521" s="38" t="s">
        <v>3406</v>
      </c>
      <c r="D1521" s="9" t="s">
        <v>3407</v>
      </c>
      <c r="E1521" s="40">
        <v>1</v>
      </c>
      <c r="F1521" s="38" t="s">
        <v>39</v>
      </c>
      <c r="G1521" s="5">
        <v>375</v>
      </c>
      <c r="H1521" s="5"/>
      <c r="I1521" s="16">
        <f t="shared" si="39"/>
        <v>375</v>
      </c>
      <c r="J1521" s="5" t="s">
        <v>81</v>
      </c>
      <c r="K1521" s="5"/>
      <c r="L1521" s="49"/>
      <c r="M1521" s="26"/>
    </row>
    <row r="1522" s="24" customFormat="1" customHeight="1" spans="1:13">
      <c r="A1522" s="5">
        <v>1519</v>
      </c>
      <c r="B1522" s="12" t="s">
        <v>3364</v>
      </c>
      <c r="C1522" s="41" t="s">
        <v>3408</v>
      </c>
      <c r="D1522" s="13" t="s">
        <v>3409</v>
      </c>
      <c r="E1522" s="42">
        <v>1</v>
      </c>
      <c r="F1522" s="41" t="s">
        <v>39</v>
      </c>
      <c r="G1522" s="5">
        <v>375</v>
      </c>
      <c r="H1522" s="5"/>
      <c r="I1522" s="16">
        <f t="shared" si="39"/>
        <v>375</v>
      </c>
      <c r="J1522" s="12" t="s">
        <v>55</v>
      </c>
      <c r="K1522" s="5"/>
      <c r="L1522" s="49"/>
      <c r="M1522" s="26"/>
    </row>
    <row r="1523" s="24" customFormat="1" customHeight="1" spans="1:13">
      <c r="A1523" s="5">
        <v>1520</v>
      </c>
      <c r="B1523" s="12" t="s">
        <v>3364</v>
      </c>
      <c r="C1523" s="41" t="s">
        <v>3410</v>
      </c>
      <c r="D1523" s="13" t="s">
        <v>3411</v>
      </c>
      <c r="E1523" s="42">
        <v>1</v>
      </c>
      <c r="F1523" s="41" t="s">
        <v>44</v>
      </c>
      <c r="G1523" s="5">
        <v>365</v>
      </c>
      <c r="H1523" s="5"/>
      <c r="I1523" s="16">
        <f t="shared" si="39"/>
        <v>365</v>
      </c>
      <c r="J1523" s="12" t="s">
        <v>55</v>
      </c>
      <c r="K1523" s="5" t="s">
        <v>3412</v>
      </c>
      <c r="L1523" s="49"/>
      <c r="M1523" s="26"/>
    </row>
    <row r="1524" s="24" customFormat="1" customHeight="1" spans="1:13">
      <c r="A1524" s="5">
        <v>1521</v>
      </c>
      <c r="B1524" s="12" t="s">
        <v>3364</v>
      </c>
      <c r="C1524" s="41" t="s">
        <v>3413</v>
      </c>
      <c r="D1524" s="13" t="s">
        <v>3414</v>
      </c>
      <c r="E1524" s="42">
        <v>2</v>
      </c>
      <c r="F1524" s="41" t="s">
        <v>44</v>
      </c>
      <c r="G1524" s="5">
        <v>365</v>
      </c>
      <c r="H1524" s="5"/>
      <c r="I1524" s="16">
        <f t="shared" si="39"/>
        <v>730</v>
      </c>
      <c r="J1524" s="12" t="s">
        <v>55</v>
      </c>
      <c r="K1524" s="5"/>
      <c r="L1524" s="49"/>
      <c r="M1524" s="26"/>
    </row>
    <row r="1525" s="24" customFormat="1" customHeight="1" spans="1:13">
      <c r="A1525" s="5">
        <v>1522</v>
      </c>
      <c r="B1525" s="12" t="s">
        <v>3364</v>
      </c>
      <c r="C1525" s="12" t="s">
        <v>3415</v>
      </c>
      <c r="D1525" s="142" t="s">
        <v>3416</v>
      </c>
      <c r="E1525" s="34">
        <v>2</v>
      </c>
      <c r="F1525" s="12" t="s">
        <v>44</v>
      </c>
      <c r="G1525" s="5">
        <v>365</v>
      </c>
      <c r="H1525" s="5"/>
      <c r="I1525" s="16">
        <f t="shared" si="39"/>
        <v>730</v>
      </c>
      <c r="J1525" s="12" t="s">
        <v>55</v>
      </c>
      <c r="K1525" s="5"/>
      <c r="L1525" s="49"/>
      <c r="M1525" s="26"/>
    </row>
    <row r="1526" s="24" customFormat="1" customHeight="1" spans="1:13">
      <c r="A1526" s="5">
        <v>1523</v>
      </c>
      <c r="B1526" s="45" t="s">
        <v>3364</v>
      </c>
      <c r="C1526" s="45" t="s">
        <v>3417</v>
      </c>
      <c r="D1526" s="43" t="s">
        <v>3418</v>
      </c>
      <c r="E1526" s="59">
        <v>2</v>
      </c>
      <c r="F1526" s="45" t="s">
        <v>39</v>
      </c>
      <c r="G1526" s="5">
        <v>375</v>
      </c>
      <c r="H1526" s="5"/>
      <c r="I1526" s="16">
        <f t="shared" si="39"/>
        <v>750</v>
      </c>
      <c r="J1526" s="5" t="s">
        <v>341</v>
      </c>
      <c r="K1526" s="5"/>
      <c r="L1526" s="49"/>
      <c r="M1526" s="26"/>
    </row>
    <row r="1527" s="24" customFormat="1" customHeight="1" spans="1:13">
      <c r="A1527" s="5">
        <v>1524</v>
      </c>
      <c r="B1527" s="45" t="s">
        <v>3364</v>
      </c>
      <c r="C1527" s="43" t="s">
        <v>3419</v>
      </c>
      <c r="D1527" s="43" t="s">
        <v>3420</v>
      </c>
      <c r="E1527" s="42">
        <v>1</v>
      </c>
      <c r="F1527" s="41" t="s">
        <v>44</v>
      </c>
      <c r="G1527" s="5">
        <v>365</v>
      </c>
      <c r="H1527" s="5"/>
      <c r="I1527" s="16">
        <f t="shared" si="39"/>
        <v>365</v>
      </c>
      <c r="J1527" s="5" t="s">
        <v>3421</v>
      </c>
      <c r="K1527" s="5"/>
      <c r="L1527" s="49"/>
      <c r="M1527" s="26"/>
    </row>
    <row r="1528" s="24" customFormat="1" customHeight="1" spans="1:13">
      <c r="A1528" s="5">
        <v>1525</v>
      </c>
      <c r="B1528" s="45" t="s">
        <v>3364</v>
      </c>
      <c r="C1528" s="143" t="s">
        <v>3422</v>
      </c>
      <c r="D1528" s="143" t="s">
        <v>3423</v>
      </c>
      <c r="E1528" s="8">
        <v>1</v>
      </c>
      <c r="F1528" s="5" t="s">
        <v>173</v>
      </c>
      <c r="G1528" s="5">
        <v>385</v>
      </c>
      <c r="H1528" s="5"/>
      <c r="I1528" s="16">
        <f t="shared" si="39"/>
        <v>385</v>
      </c>
      <c r="J1528" s="5" t="s">
        <v>88</v>
      </c>
      <c r="K1528" s="5"/>
      <c r="L1528" s="49"/>
      <c r="M1528" s="26"/>
    </row>
    <row r="1529" s="24" customFormat="1" customHeight="1" spans="1:13">
      <c r="A1529" s="5">
        <v>1526</v>
      </c>
      <c r="B1529" s="45" t="s">
        <v>3364</v>
      </c>
      <c r="C1529" s="41" t="s">
        <v>3424</v>
      </c>
      <c r="D1529" s="13" t="s">
        <v>3425</v>
      </c>
      <c r="E1529" s="44">
        <v>1</v>
      </c>
      <c r="F1529" s="44" t="s">
        <v>44</v>
      </c>
      <c r="G1529" s="5">
        <v>365</v>
      </c>
      <c r="H1529" s="5"/>
      <c r="I1529" s="16">
        <f t="shared" si="39"/>
        <v>365</v>
      </c>
      <c r="J1529" s="5" t="s">
        <v>256</v>
      </c>
      <c r="K1529" s="5"/>
      <c r="L1529" s="49"/>
      <c r="M1529" s="26"/>
    </row>
    <row r="1530" s="24" customFormat="1" customHeight="1" spans="1:13">
      <c r="A1530" s="5">
        <v>1527</v>
      </c>
      <c r="B1530" s="45" t="s">
        <v>3364</v>
      </c>
      <c r="C1530" s="41" t="s">
        <v>3426</v>
      </c>
      <c r="D1530" s="13" t="s">
        <v>3427</v>
      </c>
      <c r="E1530" s="44">
        <v>2</v>
      </c>
      <c r="F1530" s="44" t="s">
        <v>59</v>
      </c>
      <c r="G1530" s="5">
        <v>355</v>
      </c>
      <c r="H1530" s="5"/>
      <c r="I1530" s="16">
        <f t="shared" si="39"/>
        <v>710</v>
      </c>
      <c r="J1530" s="5" t="s">
        <v>256</v>
      </c>
      <c r="K1530" s="5"/>
      <c r="L1530" s="49"/>
      <c r="M1530" s="26"/>
    </row>
    <row r="1531" s="24" customFormat="1" customHeight="1" spans="1:13">
      <c r="A1531" s="5">
        <v>1528</v>
      </c>
      <c r="B1531" s="45" t="s">
        <v>3364</v>
      </c>
      <c r="C1531" s="41" t="s">
        <v>3428</v>
      </c>
      <c r="D1531" s="13" t="s">
        <v>3429</v>
      </c>
      <c r="E1531" s="44">
        <v>1</v>
      </c>
      <c r="F1531" s="44" t="s">
        <v>44</v>
      </c>
      <c r="G1531" s="5">
        <v>365</v>
      </c>
      <c r="H1531" s="5"/>
      <c r="I1531" s="16">
        <f t="shared" si="39"/>
        <v>365</v>
      </c>
      <c r="J1531" s="5" t="s">
        <v>256</v>
      </c>
      <c r="K1531" s="5"/>
      <c r="L1531" s="49"/>
      <c r="M1531" s="26"/>
    </row>
    <row r="1532" s="24" customFormat="1" customHeight="1" spans="1:13">
      <c r="A1532" s="5">
        <v>1529</v>
      </c>
      <c r="B1532" s="45" t="s">
        <v>3364</v>
      </c>
      <c r="C1532" s="10" t="s">
        <v>3430</v>
      </c>
      <c r="D1532" s="10" t="s">
        <v>3431</v>
      </c>
      <c r="E1532" s="44">
        <v>1</v>
      </c>
      <c r="F1532" s="44" t="s">
        <v>44</v>
      </c>
      <c r="G1532" s="5">
        <v>365</v>
      </c>
      <c r="H1532" s="5"/>
      <c r="I1532" s="16">
        <f t="shared" si="39"/>
        <v>365</v>
      </c>
      <c r="J1532" s="5" t="s">
        <v>256</v>
      </c>
      <c r="K1532" s="5" t="s">
        <v>3432</v>
      </c>
      <c r="L1532" s="49"/>
      <c r="M1532" s="26"/>
    </row>
    <row r="1533" s="24" customFormat="1" customHeight="1" spans="1:13">
      <c r="A1533" s="5">
        <v>1530</v>
      </c>
      <c r="B1533" s="45" t="s">
        <v>3364</v>
      </c>
      <c r="C1533" s="41" t="s">
        <v>3433</v>
      </c>
      <c r="D1533" s="13" t="s">
        <v>3434</v>
      </c>
      <c r="E1533" s="44">
        <v>1</v>
      </c>
      <c r="F1533" s="44" t="s">
        <v>44</v>
      </c>
      <c r="G1533" s="5">
        <v>365</v>
      </c>
      <c r="H1533" s="5"/>
      <c r="I1533" s="16">
        <f t="shared" si="39"/>
        <v>365</v>
      </c>
      <c r="J1533" s="5" t="s">
        <v>256</v>
      </c>
      <c r="K1533" s="5"/>
      <c r="L1533" s="49"/>
      <c r="M1533" s="26"/>
    </row>
    <row r="1534" s="24" customFormat="1" customHeight="1" spans="1:13">
      <c r="A1534" s="5">
        <v>1531</v>
      </c>
      <c r="B1534" s="45" t="s">
        <v>3364</v>
      </c>
      <c r="C1534" s="41" t="s">
        <v>3435</v>
      </c>
      <c r="D1534" s="13" t="s">
        <v>3436</v>
      </c>
      <c r="E1534" s="44">
        <v>2</v>
      </c>
      <c r="F1534" s="44" t="s">
        <v>44</v>
      </c>
      <c r="G1534" s="5">
        <v>365</v>
      </c>
      <c r="H1534" s="5"/>
      <c r="I1534" s="16">
        <f t="shared" si="39"/>
        <v>730</v>
      </c>
      <c r="J1534" s="5" t="s">
        <v>256</v>
      </c>
      <c r="K1534" s="5"/>
      <c r="L1534" s="49"/>
      <c r="M1534" s="26"/>
    </row>
    <row r="1535" s="24" customFormat="1" customHeight="1" spans="1:13">
      <c r="A1535" s="5">
        <v>1532</v>
      </c>
      <c r="B1535" s="45" t="s">
        <v>3364</v>
      </c>
      <c r="C1535" s="41" t="s">
        <v>3437</v>
      </c>
      <c r="D1535" s="13" t="s">
        <v>3438</v>
      </c>
      <c r="E1535" s="44">
        <v>3</v>
      </c>
      <c r="F1535" s="44" t="s">
        <v>59</v>
      </c>
      <c r="G1535" s="5">
        <v>355</v>
      </c>
      <c r="H1535" s="5"/>
      <c r="I1535" s="16">
        <f t="shared" si="39"/>
        <v>1065</v>
      </c>
      <c r="J1535" s="5" t="s">
        <v>256</v>
      </c>
      <c r="K1535" s="5"/>
      <c r="L1535" s="49"/>
      <c r="M1535" s="26"/>
    </row>
    <row r="1536" s="24" customFormat="1" customHeight="1" spans="1:13">
      <c r="A1536" s="5">
        <v>1533</v>
      </c>
      <c r="B1536" s="45" t="s">
        <v>3364</v>
      </c>
      <c r="C1536" s="41" t="s">
        <v>3439</v>
      </c>
      <c r="D1536" s="13" t="s">
        <v>3440</v>
      </c>
      <c r="E1536" s="44">
        <v>4</v>
      </c>
      <c r="F1536" s="44" t="s">
        <v>59</v>
      </c>
      <c r="G1536" s="5">
        <v>355</v>
      </c>
      <c r="H1536" s="5"/>
      <c r="I1536" s="16">
        <f t="shared" si="39"/>
        <v>1420</v>
      </c>
      <c r="J1536" s="5" t="s">
        <v>256</v>
      </c>
      <c r="K1536" s="5"/>
      <c r="L1536" s="49"/>
      <c r="M1536" s="26"/>
    </row>
    <row r="1537" s="24" customFormat="1" customHeight="1" spans="1:13">
      <c r="A1537" s="5">
        <v>1534</v>
      </c>
      <c r="B1537" s="45" t="s">
        <v>3364</v>
      </c>
      <c r="C1537" s="41" t="s">
        <v>3441</v>
      </c>
      <c r="D1537" s="13" t="s">
        <v>3442</v>
      </c>
      <c r="E1537" s="44">
        <v>2</v>
      </c>
      <c r="F1537" s="44" t="s">
        <v>59</v>
      </c>
      <c r="G1537" s="5">
        <v>355</v>
      </c>
      <c r="H1537" s="5"/>
      <c r="I1537" s="16">
        <f t="shared" si="39"/>
        <v>710</v>
      </c>
      <c r="J1537" s="5" t="s">
        <v>256</v>
      </c>
      <c r="K1537" s="5"/>
      <c r="L1537" s="49"/>
      <c r="M1537" s="26"/>
    </row>
    <row r="1538" s="24" customFormat="1" customHeight="1" spans="1:13">
      <c r="A1538" s="5">
        <v>1535</v>
      </c>
      <c r="B1538" s="45" t="s">
        <v>3364</v>
      </c>
      <c r="C1538" s="43" t="s">
        <v>3443</v>
      </c>
      <c r="D1538" s="43" t="s">
        <v>3444</v>
      </c>
      <c r="E1538" s="44">
        <v>1</v>
      </c>
      <c r="F1538" s="44" t="s">
        <v>173</v>
      </c>
      <c r="G1538" s="5">
        <v>385</v>
      </c>
      <c r="H1538" s="5"/>
      <c r="I1538" s="16">
        <f t="shared" si="39"/>
        <v>385</v>
      </c>
      <c r="J1538" s="5" t="s">
        <v>3445</v>
      </c>
      <c r="K1538" s="5"/>
      <c r="L1538" s="49"/>
      <c r="M1538" s="26"/>
    </row>
    <row r="1539" s="24" customFormat="1" customHeight="1" spans="1:13">
      <c r="A1539" s="5">
        <v>1536</v>
      </c>
      <c r="B1539" s="45" t="s">
        <v>3364</v>
      </c>
      <c r="C1539" s="64" t="s">
        <v>3446</v>
      </c>
      <c r="D1539" s="13" t="s">
        <v>3447</v>
      </c>
      <c r="E1539" s="10">
        <v>1</v>
      </c>
      <c r="F1539" s="10" t="s">
        <v>39</v>
      </c>
      <c r="G1539" s="5">
        <v>375</v>
      </c>
      <c r="H1539" s="10"/>
      <c r="I1539" s="16">
        <f t="shared" si="39"/>
        <v>375</v>
      </c>
      <c r="J1539" s="5" t="s">
        <v>1524</v>
      </c>
      <c r="K1539" s="5"/>
      <c r="L1539" s="49"/>
      <c r="M1539" s="26"/>
    </row>
    <row r="1540" s="24" customFormat="1" customHeight="1" spans="1:13">
      <c r="A1540" s="5">
        <v>1537</v>
      </c>
      <c r="B1540" s="45" t="s">
        <v>3364</v>
      </c>
      <c r="C1540" s="10" t="s">
        <v>3448</v>
      </c>
      <c r="D1540" s="218" t="s">
        <v>3449</v>
      </c>
      <c r="E1540" s="10">
        <v>1</v>
      </c>
      <c r="F1540" s="10" t="s">
        <v>59</v>
      </c>
      <c r="G1540" s="5">
        <v>355</v>
      </c>
      <c r="H1540" s="10"/>
      <c r="I1540" s="16">
        <f t="shared" si="39"/>
        <v>355</v>
      </c>
      <c r="J1540" s="5" t="s">
        <v>1082</v>
      </c>
      <c r="K1540" s="5"/>
      <c r="L1540" s="49"/>
      <c r="M1540" s="26"/>
    </row>
    <row r="1541" s="24" customFormat="1" customHeight="1" spans="1:13">
      <c r="A1541" s="5">
        <v>1538</v>
      </c>
      <c r="B1541" s="45" t="s">
        <v>3364</v>
      </c>
      <c r="C1541" s="10" t="s">
        <v>2514</v>
      </c>
      <c r="D1541" s="218" t="s">
        <v>3450</v>
      </c>
      <c r="E1541" s="10">
        <v>2</v>
      </c>
      <c r="F1541" s="10" t="s">
        <v>39</v>
      </c>
      <c r="G1541" s="5">
        <v>375</v>
      </c>
      <c r="H1541" s="10"/>
      <c r="I1541" s="16">
        <f t="shared" si="39"/>
        <v>750</v>
      </c>
      <c r="J1541" s="5" t="s">
        <v>1082</v>
      </c>
      <c r="K1541" s="5"/>
      <c r="L1541" s="49"/>
      <c r="M1541" s="26"/>
    </row>
    <row r="1542" s="24" customFormat="1" customHeight="1" spans="1:13">
      <c r="A1542" s="5">
        <v>1539</v>
      </c>
      <c r="B1542" s="45" t="s">
        <v>3364</v>
      </c>
      <c r="C1542" s="64" t="s">
        <v>3451</v>
      </c>
      <c r="D1542" s="65" t="s">
        <v>3452</v>
      </c>
      <c r="E1542" s="44">
        <v>2</v>
      </c>
      <c r="F1542" s="44" t="s">
        <v>59</v>
      </c>
      <c r="G1542" s="5">
        <v>355</v>
      </c>
      <c r="H1542" s="10"/>
      <c r="I1542" s="16">
        <f t="shared" si="39"/>
        <v>710</v>
      </c>
      <c r="J1542" s="5" t="s">
        <v>1087</v>
      </c>
      <c r="K1542" s="5"/>
      <c r="L1542" s="49"/>
      <c r="M1542" s="26"/>
    </row>
    <row r="1543" s="24" customFormat="1" customHeight="1" spans="1:13">
      <c r="A1543" s="5">
        <v>1540</v>
      </c>
      <c r="B1543" s="45" t="s">
        <v>3364</v>
      </c>
      <c r="C1543" s="64" t="s">
        <v>3453</v>
      </c>
      <c r="D1543" s="65" t="s">
        <v>3454</v>
      </c>
      <c r="E1543" s="10">
        <v>2</v>
      </c>
      <c r="F1543" s="10" t="s">
        <v>59</v>
      </c>
      <c r="G1543" s="5">
        <v>355</v>
      </c>
      <c r="H1543" s="10"/>
      <c r="I1543" s="16">
        <f t="shared" si="39"/>
        <v>710</v>
      </c>
      <c r="J1543" s="5" t="s">
        <v>1087</v>
      </c>
      <c r="K1543" s="5"/>
      <c r="L1543" s="49"/>
      <c r="M1543" s="26"/>
    </row>
    <row r="1544" s="24" customFormat="1" customHeight="1" spans="1:13">
      <c r="A1544" s="5">
        <v>1541</v>
      </c>
      <c r="B1544" s="45" t="s">
        <v>3364</v>
      </c>
      <c r="C1544" s="45" t="s">
        <v>2213</v>
      </c>
      <c r="D1544" s="220" t="s">
        <v>3455</v>
      </c>
      <c r="E1544" s="44">
        <v>2</v>
      </c>
      <c r="F1544" s="10" t="s">
        <v>44</v>
      </c>
      <c r="G1544" s="5">
        <v>365</v>
      </c>
      <c r="H1544" s="10"/>
      <c r="I1544" s="16">
        <f t="shared" ref="I1544:I1557" si="40">G1544*E1544</f>
        <v>730</v>
      </c>
      <c r="J1544" s="5" t="s">
        <v>103</v>
      </c>
      <c r="K1544" s="5"/>
      <c r="L1544" s="49"/>
      <c r="M1544" s="26"/>
    </row>
    <row r="1545" s="24" customFormat="1" customHeight="1" spans="1:13">
      <c r="A1545" s="5">
        <v>1542</v>
      </c>
      <c r="B1545" s="45" t="s">
        <v>3364</v>
      </c>
      <c r="C1545" s="45" t="s">
        <v>3456</v>
      </c>
      <c r="D1545" s="220" t="s">
        <v>3457</v>
      </c>
      <c r="E1545" s="44">
        <v>2</v>
      </c>
      <c r="F1545" s="44" t="s">
        <v>59</v>
      </c>
      <c r="G1545" s="5">
        <v>355</v>
      </c>
      <c r="H1545" s="10"/>
      <c r="I1545" s="16">
        <f t="shared" si="40"/>
        <v>710</v>
      </c>
      <c r="J1545" s="5" t="s">
        <v>280</v>
      </c>
      <c r="K1545" s="5"/>
      <c r="L1545" s="49"/>
      <c r="M1545" s="26"/>
    </row>
    <row r="1546" s="24" customFormat="1" customHeight="1" spans="1:13">
      <c r="A1546" s="5">
        <v>1543</v>
      </c>
      <c r="B1546" s="45" t="s">
        <v>3364</v>
      </c>
      <c r="C1546" s="45" t="s">
        <v>3458</v>
      </c>
      <c r="D1546" s="44" t="s">
        <v>3459</v>
      </c>
      <c r="E1546" s="44">
        <v>1</v>
      </c>
      <c r="F1546" s="44" t="s">
        <v>59</v>
      </c>
      <c r="G1546" s="5">
        <v>355</v>
      </c>
      <c r="H1546" s="10"/>
      <c r="I1546" s="16">
        <f t="shared" si="40"/>
        <v>355</v>
      </c>
      <c r="J1546" s="5" t="s">
        <v>280</v>
      </c>
      <c r="K1546" s="5"/>
      <c r="L1546" s="49"/>
      <c r="M1546" s="26"/>
    </row>
    <row r="1547" s="24" customFormat="1" customHeight="1" spans="1:13">
      <c r="A1547" s="5">
        <v>1544</v>
      </c>
      <c r="B1547" s="45" t="s">
        <v>3364</v>
      </c>
      <c r="C1547" s="41" t="s">
        <v>3460</v>
      </c>
      <c r="D1547" s="13" t="s">
        <v>3461</v>
      </c>
      <c r="E1547" s="44">
        <v>2</v>
      </c>
      <c r="F1547" s="44" t="s">
        <v>44</v>
      </c>
      <c r="G1547" s="5">
        <v>365</v>
      </c>
      <c r="H1547" s="10"/>
      <c r="I1547" s="16">
        <f t="shared" si="40"/>
        <v>730</v>
      </c>
      <c r="J1547" s="5" t="s">
        <v>531</v>
      </c>
      <c r="K1547" s="5"/>
      <c r="L1547" s="49"/>
      <c r="M1547" s="26"/>
    </row>
    <row r="1548" s="24" customFormat="1" customHeight="1" spans="1:13">
      <c r="A1548" s="5">
        <v>1545</v>
      </c>
      <c r="B1548" s="45" t="s">
        <v>3364</v>
      </c>
      <c r="C1548" s="41" t="s">
        <v>3462</v>
      </c>
      <c r="D1548" s="13" t="s">
        <v>3463</v>
      </c>
      <c r="E1548" s="44">
        <v>1</v>
      </c>
      <c r="F1548" s="44" t="s">
        <v>59</v>
      </c>
      <c r="G1548" s="5">
        <v>355</v>
      </c>
      <c r="H1548" s="10"/>
      <c r="I1548" s="16">
        <f t="shared" si="40"/>
        <v>355</v>
      </c>
      <c r="J1548" s="5" t="s">
        <v>531</v>
      </c>
      <c r="K1548" s="5"/>
      <c r="L1548" s="49"/>
      <c r="M1548" s="26"/>
    </row>
    <row r="1549" s="24" customFormat="1" customHeight="1" spans="1:13">
      <c r="A1549" s="5">
        <v>1546</v>
      </c>
      <c r="B1549" s="45" t="s">
        <v>3364</v>
      </c>
      <c r="C1549" s="66" t="s">
        <v>2312</v>
      </c>
      <c r="D1549" s="66" t="s">
        <v>3464</v>
      </c>
      <c r="E1549" s="44">
        <v>2</v>
      </c>
      <c r="F1549" s="44" t="s">
        <v>39</v>
      </c>
      <c r="G1549" s="5">
        <v>375</v>
      </c>
      <c r="H1549" s="10"/>
      <c r="I1549" s="16">
        <f t="shared" si="40"/>
        <v>750</v>
      </c>
      <c r="J1549" s="5" t="s">
        <v>1134</v>
      </c>
      <c r="K1549" s="5"/>
      <c r="L1549" s="49"/>
      <c r="M1549" s="26"/>
    </row>
    <row r="1550" s="24" customFormat="1" customHeight="1" spans="1:13">
      <c r="A1550" s="5">
        <v>1547</v>
      </c>
      <c r="B1550" s="45" t="s">
        <v>3364</v>
      </c>
      <c r="C1550" s="10" t="s">
        <v>3465</v>
      </c>
      <c r="D1550" s="65" t="s">
        <v>3466</v>
      </c>
      <c r="E1550" s="44">
        <v>2</v>
      </c>
      <c r="F1550" s="44" t="s">
        <v>44</v>
      </c>
      <c r="G1550" s="5">
        <v>365</v>
      </c>
      <c r="H1550" s="10"/>
      <c r="I1550" s="16">
        <f t="shared" si="40"/>
        <v>730</v>
      </c>
      <c r="J1550" s="10" t="s">
        <v>117</v>
      </c>
      <c r="K1550" s="10"/>
      <c r="L1550" s="49"/>
      <c r="M1550" s="26"/>
    </row>
    <row r="1551" s="24" customFormat="1" customHeight="1" spans="1:13">
      <c r="A1551" s="5">
        <v>1548</v>
      </c>
      <c r="B1551" s="45" t="s">
        <v>3364</v>
      </c>
      <c r="C1551" s="10" t="s">
        <v>3467</v>
      </c>
      <c r="D1551" s="65" t="s">
        <v>3468</v>
      </c>
      <c r="E1551" s="44">
        <v>2</v>
      </c>
      <c r="F1551" s="44" t="s">
        <v>59</v>
      </c>
      <c r="G1551" s="5">
        <v>355</v>
      </c>
      <c r="H1551" s="10"/>
      <c r="I1551" s="16">
        <f t="shared" si="40"/>
        <v>710</v>
      </c>
      <c r="J1551" s="10" t="s">
        <v>117</v>
      </c>
      <c r="K1551" s="10"/>
      <c r="L1551" s="49"/>
      <c r="M1551" s="26"/>
    </row>
    <row r="1552" s="24" customFormat="1" customHeight="1" spans="1:13">
      <c r="A1552" s="5">
        <v>1549</v>
      </c>
      <c r="B1552" s="45" t="s">
        <v>3364</v>
      </c>
      <c r="C1552" s="10" t="s">
        <v>3469</v>
      </c>
      <c r="D1552" s="13" t="s">
        <v>3470</v>
      </c>
      <c r="E1552" s="44">
        <v>2</v>
      </c>
      <c r="F1552" s="44" t="s">
        <v>44</v>
      </c>
      <c r="G1552" s="5">
        <v>365</v>
      </c>
      <c r="H1552" s="10"/>
      <c r="I1552" s="16">
        <f t="shared" si="40"/>
        <v>730</v>
      </c>
      <c r="J1552" s="10" t="s">
        <v>117</v>
      </c>
      <c r="K1552" s="10"/>
      <c r="L1552" s="49"/>
      <c r="M1552" s="26"/>
    </row>
    <row r="1553" s="24" customFormat="1" customHeight="1" spans="1:13">
      <c r="A1553" s="5">
        <v>1550</v>
      </c>
      <c r="B1553" s="45" t="s">
        <v>3364</v>
      </c>
      <c r="C1553" s="10" t="s">
        <v>3471</v>
      </c>
      <c r="D1553" s="13" t="s">
        <v>3472</v>
      </c>
      <c r="E1553" s="44">
        <v>2</v>
      </c>
      <c r="F1553" s="44" t="s">
        <v>44</v>
      </c>
      <c r="G1553" s="5">
        <v>365</v>
      </c>
      <c r="H1553" s="10"/>
      <c r="I1553" s="16">
        <f t="shared" si="40"/>
        <v>730</v>
      </c>
      <c r="J1553" s="10" t="s">
        <v>117</v>
      </c>
      <c r="K1553" s="10"/>
      <c r="L1553" s="49"/>
      <c r="M1553" s="26"/>
    </row>
    <row r="1554" s="24" customFormat="1" customHeight="1" spans="1:13">
      <c r="A1554" s="5">
        <v>1551</v>
      </c>
      <c r="B1554" s="45" t="s">
        <v>3364</v>
      </c>
      <c r="C1554" s="10" t="s">
        <v>3473</v>
      </c>
      <c r="D1554" s="223" t="s">
        <v>3474</v>
      </c>
      <c r="E1554" s="44">
        <v>2</v>
      </c>
      <c r="F1554" s="44" t="s">
        <v>44</v>
      </c>
      <c r="G1554" s="5">
        <v>365</v>
      </c>
      <c r="H1554" s="10"/>
      <c r="I1554" s="16">
        <f t="shared" si="40"/>
        <v>730</v>
      </c>
      <c r="J1554" s="10" t="s">
        <v>117</v>
      </c>
      <c r="K1554" s="10"/>
      <c r="L1554" s="49"/>
      <c r="M1554" s="26"/>
    </row>
    <row r="1555" s="24" customFormat="1" customHeight="1" spans="1:13">
      <c r="A1555" s="5">
        <v>1552</v>
      </c>
      <c r="B1555" s="45" t="s">
        <v>3364</v>
      </c>
      <c r="C1555" s="64" t="s">
        <v>3475</v>
      </c>
      <c r="D1555" s="65" t="s">
        <v>3476</v>
      </c>
      <c r="E1555" s="44">
        <v>3</v>
      </c>
      <c r="F1555" s="44" t="s">
        <v>44</v>
      </c>
      <c r="G1555" s="5">
        <v>365</v>
      </c>
      <c r="H1555" s="10"/>
      <c r="I1555" s="16">
        <f t="shared" si="40"/>
        <v>1095</v>
      </c>
      <c r="J1555" s="10" t="s">
        <v>117</v>
      </c>
      <c r="K1555" s="10"/>
      <c r="L1555" s="49"/>
      <c r="M1555" s="26"/>
    </row>
    <row r="1556" s="24" customFormat="1" customHeight="1" spans="1:13">
      <c r="A1556" s="5">
        <v>1553</v>
      </c>
      <c r="B1556" s="45" t="s">
        <v>3364</v>
      </c>
      <c r="C1556" s="64" t="s">
        <v>3477</v>
      </c>
      <c r="D1556" s="13" t="s">
        <v>3478</v>
      </c>
      <c r="E1556" s="44">
        <v>1</v>
      </c>
      <c r="F1556" s="44" t="s">
        <v>59</v>
      </c>
      <c r="G1556" s="5">
        <v>355</v>
      </c>
      <c r="H1556" s="10"/>
      <c r="I1556" s="16">
        <f t="shared" si="40"/>
        <v>355</v>
      </c>
      <c r="J1556" s="10" t="s">
        <v>117</v>
      </c>
      <c r="K1556" s="10"/>
      <c r="L1556" s="49"/>
      <c r="M1556" s="26"/>
    </row>
    <row r="1557" s="24" customFormat="1" customHeight="1" spans="1:13">
      <c r="A1557" s="5">
        <v>1554</v>
      </c>
      <c r="B1557" s="45" t="s">
        <v>3364</v>
      </c>
      <c r="C1557" s="10" t="s">
        <v>3479</v>
      </c>
      <c r="D1557" s="12" t="s">
        <v>3480</v>
      </c>
      <c r="E1557" s="44">
        <v>2</v>
      </c>
      <c r="F1557" s="44" t="s">
        <v>39</v>
      </c>
      <c r="G1557" s="5">
        <v>375</v>
      </c>
      <c r="H1557" s="10"/>
      <c r="I1557" s="16">
        <f t="shared" si="40"/>
        <v>750</v>
      </c>
      <c r="J1557" s="10" t="s">
        <v>117</v>
      </c>
      <c r="K1557" s="10"/>
      <c r="L1557" s="49"/>
      <c r="M1557" s="26"/>
    </row>
    <row r="1558" s="24" customFormat="1" customHeight="1" spans="1:13">
      <c r="A1558" s="5">
        <v>1555</v>
      </c>
      <c r="B1558" s="49" t="s">
        <v>3364</v>
      </c>
      <c r="C1558" s="49" t="s">
        <v>3481</v>
      </c>
      <c r="D1558" s="224" t="s">
        <v>3482</v>
      </c>
      <c r="E1558" s="49">
        <v>1</v>
      </c>
      <c r="F1558" s="49" t="s">
        <v>44</v>
      </c>
      <c r="G1558" s="5">
        <v>365</v>
      </c>
      <c r="H1558" s="49"/>
      <c r="I1558" s="16">
        <f t="shared" ref="I1558:I1568" si="41">G1558*E1558</f>
        <v>365</v>
      </c>
      <c r="J1558" s="49" t="s">
        <v>307</v>
      </c>
      <c r="K1558" s="49"/>
      <c r="L1558" s="49"/>
      <c r="M1558" s="26"/>
    </row>
    <row r="1559" s="24" customFormat="1" customHeight="1" spans="1:13">
      <c r="A1559" s="5">
        <v>1556</v>
      </c>
      <c r="B1559" s="49" t="s">
        <v>3364</v>
      </c>
      <c r="C1559" s="49" t="s">
        <v>3483</v>
      </c>
      <c r="D1559" s="224" t="s">
        <v>3484</v>
      </c>
      <c r="E1559" s="49">
        <v>3</v>
      </c>
      <c r="F1559" s="49" t="s">
        <v>39</v>
      </c>
      <c r="G1559" s="5">
        <v>375</v>
      </c>
      <c r="H1559" s="49"/>
      <c r="I1559" s="16">
        <f t="shared" si="41"/>
        <v>1125</v>
      </c>
      <c r="J1559" s="49" t="s">
        <v>307</v>
      </c>
      <c r="K1559" s="49"/>
      <c r="L1559" s="49"/>
      <c r="M1559" s="26"/>
    </row>
    <row r="1560" s="24" customFormat="1" customHeight="1" spans="1:13">
      <c r="A1560" s="5">
        <v>1557</v>
      </c>
      <c r="B1560" s="49" t="s">
        <v>3364</v>
      </c>
      <c r="C1560" s="49" t="s">
        <v>3485</v>
      </c>
      <c r="D1560" s="224" t="s">
        <v>3486</v>
      </c>
      <c r="E1560" s="49">
        <v>1</v>
      </c>
      <c r="F1560" s="49" t="s">
        <v>44</v>
      </c>
      <c r="G1560" s="5">
        <v>365</v>
      </c>
      <c r="H1560" s="49"/>
      <c r="I1560" s="16">
        <f t="shared" si="41"/>
        <v>365</v>
      </c>
      <c r="J1560" s="49" t="s">
        <v>307</v>
      </c>
      <c r="K1560" s="49"/>
      <c r="L1560" s="49"/>
      <c r="M1560" s="26"/>
    </row>
    <row r="1561" s="24" customFormat="1" customHeight="1" spans="1:13">
      <c r="A1561" s="5">
        <v>1558</v>
      </c>
      <c r="B1561" s="49" t="s">
        <v>3364</v>
      </c>
      <c r="C1561" s="49" t="s">
        <v>3487</v>
      </c>
      <c r="D1561" s="224" t="s">
        <v>3488</v>
      </c>
      <c r="E1561" s="49">
        <v>2</v>
      </c>
      <c r="F1561" s="49" t="s">
        <v>39</v>
      </c>
      <c r="G1561" s="5">
        <v>375</v>
      </c>
      <c r="H1561" s="49"/>
      <c r="I1561" s="16">
        <f t="shared" si="41"/>
        <v>750</v>
      </c>
      <c r="J1561" s="49" t="s">
        <v>307</v>
      </c>
      <c r="K1561" s="49"/>
      <c r="L1561" s="49"/>
      <c r="M1561" s="26"/>
    </row>
    <row r="1562" s="24" customFormat="1" customHeight="1" spans="1:13">
      <c r="A1562" s="5">
        <v>1559</v>
      </c>
      <c r="B1562" s="49" t="s">
        <v>3364</v>
      </c>
      <c r="C1562" s="49" t="s">
        <v>3489</v>
      </c>
      <c r="D1562" s="224" t="s">
        <v>3490</v>
      </c>
      <c r="E1562" s="49">
        <v>3</v>
      </c>
      <c r="F1562" s="49" t="s">
        <v>44</v>
      </c>
      <c r="G1562" s="5">
        <v>365</v>
      </c>
      <c r="H1562" s="49"/>
      <c r="I1562" s="16">
        <f t="shared" si="41"/>
        <v>1095</v>
      </c>
      <c r="J1562" s="49" t="s">
        <v>307</v>
      </c>
      <c r="K1562" s="49"/>
      <c r="L1562" s="49"/>
      <c r="M1562" s="26"/>
    </row>
    <row r="1563" s="24" customFormat="1" customHeight="1" spans="1:13">
      <c r="A1563" s="5">
        <v>1560</v>
      </c>
      <c r="B1563" s="19" t="s">
        <v>3364</v>
      </c>
      <c r="C1563" s="22" t="s">
        <v>3491</v>
      </c>
      <c r="D1563" s="21" t="s">
        <v>3492</v>
      </c>
      <c r="E1563" s="19">
        <v>2</v>
      </c>
      <c r="F1563" s="19" t="s">
        <v>44</v>
      </c>
      <c r="G1563" s="19">
        <v>365</v>
      </c>
      <c r="H1563" s="20"/>
      <c r="I1563" s="19">
        <f t="shared" si="41"/>
        <v>730</v>
      </c>
      <c r="J1563" s="19" t="s">
        <v>1998</v>
      </c>
      <c r="K1563" s="49"/>
      <c r="L1563" s="49"/>
      <c r="M1563" s="26"/>
    </row>
    <row r="1564" s="24" customFormat="1" customHeight="1" spans="1:13">
      <c r="A1564" s="5">
        <v>1561</v>
      </c>
      <c r="B1564" s="19" t="s">
        <v>3364</v>
      </c>
      <c r="C1564" s="22" t="s">
        <v>3493</v>
      </c>
      <c r="D1564" s="21" t="s">
        <v>3494</v>
      </c>
      <c r="E1564" s="19">
        <v>1</v>
      </c>
      <c r="F1564" s="19" t="s">
        <v>44</v>
      </c>
      <c r="G1564" s="19">
        <v>365</v>
      </c>
      <c r="H1564" s="20"/>
      <c r="I1564" s="19">
        <f t="shared" si="41"/>
        <v>365</v>
      </c>
      <c r="J1564" s="19" t="s">
        <v>1998</v>
      </c>
      <c r="K1564" s="49"/>
      <c r="L1564" s="49"/>
      <c r="M1564" s="26"/>
    </row>
    <row r="1565" s="24" customFormat="1" customHeight="1" spans="1:13">
      <c r="A1565" s="5">
        <v>1562</v>
      </c>
      <c r="B1565" s="19" t="s">
        <v>3364</v>
      </c>
      <c r="C1565" s="22" t="s">
        <v>3495</v>
      </c>
      <c r="D1565" s="21" t="s">
        <v>3496</v>
      </c>
      <c r="E1565" s="19">
        <v>4</v>
      </c>
      <c r="F1565" s="19" t="s">
        <v>44</v>
      </c>
      <c r="G1565" s="19">
        <v>365</v>
      </c>
      <c r="H1565" s="20"/>
      <c r="I1565" s="19">
        <f t="shared" si="41"/>
        <v>1460</v>
      </c>
      <c r="J1565" s="19" t="s">
        <v>1998</v>
      </c>
      <c r="K1565" s="49"/>
      <c r="L1565" s="49"/>
      <c r="M1565" s="26"/>
    </row>
    <row r="1566" s="24" customFormat="1" customHeight="1" spans="1:13">
      <c r="A1566" s="5">
        <v>1563</v>
      </c>
      <c r="B1566" s="19" t="s">
        <v>3364</v>
      </c>
      <c r="C1566" s="22" t="s">
        <v>3497</v>
      </c>
      <c r="D1566" s="21" t="s">
        <v>3498</v>
      </c>
      <c r="E1566" s="19">
        <v>2</v>
      </c>
      <c r="F1566" s="19" t="s">
        <v>59</v>
      </c>
      <c r="G1566" s="19">
        <v>355</v>
      </c>
      <c r="H1566" s="20"/>
      <c r="I1566" s="19">
        <f t="shared" si="41"/>
        <v>710</v>
      </c>
      <c r="J1566" s="19" t="s">
        <v>1998</v>
      </c>
      <c r="K1566" s="49"/>
      <c r="L1566" s="49"/>
      <c r="M1566" s="26"/>
    </row>
    <row r="1567" s="24" customFormat="1" customHeight="1" spans="1:13">
      <c r="A1567" s="5">
        <v>1564</v>
      </c>
      <c r="B1567" s="19" t="s">
        <v>3364</v>
      </c>
      <c r="C1567" s="22" t="s">
        <v>3499</v>
      </c>
      <c r="D1567" s="21" t="s">
        <v>3500</v>
      </c>
      <c r="E1567" s="19">
        <v>4</v>
      </c>
      <c r="F1567" s="19" t="s">
        <v>44</v>
      </c>
      <c r="G1567" s="19">
        <v>365</v>
      </c>
      <c r="H1567" s="20"/>
      <c r="I1567" s="19">
        <f t="shared" si="41"/>
        <v>1460</v>
      </c>
      <c r="J1567" s="19" t="s">
        <v>1998</v>
      </c>
      <c r="K1567" s="49"/>
      <c r="L1567" s="49"/>
      <c r="M1567" s="26"/>
    </row>
    <row r="1568" s="24" customFormat="1" customHeight="1" spans="1:13">
      <c r="A1568" s="5">
        <v>1565</v>
      </c>
      <c r="B1568" s="19" t="s">
        <v>3364</v>
      </c>
      <c r="C1568" s="109" t="s">
        <v>3501</v>
      </c>
      <c r="D1568" s="144" t="s">
        <v>3502</v>
      </c>
      <c r="E1568" s="19">
        <v>1</v>
      </c>
      <c r="F1568" s="19" t="s">
        <v>44</v>
      </c>
      <c r="G1568" s="19">
        <v>365</v>
      </c>
      <c r="H1568" s="20"/>
      <c r="I1568" s="19">
        <f t="shared" si="41"/>
        <v>365</v>
      </c>
      <c r="J1568" s="19" t="s">
        <v>1998</v>
      </c>
      <c r="K1568" s="49"/>
      <c r="L1568" s="49"/>
      <c r="M1568" s="26"/>
    </row>
    <row r="1569" s="24" customFormat="1" customHeight="1" spans="1:13">
      <c r="A1569" s="5">
        <v>1566</v>
      </c>
      <c r="B1569" s="5" t="s">
        <v>3503</v>
      </c>
      <c r="C1569" s="5" t="s">
        <v>3504</v>
      </c>
      <c r="D1569" s="9" t="s">
        <v>3505</v>
      </c>
      <c r="E1569" s="8">
        <v>2</v>
      </c>
      <c r="F1569" s="5" t="s">
        <v>44</v>
      </c>
      <c r="G1569" s="5">
        <v>365</v>
      </c>
      <c r="H1569" s="5"/>
      <c r="I1569" s="16">
        <f t="shared" ref="I1569:I1608" si="42">G1569*E1569</f>
        <v>730</v>
      </c>
      <c r="J1569" s="5" t="s">
        <v>40</v>
      </c>
      <c r="K1569" s="5"/>
      <c r="L1569" s="49"/>
      <c r="M1569" s="26"/>
    </row>
    <row r="1570" s="24" customFormat="1" customHeight="1" spans="1:13">
      <c r="A1570" s="5">
        <v>1567</v>
      </c>
      <c r="B1570" s="5" t="s">
        <v>3503</v>
      </c>
      <c r="C1570" s="10" t="s">
        <v>3506</v>
      </c>
      <c r="D1570" s="10" t="s">
        <v>3507</v>
      </c>
      <c r="E1570" s="8">
        <v>1</v>
      </c>
      <c r="F1570" s="5" t="s">
        <v>39</v>
      </c>
      <c r="G1570" s="5">
        <v>375</v>
      </c>
      <c r="H1570" s="5"/>
      <c r="I1570" s="16">
        <f t="shared" si="42"/>
        <v>375</v>
      </c>
      <c r="J1570" s="5" t="s">
        <v>40</v>
      </c>
      <c r="K1570" s="5" t="s">
        <v>3508</v>
      </c>
      <c r="L1570" s="49"/>
      <c r="M1570" s="26"/>
    </row>
    <row r="1571" s="24" customFormat="1" customHeight="1" spans="1:13">
      <c r="A1571" s="5">
        <v>1568</v>
      </c>
      <c r="B1571" s="5" t="s">
        <v>3503</v>
      </c>
      <c r="C1571" s="10" t="s">
        <v>3509</v>
      </c>
      <c r="D1571" s="10" t="s">
        <v>3510</v>
      </c>
      <c r="E1571" s="8">
        <v>1</v>
      </c>
      <c r="F1571" s="5" t="s">
        <v>39</v>
      </c>
      <c r="G1571" s="5">
        <v>375</v>
      </c>
      <c r="H1571" s="5"/>
      <c r="I1571" s="16">
        <f t="shared" si="42"/>
        <v>375</v>
      </c>
      <c r="J1571" s="5" t="s">
        <v>40</v>
      </c>
      <c r="K1571" s="5" t="s">
        <v>3511</v>
      </c>
      <c r="L1571" s="49"/>
      <c r="M1571" s="26"/>
    </row>
    <row r="1572" s="24" customFormat="1" customHeight="1" spans="1:13">
      <c r="A1572" s="5">
        <v>1569</v>
      </c>
      <c r="B1572" s="5" t="s">
        <v>3503</v>
      </c>
      <c r="C1572" s="5" t="s">
        <v>3512</v>
      </c>
      <c r="D1572" s="9" t="s">
        <v>3513</v>
      </c>
      <c r="E1572" s="8">
        <v>2</v>
      </c>
      <c r="F1572" s="5" t="s">
        <v>39</v>
      </c>
      <c r="G1572" s="5">
        <v>375</v>
      </c>
      <c r="H1572" s="5"/>
      <c r="I1572" s="16">
        <f t="shared" si="42"/>
        <v>750</v>
      </c>
      <c r="J1572" s="5" t="s">
        <v>40</v>
      </c>
      <c r="K1572" s="5"/>
      <c r="L1572" s="49"/>
      <c r="M1572" s="26"/>
    </row>
    <row r="1573" s="24" customFormat="1" customHeight="1" spans="1:13">
      <c r="A1573" s="5">
        <v>1570</v>
      </c>
      <c r="B1573" s="5" t="s">
        <v>3503</v>
      </c>
      <c r="C1573" s="5" t="s">
        <v>3514</v>
      </c>
      <c r="D1573" s="9" t="s">
        <v>3515</v>
      </c>
      <c r="E1573" s="8">
        <v>4</v>
      </c>
      <c r="F1573" s="5" t="s">
        <v>44</v>
      </c>
      <c r="G1573" s="5">
        <v>365</v>
      </c>
      <c r="H1573" s="5"/>
      <c r="I1573" s="16">
        <f t="shared" si="42"/>
        <v>1460</v>
      </c>
      <c r="J1573" s="5" t="s">
        <v>40</v>
      </c>
      <c r="K1573" s="5" t="s">
        <v>3516</v>
      </c>
      <c r="L1573" s="49"/>
      <c r="M1573" s="26"/>
    </row>
    <row r="1574" s="24" customFormat="1" customHeight="1" spans="1:13">
      <c r="A1574" s="5">
        <v>1571</v>
      </c>
      <c r="B1574" s="5" t="s">
        <v>3503</v>
      </c>
      <c r="C1574" s="5" t="s">
        <v>3517</v>
      </c>
      <c r="D1574" s="9" t="s">
        <v>3518</v>
      </c>
      <c r="E1574" s="8">
        <v>2</v>
      </c>
      <c r="F1574" s="5" t="s">
        <v>39</v>
      </c>
      <c r="G1574" s="5">
        <v>375</v>
      </c>
      <c r="H1574" s="5"/>
      <c r="I1574" s="16">
        <f t="shared" si="42"/>
        <v>750</v>
      </c>
      <c r="J1574" s="5" t="s">
        <v>40</v>
      </c>
      <c r="K1574" s="5"/>
      <c r="L1574" s="49"/>
      <c r="M1574" s="26"/>
    </row>
    <row r="1575" s="24" customFormat="1" customHeight="1" spans="1:13">
      <c r="A1575" s="5">
        <v>1572</v>
      </c>
      <c r="B1575" s="5" t="s">
        <v>3503</v>
      </c>
      <c r="C1575" s="5" t="s">
        <v>3519</v>
      </c>
      <c r="D1575" s="9" t="s">
        <v>3520</v>
      </c>
      <c r="E1575" s="8">
        <v>1</v>
      </c>
      <c r="F1575" s="5" t="s">
        <v>39</v>
      </c>
      <c r="G1575" s="5">
        <v>375</v>
      </c>
      <c r="H1575" s="5"/>
      <c r="I1575" s="16">
        <f t="shared" si="42"/>
        <v>375</v>
      </c>
      <c r="J1575" s="5" t="s">
        <v>40</v>
      </c>
      <c r="K1575" s="5" t="s">
        <v>3521</v>
      </c>
      <c r="L1575" s="49"/>
      <c r="M1575" s="26"/>
    </row>
    <row r="1576" s="24" customFormat="1" customHeight="1" spans="1:13">
      <c r="A1576" s="5">
        <v>1573</v>
      </c>
      <c r="B1576" s="5" t="s">
        <v>3503</v>
      </c>
      <c r="C1576" s="5" t="s">
        <v>3522</v>
      </c>
      <c r="D1576" s="9" t="s">
        <v>3523</v>
      </c>
      <c r="E1576" s="8">
        <v>3</v>
      </c>
      <c r="F1576" s="5" t="s">
        <v>39</v>
      </c>
      <c r="G1576" s="5">
        <v>375</v>
      </c>
      <c r="H1576" s="5"/>
      <c r="I1576" s="16">
        <f t="shared" si="42"/>
        <v>1125</v>
      </c>
      <c r="J1576" s="5" t="s">
        <v>40</v>
      </c>
      <c r="K1576" s="5" t="s">
        <v>3524</v>
      </c>
      <c r="L1576" s="49"/>
      <c r="M1576" s="26"/>
    </row>
    <row r="1577" s="24" customFormat="1" customHeight="1" spans="1:13">
      <c r="A1577" s="5">
        <v>1574</v>
      </c>
      <c r="B1577" s="5" t="s">
        <v>3503</v>
      </c>
      <c r="C1577" s="5" t="s">
        <v>3525</v>
      </c>
      <c r="D1577" s="9" t="s">
        <v>3526</v>
      </c>
      <c r="E1577" s="8">
        <v>1</v>
      </c>
      <c r="F1577" s="5" t="s">
        <v>39</v>
      </c>
      <c r="G1577" s="5">
        <v>375</v>
      </c>
      <c r="H1577" s="5"/>
      <c r="I1577" s="16">
        <f t="shared" si="42"/>
        <v>375</v>
      </c>
      <c r="J1577" s="5" t="s">
        <v>40</v>
      </c>
      <c r="K1577" s="5"/>
      <c r="L1577" s="49"/>
      <c r="M1577" s="26"/>
    </row>
    <row r="1578" s="24" customFormat="1" customHeight="1" spans="1:13">
      <c r="A1578" s="5">
        <v>1575</v>
      </c>
      <c r="B1578" s="5" t="s">
        <v>3503</v>
      </c>
      <c r="C1578" s="5" t="s">
        <v>3527</v>
      </c>
      <c r="D1578" s="9" t="s">
        <v>3528</v>
      </c>
      <c r="E1578" s="8">
        <v>2</v>
      </c>
      <c r="F1578" s="5" t="s">
        <v>44</v>
      </c>
      <c r="G1578" s="5">
        <v>365</v>
      </c>
      <c r="H1578" s="5"/>
      <c r="I1578" s="16">
        <f t="shared" si="42"/>
        <v>730</v>
      </c>
      <c r="J1578" s="5" t="s">
        <v>40</v>
      </c>
      <c r="K1578" s="5"/>
      <c r="L1578" s="49"/>
      <c r="M1578" s="26"/>
    </row>
    <row r="1579" s="24" customFormat="1" customHeight="1" spans="1:13">
      <c r="A1579" s="5">
        <v>1576</v>
      </c>
      <c r="B1579" s="5" t="s">
        <v>3503</v>
      </c>
      <c r="C1579" s="5" t="s">
        <v>3529</v>
      </c>
      <c r="D1579" s="9" t="s">
        <v>3530</v>
      </c>
      <c r="E1579" s="8">
        <v>2</v>
      </c>
      <c r="F1579" s="5" t="s">
        <v>39</v>
      </c>
      <c r="G1579" s="5">
        <v>375</v>
      </c>
      <c r="H1579" s="5"/>
      <c r="I1579" s="16">
        <f t="shared" si="42"/>
        <v>750</v>
      </c>
      <c r="J1579" s="5" t="s">
        <v>40</v>
      </c>
      <c r="K1579" s="5"/>
      <c r="L1579" s="49"/>
      <c r="M1579" s="26"/>
    </row>
    <row r="1580" s="24" customFormat="1" customHeight="1" spans="1:13">
      <c r="A1580" s="5">
        <v>1577</v>
      </c>
      <c r="B1580" s="5" t="s">
        <v>3503</v>
      </c>
      <c r="C1580" s="5" t="s">
        <v>3531</v>
      </c>
      <c r="D1580" s="9" t="s">
        <v>3532</v>
      </c>
      <c r="E1580" s="8">
        <v>2</v>
      </c>
      <c r="F1580" s="5" t="s">
        <v>39</v>
      </c>
      <c r="G1580" s="5">
        <v>375</v>
      </c>
      <c r="H1580" s="5"/>
      <c r="I1580" s="16">
        <f t="shared" si="42"/>
        <v>750</v>
      </c>
      <c r="J1580" s="5" t="s">
        <v>40</v>
      </c>
      <c r="K1580" s="5"/>
      <c r="L1580" s="49"/>
      <c r="M1580" s="26"/>
    </row>
    <row r="1581" s="24" customFormat="1" customHeight="1" spans="1:13">
      <c r="A1581" s="5">
        <v>1578</v>
      </c>
      <c r="B1581" s="5" t="s">
        <v>3503</v>
      </c>
      <c r="C1581" s="5" t="s">
        <v>3533</v>
      </c>
      <c r="D1581" s="9" t="s">
        <v>3534</v>
      </c>
      <c r="E1581" s="8">
        <v>2</v>
      </c>
      <c r="F1581" s="5" t="s">
        <v>39</v>
      </c>
      <c r="G1581" s="5">
        <v>375</v>
      </c>
      <c r="H1581" s="5"/>
      <c r="I1581" s="16">
        <f t="shared" si="42"/>
        <v>750</v>
      </c>
      <c r="J1581" s="5" t="s">
        <v>40</v>
      </c>
      <c r="K1581" s="5"/>
      <c r="L1581" s="49"/>
      <c r="M1581" s="26"/>
    </row>
    <row r="1582" s="24" customFormat="1" customHeight="1" spans="1:13">
      <c r="A1582" s="5">
        <v>1579</v>
      </c>
      <c r="B1582" s="5" t="s">
        <v>3503</v>
      </c>
      <c r="C1582" s="5" t="s">
        <v>3535</v>
      </c>
      <c r="D1582" s="9" t="s">
        <v>3536</v>
      </c>
      <c r="E1582" s="8">
        <v>1</v>
      </c>
      <c r="F1582" s="5" t="s">
        <v>173</v>
      </c>
      <c r="G1582" s="5">
        <v>385</v>
      </c>
      <c r="H1582" s="5"/>
      <c r="I1582" s="16">
        <f t="shared" si="42"/>
        <v>385</v>
      </c>
      <c r="J1582" s="5" t="s">
        <v>40</v>
      </c>
      <c r="K1582" s="5"/>
      <c r="L1582" s="49"/>
      <c r="M1582" s="26"/>
    </row>
    <row r="1583" s="24" customFormat="1" customHeight="1" spans="1:13">
      <c r="A1583" s="5">
        <v>1580</v>
      </c>
      <c r="B1583" s="5" t="s">
        <v>3503</v>
      </c>
      <c r="C1583" s="5" t="s">
        <v>3537</v>
      </c>
      <c r="D1583" s="9" t="s">
        <v>3538</v>
      </c>
      <c r="E1583" s="8">
        <v>1</v>
      </c>
      <c r="F1583" s="5" t="s">
        <v>173</v>
      </c>
      <c r="G1583" s="5">
        <v>385</v>
      </c>
      <c r="H1583" s="5"/>
      <c r="I1583" s="16">
        <f t="shared" si="42"/>
        <v>385</v>
      </c>
      <c r="J1583" s="5" t="s">
        <v>40</v>
      </c>
      <c r="K1583" s="5"/>
      <c r="L1583" s="49"/>
      <c r="M1583" s="26"/>
    </row>
    <row r="1584" s="24" customFormat="1" customHeight="1" spans="1:13">
      <c r="A1584" s="5">
        <v>1581</v>
      </c>
      <c r="B1584" s="5" t="s">
        <v>3503</v>
      </c>
      <c r="C1584" s="5" t="s">
        <v>3539</v>
      </c>
      <c r="D1584" s="9" t="s">
        <v>3540</v>
      </c>
      <c r="E1584" s="8">
        <v>1</v>
      </c>
      <c r="F1584" s="5" t="s">
        <v>39</v>
      </c>
      <c r="G1584" s="5">
        <v>375</v>
      </c>
      <c r="H1584" s="5"/>
      <c r="I1584" s="16">
        <f t="shared" si="42"/>
        <v>375</v>
      </c>
      <c r="J1584" s="5" t="s">
        <v>40</v>
      </c>
      <c r="K1584" s="5" t="s">
        <v>3541</v>
      </c>
      <c r="L1584" s="49"/>
      <c r="M1584" s="26"/>
    </row>
    <row r="1585" s="24" customFormat="1" customHeight="1" spans="1:13">
      <c r="A1585" s="5">
        <v>1582</v>
      </c>
      <c r="B1585" s="38" t="s">
        <v>3503</v>
      </c>
      <c r="C1585" s="5" t="s">
        <v>3542</v>
      </c>
      <c r="D1585" s="9" t="s">
        <v>3543</v>
      </c>
      <c r="E1585" s="8">
        <v>1</v>
      </c>
      <c r="F1585" s="38" t="s">
        <v>39</v>
      </c>
      <c r="G1585" s="5">
        <v>375</v>
      </c>
      <c r="H1585" s="5"/>
      <c r="I1585" s="16">
        <f t="shared" si="42"/>
        <v>375</v>
      </c>
      <c r="J1585" s="38" t="s">
        <v>75</v>
      </c>
      <c r="K1585" s="39" t="s">
        <v>3544</v>
      </c>
      <c r="L1585" s="49"/>
      <c r="M1585" s="26"/>
    </row>
    <row r="1586" s="24" customFormat="1" customHeight="1" spans="1:13">
      <c r="A1586" s="5">
        <v>1583</v>
      </c>
      <c r="B1586" s="38" t="s">
        <v>3503</v>
      </c>
      <c r="C1586" s="39" t="s">
        <v>3545</v>
      </c>
      <c r="D1586" s="37" t="s">
        <v>3546</v>
      </c>
      <c r="E1586" s="8">
        <v>3</v>
      </c>
      <c r="F1586" s="38" t="s">
        <v>173</v>
      </c>
      <c r="G1586" s="5">
        <v>385</v>
      </c>
      <c r="H1586" s="5"/>
      <c r="I1586" s="16">
        <f t="shared" si="42"/>
        <v>1155</v>
      </c>
      <c r="J1586" s="38" t="s">
        <v>75</v>
      </c>
      <c r="K1586" s="5" t="s">
        <v>3547</v>
      </c>
      <c r="L1586" s="49"/>
      <c r="M1586" s="26"/>
    </row>
    <row r="1587" s="24" customFormat="1" customHeight="1" spans="1:13">
      <c r="A1587" s="5">
        <v>1584</v>
      </c>
      <c r="B1587" s="38" t="s">
        <v>3503</v>
      </c>
      <c r="C1587" s="39" t="s">
        <v>3548</v>
      </c>
      <c r="D1587" s="37" t="s">
        <v>3549</v>
      </c>
      <c r="E1587" s="8">
        <v>2</v>
      </c>
      <c r="F1587" s="38" t="s">
        <v>44</v>
      </c>
      <c r="G1587" s="5">
        <v>365</v>
      </c>
      <c r="H1587" s="5"/>
      <c r="I1587" s="16">
        <f t="shared" si="42"/>
        <v>730</v>
      </c>
      <c r="J1587" s="38" t="s">
        <v>75</v>
      </c>
      <c r="K1587" s="5"/>
      <c r="L1587" s="49"/>
      <c r="M1587" s="26"/>
    </row>
    <row r="1588" s="24" customFormat="1" customHeight="1" spans="1:13">
      <c r="A1588" s="5">
        <v>1585</v>
      </c>
      <c r="B1588" s="38" t="s">
        <v>3503</v>
      </c>
      <c r="C1588" s="39" t="s">
        <v>3550</v>
      </c>
      <c r="D1588" s="37" t="s">
        <v>3551</v>
      </c>
      <c r="E1588" s="8">
        <v>1</v>
      </c>
      <c r="F1588" s="38" t="s">
        <v>39</v>
      </c>
      <c r="G1588" s="5">
        <v>375</v>
      </c>
      <c r="H1588" s="5"/>
      <c r="I1588" s="16">
        <f t="shared" si="42"/>
        <v>375</v>
      </c>
      <c r="J1588" s="38" t="s">
        <v>75</v>
      </c>
      <c r="K1588" s="5"/>
      <c r="L1588" s="49"/>
      <c r="M1588" s="26"/>
    </row>
    <row r="1589" s="24" customFormat="1" customHeight="1" spans="1:13">
      <c r="A1589" s="5">
        <v>1586</v>
      </c>
      <c r="B1589" s="38" t="s">
        <v>3503</v>
      </c>
      <c r="C1589" s="10" t="s">
        <v>3552</v>
      </c>
      <c r="D1589" s="10" t="s">
        <v>3553</v>
      </c>
      <c r="E1589" s="8">
        <v>2</v>
      </c>
      <c r="F1589" s="5" t="s">
        <v>44</v>
      </c>
      <c r="G1589" s="5">
        <v>365</v>
      </c>
      <c r="H1589" s="5"/>
      <c r="I1589" s="16">
        <f t="shared" si="42"/>
        <v>730</v>
      </c>
      <c r="J1589" s="5" t="s">
        <v>220</v>
      </c>
      <c r="K1589" s="5" t="s">
        <v>3554</v>
      </c>
      <c r="L1589" s="49"/>
      <c r="M1589" s="26"/>
    </row>
    <row r="1590" s="24" customFormat="1" customHeight="1" spans="1:13">
      <c r="A1590" s="5">
        <v>1587</v>
      </c>
      <c r="B1590" s="38" t="s">
        <v>3503</v>
      </c>
      <c r="C1590" s="38" t="s">
        <v>3555</v>
      </c>
      <c r="D1590" s="216" t="s">
        <v>3556</v>
      </c>
      <c r="E1590" s="40">
        <v>1</v>
      </c>
      <c r="F1590" s="38" t="s">
        <v>44</v>
      </c>
      <c r="G1590" s="5">
        <v>365</v>
      </c>
      <c r="H1590" s="5"/>
      <c r="I1590" s="16">
        <f t="shared" si="42"/>
        <v>365</v>
      </c>
      <c r="J1590" s="5" t="s">
        <v>220</v>
      </c>
      <c r="K1590" s="5"/>
      <c r="L1590" s="49"/>
      <c r="M1590" s="26"/>
    </row>
    <row r="1591" s="24" customFormat="1" customHeight="1" spans="1:13">
      <c r="A1591" s="5">
        <v>1588</v>
      </c>
      <c r="B1591" s="38" t="s">
        <v>3503</v>
      </c>
      <c r="C1591" s="38" t="s">
        <v>3557</v>
      </c>
      <c r="D1591" s="216" t="s">
        <v>3558</v>
      </c>
      <c r="E1591" s="40">
        <v>1</v>
      </c>
      <c r="F1591" s="38" t="s">
        <v>44</v>
      </c>
      <c r="G1591" s="5">
        <v>365</v>
      </c>
      <c r="H1591" s="5"/>
      <c r="I1591" s="16">
        <f t="shared" si="42"/>
        <v>365</v>
      </c>
      <c r="J1591" s="5" t="s">
        <v>220</v>
      </c>
      <c r="K1591" s="5"/>
      <c r="L1591" s="49"/>
      <c r="M1591" s="26"/>
    </row>
    <row r="1592" s="24" customFormat="1" customHeight="1" spans="1:13">
      <c r="A1592" s="5">
        <v>1589</v>
      </c>
      <c r="B1592" s="38" t="s">
        <v>3503</v>
      </c>
      <c r="C1592" s="38" t="s">
        <v>3559</v>
      </c>
      <c r="D1592" s="9" t="s">
        <v>3560</v>
      </c>
      <c r="E1592" s="40">
        <v>1</v>
      </c>
      <c r="F1592" s="38" t="s">
        <v>39</v>
      </c>
      <c r="G1592" s="5">
        <v>375</v>
      </c>
      <c r="H1592" s="5"/>
      <c r="I1592" s="16">
        <f t="shared" si="42"/>
        <v>375</v>
      </c>
      <c r="J1592" s="5" t="s">
        <v>220</v>
      </c>
      <c r="K1592" s="5"/>
      <c r="L1592" s="49"/>
      <c r="M1592" s="26"/>
    </row>
    <row r="1593" s="24" customFormat="1" customHeight="1" spans="1:13">
      <c r="A1593" s="5">
        <v>1590</v>
      </c>
      <c r="B1593" s="38" t="s">
        <v>3503</v>
      </c>
      <c r="C1593" s="38" t="s">
        <v>3561</v>
      </c>
      <c r="D1593" s="216" t="s">
        <v>3562</v>
      </c>
      <c r="E1593" s="40">
        <v>1</v>
      </c>
      <c r="F1593" s="38" t="s">
        <v>44</v>
      </c>
      <c r="G1593" s="5">
        <v>365</v>
      </c>
      <c r="H1593" s="5"/>
      <c r="I1593" s="16">
        <f t="shared" si="42"/>
        <v>365</v>
      </c>
      <c r="J1593" s="5" t="s">
        <v>220</v>
      </c>
      <c r="K1593" s="5"/>
      <c r="L1593" s="49"/>
      <c r="M1593" s="26"/>
    </row>
    <row r="1594" s="24" customFormat="1" customHeight="1" spans="1:13">
      <c r="A1594" s="5">
        <v>1591</v>
      </c>
      <c r="B1594" s="38" t="s">
        <v>3503</v>
      </c>
      <c r="C1594" s="38" t="s">
        <v>3563</v>
      </c>
      <c r="D1594" s="216" t="s">
        <v>3564</v>
      </c>
      <c r="E1594" s="40">
        <v>1</v>
      </c>
      <c r="F1594" s="38" t="s">
        <v>44</v>
      </c>
      <c r="G1594" s="5">
        <v>365</v>
      </c>
      <c r="H1594" s="5"/>
      <c r="I1594" s="16">
        <f t="shared" si="42"/>
        <v>365</v>
      </c>
      <c r="J1594" s="5" t="s">
        <v>220</v>
      </c>
      <c r="K1594" s="5"/>
      <c r="L1594" s="49"/>
      <c r="M1594" s="26"/>
    </row>
    <row r="1595" s="24" customFormat="1" customHeight="1" spans="1:13">
      <c r="A1595" s="5">
        <v>1592</v>
      </c>
      <c r="B1595" s="38" t="s">
        <v>3503</v>
      </c>
      <c r="C1595" s="38" t="s">
        <v>3565</v>
      </c>
      <c r="D1595" s="216" t="s">
        <v>3566</v>
      </c>
      <c r="E1595" s="40">
        <v>1</v>
      </c>
      <c r="F1595" s="38" t="s">
        <v>44</v>
      </c>
      <c r="G1595" s="5">
        <v>365</v>
      </c>
      <c r="H1595" s="5"/>
      <c r="I1595" s="16">
        <f t="shared" si="42"/>
        <v>365</v>
      </c>
      <c r="J1595" s="5" t="s">
        <v>220</v>
      </c>
      <c r="K1595" s="5"/>
      <c r="L1595" s="49"/>
      <c r="M1595" s="26"/>
    </row>
    <row r="1596" s="24" customFormat="1" customHeight="1" spans="1:13">
      <c r="A1596" s="5">
        <v>1593</v>
      </c>
      <c r="B1596" s="38" t="s">
        <v>3503</v>
      </c>
      <c r="C1596" s="38" t="s">
        <v>3567</v>
      </c>
      <c r="D1596" s="216" t="s">
        <v>3568</v>
      </c>
      <c r="E1596" s="40">
        <v>1</v>
      </c>
      <c r="F1596" s="38" t="s">
        <v>39</v>
      </c>
      <c r="G1596" s="5">
        <v>375</v>
      </c>
      <c r="H1596" s="5"/>
      <c r="I1596" s="16">
        <f t="shared" si="42"/>
        <v>375</v>
      </c>
      <c r="J1596" s="5" t="s">
        <v>220</v>
      </c>
      <c r="K1596" s="5"/>
      <c r="L1596" s="49"/>
      <c r="M1596" s="26"/>
    </row>
    <row r="1597" s="24" customFormat="1" customHeight="1" spans="1:13">
      <c r="A1597" s="5">
        <v>1594</v>
      </c>
      <c r="B1597" s="38" t="s">
        <v>3503</v>
      </c>
      <c r="C1597" s="38" t="s">
        <v>3569</v>
      </c>
      <c r="D1597" s="216" t="s">
        <v>3570</v>
      </c>
      <c r="E1597" s="40">
        <v>1</v>
      </c>
      <c r="F1597" s="38" t="s">
        <v>39</v>
      </c>
      <c r="G1597" s="5">
        <v>375</v>
      </c>
      <c r="H1597" s="5"/>
      <c r="I1597" s="16">
        <f t="shared" si="42"/>
        <v>375</v>
      </c>
      <c r="J1597" s="5" t="s">
        <v>220</v>
      </c>
      <c r="K1597" s="5"/>
      <c r="L1597" s="49"/>
      <c r="M1597" s="26"/>
    </row>
    <row r="1598" s="24" customFormat="1" customHeight="1" spans="1:13">
      <c r="A1598" s="5">
        <v>1595</v>
      </c>
      <c r="B1598" s="38" t="s">
        <v>3503</v>
      </c>
      <c r="C1598" s="38" t="s">
        <v>3571</v>
      </c>
      <c r="D1598" s="216" t="s">
        <v>3572</v>
      </c>
      <c r="E1598" s="40">
        <v>1</v>
      </c>
      <c r="F1598" s="38" t="s">
        <v>39</v>
      </c>
      <c r="G1598" s="5">
        <v>375</v>
      </c>
      <c r="H1598" s="5"/>
      <c r="I1598" s="16">
        <f t="shared" si="42"/>
        <v>375</v>
      </c>
      <c r="J1598" s="5" t="s">
        <v>220</v>
      </c>
      <c r="K1598" s="5"/>
      <c r="L1598" s="49"/>
      <c r="M1598" s="26"/>
    </row>
    <row r="1599" s="24" customFormat="1" customHeight="1" spans="1:13">
      <c r="A1599" s="5">
        <v>1596</v>
      </c>
      <c r="B1599" s="38" t="s">
        <v>3503</v>
      </c>
      <c r="C1599" s="38" t="s">
        <v>2392</v>
      </c>
      <c r="D1599" s="216" t="s">
        <v>3573</v>
      </c>
      <c r="E1599" s="40">
        <v>2</v>
      </c>
      <c r="F1599" s="38" t="s">
        <v>44</v>
      </c>
      <c r="G1599" s="5">
        <v>365</v>
      </c>
      <c r="H1599" s="5"/>
      <c r="I1599" s="16">
        <f t="shared" si="42"/>
        <v>730</v>
      </c>
      <c r="J1599" s="5" t="s">
        <v>220</v>
      </c>
      <c r="K1599" s="5"/>
      <c r="L1599" s="49"/>
      <c r="M1599" s="26"/>
    </row>
    <row r="1600" s="24" customFormat="1" customHeight="1" spans="1:13">
      <c r="A1600" s="5">
        <v>1597</v>
      </c>
      <c r="B1600" s="38" t="s">
        <v>3503</v>
      </c>
      <c r="C1600" s="38" t="s">
        <v>3574</v>
      </c>
      <c r="D1600" s="216" t="s">
        <v>3575</v>
      </c>
      <c r="E1600" s="40">
        <v>2</v>
      </c>
      <c r="F1600" s="38" t="s">
        <v>39</v>
      </c>
      <c r="G1600" s="5">
        <v>375</v>
      </c>
      <c r="H1600" s="5"/>
      <c r="I1600" s="16">
        <f t="shared" si="42"/>
        <v>750</v>
      </c>
      <c r="J1600" s="5" t="s">
        <v>220</v>
      </c>
      <c r="K1600" s="5"/>
      <c r="L1600" s="49"/>
      <c r="M1600" s="26"/>
    </row>
    <row r="1601" s="24" customFormat="1" customHeight="1" spans="1:13">
      <c r="A1601" s="5">
        <v>1598</v>
      </c>
      <c r="B1601" s="38" t="s">
        <v>3503</v>
      </c>
      <c r="C1601" s="38" t="s">
        <v>2843</v>
      </c>
      <c r="D1601" s="216" t="s">
        <v>3576</v>
      </c>
      <c r="E1601" s="40">
        <v>2</v>
      </c>
      <c r="F1601" s="38" t="s">
        <v>44</v>
      </c>
      <c r="G1601" s="5">
        <v>365</v>
      </c>
      <c r="H1601" s="5"/>
      <c r="I1601" s="16">
        <f t="shared" si="42"/>
        <v>730</v>
      </c>
      <c r="J1601" s="5" t="s">
        <v>220</v>
      </c>
      <c r="K1601" s="5"/>
      <c r="L1601" s="49"/>
      <c r="M1601" s="26"/>
    </row>
    <row r="1602" s="24" customFormat="1" customHeight="1" spans="1:13">
      <c r="A1602" s="5">
        <v>1599</v>
      </c>
      <c r="B1602" s="38" t="s">
        <v>3503</v>
      </c>
      <c r="C1602" s="38" t="s">
        <v>3577</v>
      </c>
      <c r="D1602" s="216" t="s">
        <v>3578</v>
      </c>
      <c r="E1602" s="40">
        <v>2</v>
      </c>
      <c r="F1602" s="38" t="s">
        <v>44</v>
      </c>
      <c r="G1602" s="5">
        <v>365</v>
      </c>
      <c r="H1602" s="5"/>
      <c r="I1602" s="16">
        <f t="shared" si="42"/>
        <v>730</v>
      </c>
      <c r="J1602" s="5" t="s">
        <v>220</v>
      </c>
      <c r="K1602" s="5"/>
      <c r="L1602" s="49"/>
      <c r="M1602" s="26"/>
    </row>
    <row r="1603" s="24" customFormat="1" customHeight="1" spans="1:13">
      <c r="A1603" s="5">
        <v>1600</v>
      </c>
      <c r="B1603" s="38" t="s">
        <v>3503</v>
      </c>
      <c r="C1603" s="38" t="s">
        <v>3579</v>
      </c>
      <c r="D1603" s="216" t="s">
        <v>3580</v>
      </c>
      <c r="E1603" s="40">
        <v>2</v>
      </c>
      <c r="F1603" s="38" t="s">
        <v>44</v>
      </c>
      <c r="G1603" s="5">
        <v>365</v>
      </c>
      <c r="H1603" s="5"/>
      <c r="I1603" s="16">
        <f t="shared" si="42"/>
        <v>730</v>
      </c>
      <c r="J1603" s="5" t="s">
        <v>220</v>
      </c>
      <c r="K1603" s="5"/>
      <c r="L1603" s="49"/>
      <c r="M1603" s="26"/>
    </row>
    <row r="1604" s="24" customFormat="1" customHeight="1" spans="1:13">
      <c r="A1604" s="5">
        <v>1601</v>
      </c>
      <c r="B1604" s="38" t="s">
        <v>3503</v>
      </c>
      <c r="C1604" s="38" t="s">
        <v>3581</v>
      </c>
      <c r="D1604" s="216" t="s">
        <v>3582</v>
      </c>
      <c r="E1604" s="40">
        <v>2</v>
      </c>
      <c r="F1604" s="38" t="s">
        <v>39</v>
      </c>
      <c r="G1604" s="5">
        <v>375</v>
      </c>
      <c r="H1604" s="5"/>
      <c r="I1604" s="16">
        <f t="shared" si="42"/>
        <v>750</v>
      </c>
      <c r="J1604" s="5" t="s">
        <v>220</v>
      </c>
      <c r="K1604" s="5"/>
      <c r="L1604" s="49"/>
      <c r="M1604" s="26"/>
    </row>
    <row r="1605" s="24" customFormat="1" customHeight="1" spans="1:13">
      <c r="A1605" s="5">
        <v>1602</v>
      </c>
      <c r="B1605" s="38" t="s">
        <v>3503</v>
      </c>
      <c r="C1605" s="38" t="s">
        <v>3583</v>
      </c>
      <c r="D1605" s="216" t="s">
        <v>3584</v>
      </c>
      <c r="E1605" s="40">
        <v>2</v>
      </c>
      <c r="F1605" s="38" t="s">
        <v>39</v>
      </c>
      <c r="G1605" s="5">
        <v>375</v>
      </c>
      <c r="H1605" s="5"/>
      <c r="I1605" s="16">
        <f t="shared" si="42"/>
        <v>750</v>
      </c>
      <c r="J1605" s="5" t="s">
        <v>220</v>
      </c>
      <c r="K1605" s="5"/>
      <c r="L1605" s="49"/>
      <c r="M1605" s="26"/>
    </row>
    <row r="1606" s="24" customFormat="1" customHeight="1" spans="1:13">
      <c r="A1606" s="5">
        <v>1603</v>
      </c>
      <c r="B1606" s="38" t="s">
        <v>3503</v>
      </c>
      <c r="C1606" s="38" t="s">
        <v>3585</v>
      </c>
      <c r="D1606" s="216" t="s">
        <v>3586</v>
      </c>
      <c r="E1606" s="40">
        <v>3</v>
      </c>
      <c r="F1606" s="38" t="s">
        <v>39</v>
      </c>
      <c r="G1606" s="5">
        <v>375</v>
      </c>
      <c r="H1606" s="5"/>
      <c r="I1606" s="16">
        <f t="shared" si="42"/>
        <v>1125</v>
      </c>
      <c r="J1606" s="5" t="s">
        <v>220</v>
      </c>
      <c r="K1606" s="5"/>
      <c r="L1606" s="49"/>
      <c r="M1606" s="26"/>
    </row>
    <row r="1607" s="24" customFormat="1" customHeight="1" spans="1:13">
      <c r="A1607" s="5">
        <v>1604</v>
      </c>
      <c r="B1607" s="145" t="s">
        <v>3503</v>
      </c>
      <c r="C1607" s="5" t="s">
        <v>3587</v>
      </c>
      <c r="D1607" s="216" t="s">
        <v>3588</v>
      </c>
      <c r="E1607" s="40">
        <v>2</v>
      </c>
      <c r="F1607" s="5" t="s">
        <v>44</v>
      </c>
      <c r="G1607" s="5">
        <v>365</v>
      </c>
      <c r="H1607" s="5"/>
      <c r="I1607" s="16">
        <f t="shared" si="42"/>
        <v>730</v>
      </c>
      <c r="J1607" s="5" t="s">
        <v>220</v>
      </c>
      <c r="K1607" s="5"/>
      <c r="L1607" s="49"/>
      <c r="M1607" s="26"/>
    </row>
    <row r="1608" s="24" customFormat="1" customHeight="1" spans="1:13">
      <c r="A1608" s="5">
        <v>1605</v>
      </c>
      <c r="B1608" s="145" t="s">
        <v>3503</v>
      </c>
      <c r="C1608" s="12" t="s">
        <v>3589</v>
      </c>
      <c r="D1608" s="217" t="s">
        <v>3590</v>
      </c>
      <c r="E1608" s="34">
        <v>2</v>
      </c>
      <c r="F1608" s="12" t="s">
        <v>44</v>
      </c>
      <c r="G1608" s="5">
        <v>365</v>
      </c>
      <c r="H1608" s="5"/>
      <c r="I1608" s="16">
        <f t="shared" si="42"/>
        <v>730</v>
      </c>
      <c r="J1608" s="12" t="s">
        <v>55</v>
      </c>
      <c r="K1608" s="5"/>
      <c r="L1608" s="49"/>
      <c r="M1608" s="26"/>
    </row>
    <row r="1609" s="24" customFormat="1" customHeight="1" spans="1:13">
      <c r="A1609" s="5">
        <v>1606</v>
      </c>
      <c r="B1609" s="145" t="s">
        <v>3503</v>
      </c>
      <c r="C1609" s="12" t="s">
        <v>3591</v>
      </c>
      <c r="D1609" s="217" t="s">
        <v>3592</v>
      </c>
      <c r="E1609" s="34">
        <v>2</v>
      </c>
      <c r="F1609" s="12" t="s">
        <v>44</v>
      </c>
      <c r="G1609" s="5">
        <v>365</v>
      </c>
      <c r="H1609" s="5"/>
      <c r="I1609" s="16">
        <f t="shared" ref="I1609:I1672" si="43">G1609*E1609</f>
        <v>730</v>
      </c>
      <c r="J1609" s="12" t="s">
        <v>55</v>
      </c>
      <c r="K1609" s="5"/>
      <c r="L1609" s="49"/>
      <c r="M1609" s="26"/>
    </row>
    <row r="1610" s="24" customFormat="1" customHeight="1" spans="1:13">
      <c r="A1610" s="5">
        <v>1607</v>
      </c>
      <c r="B1610" s="145" t="s">
        <v>3503</v>
      </c>
      <c r="C1610" s="12" t="s">
        <v>3593</v>
      </c>
      <c r="D1610" s="217" t="s">
        <v>3594</v>
      </c>
      <c r="E1610" s="34">
        <v>2</v>
      </c>
      <c r="F1610" s="12" t="s">
        <v>44</v>
      </c>
      <c r="G1610" s="5">
        <v>365</v>
      </c>
      <c r="H1610" s="5"/>
      <c r="I1610" s="16">
        <f t="shared" si="43"/>
        <v>730</v>
      </c>
      <c r="J1610" s="12" t="s">
        <v>55</v>
      </c>
      <c r="K1610" s="5"/>
      <c r="L1610" s="49"/>
      <c r="M1610" s="26"/>
    </row>
    <row r="1611" s="24" customFormat="1" customHeight="1" spans="1:13">
      <c r="A1611" s="5">
        <v>1608</v>
      </c>
      <c r="B1611" s="145" t="s">
        <v>3503</v>
      </c>
      <c r="C1611" s="12" t="s">
        <v>3595</v>
      </c>
      <c r="D1611" s="217" t="s">
        <v>3596</v>
      </c>
      <c r="E1611" s="34">
        <v>2</v>
      </c>
      <c r="F1611" s="12" t="s">
        <v>39</v>
      </c>
      <c r="G1611" s="5">
        <v>375</v>
      </c>
      <c r="H1611" s="5"/>
      <c r="I1611" s="16">
        <f t="shared" si="43"/>
        <v>750</v>
      </c>
      <c r="J1611" s="12" t="s">
        <v>55</v>
      </c>
      <c r="K1611" s="5"/>
      <c r="L1611" s="49"/>
      <c r="M1611" s="26"/>
    </row>
    <row r="1612" s="24" customFormat="1" customHeight="1" spans="1:13">
      <c r="A1612" s="5">
        <v>1609</v>
      </c>
      <c r="B1612" s="145" t="s">
        <v>3503</v>
      </c>
      <c r="C1612" s="12" t="s">
        <v>3597</v>
      </c>
      <c r="D1612" s="217" t="s">
        <v>3598</v>
      </c>
      <c r="E1612" s="34">
        <v>3</v>
      </c>
      <c r="F1612" s="12" t="s">
        <v>44</v>
      </c>
      <c r="G1612" s="5">
        <v>365</v>
      </c>
      <c r="H1612" s="5"/>
      <c r="I1612" s="16">
        <f t="shared" si="43"/>
        <v>1095</v>
      </c>
      <c r="J1612" s="12" t="s">
        <v>55</v>
      </c>
      <c r="K1612" s="5"/>
      <c r="L1612" s="49"/>
      <c r="M1612" s="26"/>
    </row>
    <row r="1613" s="24" customFormat="1" customHeight="1" spans="1:13">
      <c r="A1613" s="5">
        <v>1610</v>
      </c>
      <c r="B1613" s="145" t="s">
        <v>3503</v>
      </c>
      <c r="C1613" s="100" t="s">
        <v>3599</v>
      </c>
      <c r="D1613" s="123" t="s">
        <v>3600</v>
      </c>
      <c r="E1613" s="124">
        <v>1</v>
      </c>
      <c r="F1613" s="125" t="s">
        <v>44</v>
      </c>
      <c r="G1613" s="5">
        <v>365</v>
      </c>
      <c r="H1613" s="5"/>
      <c r="I1613" s="16">
        <f t="shared" si="43"/>
        <v>365</v>
      </c>
      <c r="J1613" s="5" t="s">
        <v>242</v>
      </c>
      <c r="K1613" s="100"/>
      <c r="L1613" s="49"/>
      <c r="M1613" s="26"/>
    </row>
    <row r="1614" s="24" customFormat="1" customHeight="1" spans="1:13">
      <c r="A1614" s="5">
        <v>1611</v>
      </c>
      <c r="B1614" s="145" t="s">
        <v>3503</v>
      </c>
      <c r="C1614" s="10" t="s">
        <v>3601</v>
      </c>
      <c r="D1614" s="10" t="s">
        <v>3602</v>
      </c>
      <c r="E1614" s="124">
        <v>1</v>
      </c>
      <c r="F1614" s="125" t="s">
        <v>44</v>
      </c>
      <c r="G1614" s="5">
        <v>365</v>
      </c>
      <c r="H1614" s="5"/>
      <c r="I1614" s="16">
        <f t="shared" si="43"/>
        <v>365</v>
      </c>
      <c r="J1614" s="5" t="s">
        <v>242</v>
      </c>
      <c r="K1614" s="100" t="s">
        <v>3603</v>
      </c>
      <c r="L1614" s="49"/>
      <c r="M1614" s="26"/>
    </row>
    <row r="1615" s="24" customFormat="1" customHeight="1" spans="1:13">
      <c r="A1615" s="5">
        <v>1612</v>
      </c>
      <c r="B1615" s="145" t="s">
        <v>3503</v>
      </c>
      <c r="C1615" s="10" t="s">
        <v>3604</v>
      </c>
      <c r="D1615" s="10" t="s">
        <v>3605</v>
      </c>
      <c r="E1615" s="124">
        <v>1</v>
      </c>
      <c r="F1615" s="125" t="s">
        <v>44</v>
      </c>
      <c r="G1615" s="5">
        <v>365</v>
      </c>
      <c r="H1615" s="5"/>
      <c r="I1615" s="16">
        <f t="shared" si="43"/>
        <v>365</v>
      </c>
      <c r="J1615" s="5" t="s">
        <v>242</v>
      </c>
      <c r="K1615" s="100" t="s">
        <v>3606</v>
      </c>
      <c r="L1615" s="49"/>
      <c r="M1615" s="26"/>
    </row>
    <row r="1616" s="24" customFormat="1" customHeight="1" spans="1:13">
      <c r="A1616" s="5">
        <v>1613</v>
      </c>
      <c r="B1616" s="145" t="s">
        <v>3503</v>
      </c>
      <c r="C1616" s="100" t="s">
        <v>3607</v>
      </c>
      <c r="D1616" s="123" t="s">
        <v>3608</v>
      </c>
      <c r="E1616" s="124">
        <v>2</v>
      </c>
      <c r="F1616" s="125" t="s">
        <v>44</v>
      </c>
      <c r="G1616" s="5">
        <v>365</v>
      </c>
      <c r="H1616" s="5"/>
      <c r="I1616" s="16">
        <f t="shared" si="43"/>
        <v>730</v>
      </c>
      <c r="J1616" s="5" t="s">
        <v>242</v>
      </c>
      <c r="K1616" s="100"/>
      <c r="L1616" s="49"/>
      <c r="M1616" s="26"/>
    </row>
    <row r="1617" s="24" customFormat="1" customHeight="1" spans="1:13">
      <c r="A1617" s="5">
        <v>1614</v>
      </c>
      <c r="B1617" s="145" t="s">
        <v>3503</v>
      </c>
      <c r="C1617" s="45" t="s">
        <v>3609</v>
      </c>
      <c r="D1617" s="43" t="s">
        <v>3610</v>
      </c>
      <c r="E1617" s="124">
        <v>2</v>
      </c>
      <c r="F1617" s="125" t="s">
        <v>39</v>
      </c>
      <c r="G1617" s="5">
        <v>375</v>
      </c>
      <c r="H1617" s="5"/>
      <c r="I1617" s="16">
        <f t="shared" si="43"/>
        <v>750</v>
      </c>
      <c r="J1617" s="5" t="s">
        <v>242</v>
      </c>
      <c r="K1617" s="100"/>
      <c r="L1617" s="49"/>
      <c r="M1617" s="26"/>
    </row>
    <row r="1618" s="24" customFormat="1" customHeight="1" spans="1:13">
      <c r="A1618" s="5">
        <v>1615</v>
      </c>
      <c r="B1618" s="145" t="s">
        <v>3503</v>
      </c>
      <c r="C1618" s="45" t="s">
        <v>3611</v>
      </c>
      <c r="D1618" s="43" t="s">
        <v>3612</v>
      </c>
      <c r="E1618" s="124">
        <v>1</v>
      </c>
      <c r="F1618" s="125" t="s">
        <v>44</v>
      </c>
      <c r="G1618" s="5">
        <v>365</v>
      </c>
      <c r="H1618" s="5"/>
      <c r="I1618" s="16">
        <f t="shared" si="43"/>
        <v>365</v>
      </c>
      <c r="J1618" s="5" t="s">
        <v>242</v>
      </c>
      <c r="K1618" s="100"/>
      <c r="L1618" s="49"/>
      <c r="M1618" s="26"/>
    </row>
    <row r="1619" s="24" customFormat="1" customHeight="1" spans="1:13">
      <c r="A1619" s="5">
        <v>1616</v>
      </c>
      <c r="B1619" s="145" t="s">
        <v>3503</v>
      </c>
      <c r="C1619" s="45" t="s">
        <v>3613</v>
      </c>
      <c r="D1619" s="43" t="s">
        <v>3614</v>
      </c>
      <c r="E1619" s="124">
        <v>1</v>
      </c>
      <c r="F1619" s="125" t="s">
        <v>44</v>
      </c>
      <c r="G1619" s="5">
        <v>365</v>
      </c>
      <c r="H1619" s="5"/>
      <c r="I1619" s="16">
        <f t="shared" si="43"/>
        <v>365</v>
      </c>
      <c r="J1619" s="5" t="s">
        <v>242</v>
      </c>
      <c r="K1619" s="100"/>
      <c r="L1619" s="49"/>
      <c r="M1619" s="26"/>
    </row>
    <row r="1620" s="24" customFormat="1" customHeight="1" spans="1:13">
      <c r="A1620" s="5">
        <v>1617</v>
      </c>
      <c r="B1620" s="145" t="s">
        <v>3503</v>
      </c>
      <c r="C1620" s="101" t="s">
        <v>3615</v>
      </c>
      <c r="D1620" s="102" t="s">
        <v>3616</v>
      </c>
      <c r="E1620" s="124">
        <v>2</v>
      </c>
      <c r="F1620" s="125" t="s">
        <v>39</v>
      </c>
      <c r="G1620" s="5">
        <v>375</v>
      </c>
      <c r="H1620" s="5"/>
      <c r="I1620" s="16">
        <f t="shared" si="43"/>
        <v>750</v>
      </c>
      <c r="J1620" s="5" t="s">
        <v>1028</v>
      </c>
      <c r="K1620" s="100"/>
      <c r="L1620" s="49"/>
      <c r="M1620" s="26"/>
    </row>
    <row r="1621" s="24" customFormat="1" customHeight="1" spans="1:13">
      <c r="A1621" s="5">
        <v>1618</v>
      </c>
      <c r="B1621" s="145" t="s">
        <v>3503</v>
      </c>
      <c r="C1621" s="63" t="s">
        <v>3617</v>
      </c>
      <c r="D1621" s="43" t="s">
        <v>3618</v>
      </c>
      <c r="E1621" s="124">
        <v>2</v>
      </c>
      <c r="F1621" s="125" t="s">
        <v>44</v>
      </c>
      <c r="G1621" s="5">
        <v>365</v>
      </c>
      <c r="H1621" s="5"/>
      <c r="I1621" s="16">
        <f t="shared" si="43"/>
        <v>730</v>
      </c>
      <c r="J1621" s="12" t="s">
        <v>91</v>
      </c>
      <c r="K1621" s="100"/>
      <c r="L1621" s="49"/>
      <c r="M1621" s="26"/>
    </row>
    <row r="1622" s="24" customFormat="1" customHeight="1" spans="1:13">
      <c r="A1622" s="5">
        <v>1619</v>
      </c>
      <c r="B1622" s="145" t="s">
        <v>3503</v>
      </c>
      <c r="C1622" s="41" t="s">
        <v>3619</v>
      </c>
      <c r="D1622" s="13" t="s">
        <v>3620</v>
      </c>
      <c r="E1622" s="44">
        <v>2</v>
      </c>
      <c r="F1622" s="44" t="s">
        <v>44</v>
      </c>
      <c r="G1622" s="5">
        <v>365</v>
      </c>
      <c r="H1622" s="5"/>
      <c r="I1622" s="16">
        <f t="shared" si="43"/>
        <v>730</v>
      </c>
      <c r="J1622" s="5" t="s">
        <v>256</v>
      </c>
      <c r="K1622" s="100"/>
      <c r="L1622" s="49"/>
      <c r="M1622" s="26"/>
    </row>
    <row r="1623" s="24" customFormat="1" customHeight="1" spans="1:13">
      <c r="A1623" s="5">
        <v>1620</v>
      </c>
      <c r="B1623" s="145" t="s">
        <v>3503</v>
      </c>
      <c r="C1623" s="41" t="s">
        <v>3621</v>
      </c>
      <c r="D1623" s="13" t="s">
        <v>3622</v>
      </c>
      <c r="E1623" s="44">
        <v>1</v>
      </c>
      <c r="F1623" s="44" t="s">
        <v>44</v>
      </c>
      <c r="G1623" s="5">
        <v>365</v>
      </c>
      <c r="H1623" s="5"/>
      <c r="I1623" s="16">
        <f t="shared" si="43"/>
        <v>365</v>
      </c>
      <c r="J1623" s="5" t="s">
        <v>256</v>
      </c>
      <c r="K1623" s="100"/>
      <c r="L1623" s="49"/>
      <c r="M1623" s="26"/>
    </row>
    <row r="1624" s="24" customFormat="1" customHeight="1" spans="1:13">
      <c r="A1624" s="5">
        <v>1621</v>
      </c>
      <c r="B1624" s="145" t="s">
        <v>3503</v>
      </c>
      <c r="C1624" s="41" t="s">
        <v>3623</v>
      </c>
      <c r="D1624" s="13" t="s">
        <v>3624</v>
      </c>
      <c r="E1624" s="44">
        <v>1</v>
      </c>
      <c r="F1624" s="44" t="s">
        <v>59</v>
      </c>
      <c r="G1624" s="5">
        <v>355</v>
      </c>
      <c r="H1624" s="5"/>
      <c r="I1624" s="16">
        <f t="shared" si="43"/>
        <v>355</v>
      </c>
      <c r="J1624" s="5" t="s">
        <v>256</v>
      </c>
      <c r="K1624" s="100"/>
      <c r="L1624" s="49"/>
      <c r="M1624" s="26"/>
    </row>
    <row r="1625" s="24" customFormat="1" customHeight="1" spans="1:13">
      <c r="A1625" s="5">
        <v>1622</v>
      </c>
      <c r="B1625" s="145" t="s">
        <v>3503</v>
      </c>
      <c r="C1625" s="41" t="s">
        <v>3625</v>
      </c>
      <c r="D1625" s="13" t="s">
        <v>3626</v>
      </c>
      <c r="E1625" s="44">
        <v>3</v>
      </c>
      <c r="F1625" s="44" t="s">
        <v>44</v>
      </c>
      <c r="G1625" s="5">
        <v>365</v>
      </c>
      <c r="H1625" s="5"/>
      <c r="I1625" s="16">
        <f t="shared" si="43"/>
        <v>1095</v>
      </c>
      <c r="J1625" s="5" t="s">
        <v>256</v>
      </c>
      <c r="K1625" s="100"/>
      <c r="L1625" s="49"/>
      <c r="M1625" s="26"/>
    </row>
    <row r="1626" s="24" customFormat="1" customHeight="1" spans="1:13">
      <c r="A1626" s="5">
        <v>1623</v>
      </c>
      <c r="B1626" s="145" t="s">
        <v>3503</v>
      </c>
      <c r="C1626" s="41" t="s">
        <v>3627</v>
      </c>
      <c r="D1626" s="13" t="s">
        <v>3628</v>
      </c>
      <c r="E1626" s="44">
        <v>4</v>
      </c>
      <c r="F1626" s="44" t="s">
        <v>59</v>
      </c>
      <c r="G1626" s="5">
        <v>355</v>
      </c>
      <c r="H1626" s="5"/>
      <c r="I1626" s="16">
        <f t="shared" si="43"/>
        <v>1420</v>
      </c>
      <c r="J1626" s="5" t="s">
        <v>256</v>
      </c>
      <c r="K1626" s="100"/>
      <c r="L1626" s="49"/>
      <c r="M1626" s="26"/>
    </row>
    <row r="1627" s="24" customFormat="1" customHeight="1" spans="1:13">
      <c r="A1627" s="5">
        <v>1624</v>
      </c>
      <c r="B1627" s="145" t="s">
        <v>3503</v>
      </c>
      <c r="C1627" s="41" t="s">
        <v>3629</v>
      </c>
      <c r="D1627" s="13" t="s">
        <v>3630</v>
      </c>
      <c r="E1627" s="44">
        <v>2</v>
      </c>
      <c r="F1627" s="44" t="s">
        <v>44</v>
      </c>
      <c r="G1627" s="5">
        <v>365</v>
      </c>
      <c r="H1627" s="5"/>
      <c r="I1627" s="16">
        <f t="shared" si="43"/>
        <v>730</v>
      </c>
      <c r="J1627" s="5" t="s">
        <v>256</v>
      </c>
      <c r="K1627" s="100"/>
      <c r="L1627" s="49"/>
      <c r="M1627" s="26"/>
    </row>
    <row r="1628" s="24" customFormat="1" customHeight="1" spans="1:13">
      <c r="A1628" s="5">
        <v>1625</v>
      </c>
      <c r="B1628" s="145" t="s">
        <v>3503</v>
      </c>
      <c r="C1628" s="41" t="s">
        <v>3631</v>
      </c>
      <c r="D1628" s="13" t="s">
        <v>3632</v>
      </c>
      <c r="E1628" s="44">
        <v>2</v>
      </c>
      <c r="F1628" s="44" t="s">
        <v>44</v>
      </c>
      <c r="G1628" s="5">
        <v>365</v>
      </c>
      <c r="H1628" s="5"/>
      <c r="I1628" s="16">
        <f t="shared" si="43"/>
        <v>730</v>
      </c>
      <c r="J1628" s="5" t="s">
        <v>256</v>
      </c>
      <c r="K1628" s="100"/>
      <c r="L1628" s="49"/>
      <c r="M1628" s="26"/>
    </row>
    <row r="1629" s="24" customFormat="1" customHeight="1" spans="1:13">
      <c r="A1629" s="5">
        <v>1626</v>
      </c>
      <c r="B1629" s="145" t="s">
        <v>3503</v>
      </c>
      <c r="C1629" s="41" t="s">
        <v>3633</v>
      </c>
      <c r="D1629" s="13" t="s">
        <v>3634</v>
      </c>
      <c r="E1629" s="44">
        <v>1</v>
      </c>
      <c r="F1629" s="44" t="s">
        <v>59</v>
      </c>
      <c r="G1629" s="5">
        <v>355</v>
      </c>
      <c r="H1629" s="5"/>
      <c r="I1629" s="16">
        <f t="shared" si="43"/>
        <v>355</v>
      </c>
      <c r="J1629" s="5" t="s">
        <v>256</v>
      </c>
      <c r="K1629" s="100"/>
      <c r="L1629" s="49"/>
      <c r="M1629" s="26"/>
    </row>
    <row r="1630" s="24" customFormat="1" customHeight="1" spans="1:13">
      <c r="A1630" s="5">
        <v>1627</v>
      </c>
      <c r="B1630" s="145" t="s">
        <v>3503</v>
      </c>
      <c r="C1630" s="41" t="s">
        <v>3635</v>
      </c>
      <c r="D1630" s="13" t="s">
        <v>3636</v>
      </c>
      <c r="E1630" s="44">
        <v>2</v>
      </c>
      <c r="F1630" s="44" t="s">
        <v>39</v>
      </c>
      <c r="G1630" s="5">
        <v>375</v>
      </c>
      <c r="H1630" s="5"/>
      <c r="I1630" s="16">
        <f t="shared" si="43"/>
        <v>750</v>
      </c>
      <c r="J1630" s="5" t="s">
        <v>256</v>
      </c>
      <c r="K1630" s="100"/>
      <c r="L1630" s="49"/>
      <c r="M1630" s="26"/>
    </row>
    <row r="1631" s="24" customFormat="1" customHeight="1" spans="1:13">
      <c r="A1631" s="5">
        <v>1628</v>
      </c>
      <c r="B1631" s="145" t="s">
        <v>3503</v>
      </c>
      <c r="C1631" s="41" t="s">
        <v>3637</v>
      </c>
      <c r="D1631" s="13" t="s">
        <v>3638</v>
      </c>
      <c r="E1631" s="44">
        <v>2</v>
      </c>
      <c r="F1631" s="44" t="s">
        <v>44</v>
      </c>
      <c r="G1631" s="5">
        <v>365</v>
      </c>
      <c r="H1631" s="5"/>
      <c r="I1631" s="16">
        <f t="shared" si="43"/>
        <v>730</v>
      </c>
      <c r="J1631" s="5" t="s">
        <v>256</v>
      </c>
      <c r="K1631" s="100"/>
      <c r="L1631" s="49"/>
      <c r="M1631" s="26"/>
    </row>
    <row r="1632" s="24" customFormat="1" customHeight="1" spans="1:13">
      <c r="A1632" s="5">
        <v>1629</v>
      </c>
      <c r="B1632" s="145" t="s">
        <v>3503</v>
      </c>
      <c r="C1632" s="64" t="s">
        <v>3639</v>
      </c>
      <c r="D1632" s="65" t="s">
        <v>3640</v>
      </c>
      <c r="E1632" s="44">
        <v>1</v>
      </c>
      <c r="F1632" s="44" t="s">
        <v>39</v>
      </c>
      <c r="G1632" s="5">
        <v>375</v>
      </c>
      <c r="H1632" s="5"/>
      <c r="I1632" s="16">
        <f t="shared" si="43"/>
        <v>375</v>
      </c>
      <c r="J1632" s="5" t="s">
        <v>793</v>
      </c>
      <c r="K1632" s="100"/>
      <c r="L1632" s="49"/>
      <c r="M1632" s="26"/>
    </row>
    <row r="1633" s="24" customFormat="1" customHeight="1" spans="1:13">
      <c r="A1633" s="5">
        <v>1630</v>
      </c>
      <c r="B1633" s="45" t="s">
        <v>3503</v>
      </c>
      <c r="C1633" s="64" t="s">
        <v>3641</v>
      </c>
      <c r="D1633" s="65" t="s">
        <v>3642</v>
      </c>
      <c r="E1633" s="44">
        <v>1</v>
      </c>
      <c r="F1633" s="44" t="s">
        <v>59</v>
      </c>
      <c r="G1633" s="5">
        <v>355</v>
      </c>
      <c r="H1633" s="5"/>
      <c r="I1633" s="16">
        <f t="shared" si="43"/>
        <v>355</v>
      </c>
      <c r="J1633" s="5" t="s">
        <v>94</v>
      </c>
      <c r="K1633" s="100"/>
      <c r="L1633" s="49"/>
      <c r="M1633" s="26"/>
    </row>
    <row r="1634" s="24" customFormat="1" customHeight="1" spans="1:13">
      <c r="A1634" s="5">
        <v>1631</v>
      </c>
      <c r="B1634" s="145" t="s">
        <v>3503</v>
      </c>
      <c r="C1634" s="64" t="s">
        <v>3643</v>
      </c>
      <c r="D1634" s="65" t="s">
        <v>3644</v>
      </c>
      <c r="E1634" s="44">
        <v>1</v>
      </c>
      <c r="F1634" s="44" t="s">
        <v>59</v>
      </c>
      <c r="G1634" s="5">
        <v>355</v>
      </c>
      <c r="H1634" s="5"/>
      <c r="I1634" s="16">
        <f t="shared" si="43"/>
        <v>355</v>
      </c>
      <c r="J1634" s="5" t="s">
        <v>94</v>
      </c>
      <c r="K1634" s="100"/>
      <c r="L1634" s="49"/>
      <c r="M1634" s="26"/>
    </row>
    <row r="1635" s="24" customFormat="1" customHeight="1" spans="1:13">
      <c r="A1635" s="5">
        <v>1632</v>
      </c>
      <c r="B1635" s="145" t="s">
        <v>3503</v>
      </c>
      <c r="C1635" s="64" t="s">
        <v>3645</v>
      </c>
      <c r="D1635" s="65" t="s">
        <v>3646</v>
      </c>
      <c r="E1635" s="44">
        <v>2</v>
      </c>
      <c r="F1635" s="44" t="s">
        <v>59</v>
      </c>
      <c r="G1635" s="5">
        <v>355</v>
      </c>
      <c r="H1635" s="5"/>
      <c r="I1635" s="16">
        <f t="shared" si="43"/>
        <v>710</v>
      </c>
      <c r="J1635" s="5" t="s">
        <v>94</v>
      </c>
      <c r="K1635" s="100"/>
      <c r="L1635" s="49"/>
      <c r="M1635" s="26"/>
    </row>
    <row r="1636" s="24" customFormat="1" customHeight="1" spans="1:13">
      <c r="A1636" s="5">
        <v>1633</v>
      </c>
      <c r="B1636" s="145" t="s">
        <v>3503</v>
      </c>
      <c r="C1636" s="64" t="s">
        <v>3647</v>
      </c>
      <c r="D1636" s="65" t="s">
        <v>3648</v>
      </c>
      <c r="E1636" s="44">
        <v>4</v>
      </c>
      <c r="F1636" s="44" t="s">
        <v>59</v>
      </c>
      <c r="G1636" s="5">
        <v>355</v>
      </c>
      <c r="H1636" s="5"/>
      <c r="I1636" s="16">
        <f t="shared" si="43"/>
        <v>1420</v>
      </c>
      <c r="J1636" s="5" t="s">
        <v>94</v>
      </c>
      <c r="K1636" s="100" t="s">
        <v>3649</v>
      </c>
      <c r="L1636" s="49"/>
      <c r="M1636" s="26"/>
    </row>
    <row r="1637" s="24" customFormat="1" customHeight="1" spans="1:13">
      <c r="A1637" s="5">
        <v>1634</v>
      </c>
      <c r="B1637" s="44" t="s">
        <v>3503</v>
      </c>
      <c r="C1637" s="12" t="s">
        <v>3650</v>
      </c>
      <c r="D1637" s="10" t="s">
        <v>3651</v>
      </c>
      <c r="E1637" s="44">
        <v>3</v>
      </c>
      <c r="F1637" s="44" t="s">
        <v>44</v>
      </c>
      <c r="G1637" s="5">
        <v>365</v>
      </c>
      <c r="H1637" s="5"/>
      <c r="I1637" s="16">
        <f t="shared" si="43"/>
        <v>1095</v>
      </c>
      <c r="J1637" s="5" t="s">
        <v>99</v>
      </c>
      <c r="K1637" s="100"/>
      <c r="L1637" s="49"/>
      <c r="M1637" s="26"/>
    </row>
    <row r="1638" s="24" customFormat="1" customHeight="1" spans="1:13">
      <c r="A1638" s="5">
        <v>1635</v>
      </c>
      <c r="B1638" s="145" t="s">
        <v>3503</v>
      </c>
      <c r="C1638" s="64" t="s">
        <v>3652</v>
      </c>
      <c r="D1638" s="65" t="s">
        <v>3653</v>
      </c>
      <c r="E1638" s="44">
        <v>2</v>
      </c>
      <c r="F1638" s="44" t="s">
        <v>59</v>
      </c>
      <c r="G1638" s="5">
        <v>355</v>
      </c>
      <c r="H1638" s="5"/>
      <c r="I1638" s="16">
        <f t="shared" si="43"/>
        <v>710</v>
      </c>
      <c r="J1638" s="5" t="s">
        <v>94</v>
      </c>
      <c r="K1638" s="100"/>
      <c r="L1638" s="49"/>
      <c r="M1638" s="26"/>
    </row>
    <row r="1639" s="24" customFormat="1" customHeight="1" spans="1:13">
      <c r="A1639" s="5">
        <v>1636</v>
      </c>
      <c r="B1639" s="44" t="s">
        <v>3503</v>
      </c>
      <c r="C1639" s="10" t="s">
        <v>3654</v>
      </c>
      <c r="D1639" s="218" t="s">
        <v>3655</v>
      </c>
      <c r="E1639" s="10">
        <v>2</v>
      </c>
      <c r="F1639" s="10" t="s">
        <v>59</v>
      </c>
      <c r="G1639" s="5">
        <v>355</v>
      </c>
      <c r="H1639" s="10"/>
      <c r="I1639" s="16">
        <f t="shared" si="43"/>
        <v>710</v>
      </c>
      <c r="J1639" s="10" t="s">
        <v>1524</v>
      </c>
      <c r="K1639" s="10"/>
      <c r="L1639" s="49"/>
      <c r="M1639" s="26"/>
    </row>
    <row r="1640" s="24" customFormat="1" customHeight="1" spans="1:13">
      <c r="A1640" s="5">
        <v>1637</v>
      </c>
      <c r="B1640" s="44" t="s">
        <v>3503</v>
      </c>
      <c r="C1640" s="11" t="s">
        <v>3656</v>
      </c>
      <c r="D1640" s="12" t="s">
        <v>3657</v>
      </c>
      <c r="E1640" s="10">
        <v>2</v>
      </c>
      <c r="F1640" s="5" t="s">
        <v>44</v>
      </c>
      <c r="G1640" s="5">
        <v>365</v>
      </c>
      <c r="H1640" s="10"/>
      <c r="I1640" s="16">
        <f t="shared" si="43"/>
        <v>730</v>
      </c>
      <c r="J1640" s="10" t="s">
        <v>1524</v>
      </c>
      <c r="K1640" s="12" t="s">
        <v>3658</v>
      </c>
      <c r="L1640" s="49"/>
      <c r="M1640" s="26"/>
    </row>
    <row r="1641" s="24" customFormat="1" customHeight="1" spans="1:13">
      <c r="A1641" s="5">
        <v>1638</v>
      </c>
      <c r="B1641" s="44" t="s">
        <v>3503</v>
      </c>
      <c r="C1641" s="10" t="s">
        <v>3659</v>
      </c>
      <c r="D1641" s="12" t="s">
        <v>3660</v>
      </c>
      <c r="E1641" s="10">
        <v>4</v>
      </c>
      <c r="F1641" s="10" t="s">
        <v>59</v>
      </c>
      <c r="G1641" s="5">
        <v>355</v>
      </c>
      <c r="H1641" s="10"/>
      <c r="I1641" s="16">
        <f t="shared" si="43"/>
        <v>1420</v>
      </c>
      <c r="J1641" s="10" t="s">
        <v>1524</v>
      </c>
      <c r="K1641" s="10"/>
      <c r="L1641" s="49"/>
      <c r="M1641" s="26"/>
    </row>
    <row r="1642" s="24" customFormat="1" customHeight="1" spans="1:13">
      <c r="A1642" s="5">
        <v>1639</v>
      </c>
      <c r="B1642" s="44" t="s">
        <v>3503</v>
      </c>
      <c r="C1642" s="10" t="s">
        <v>3661</v>
      </c>
      <c r="D1642" s="218" t="s">
        <v>3662</v>
      </c>
      <c r="E1642" s="10">
        <v>2</v>
      </c>
      <c r="F1642" s="10" t="s">
        <v>59</v>
      </c>
      <c r="G1642" s="5">
        <v>355</v>
      </c>
      <c r="H1642" s="10"/>
      <c r="I1642" s="16">
        <f t="shared" si="43"/>
        <v>710</v>
      </c>
      <c r="J1642" s="10" t="s">
        <v>1524</v>
      </c>
      <c r="K1642" s="10"/>
      <c r="L1642" s="49"/>
      <c r="M1642" s="26"/>
    </row>
    <row r="1643" s="24" customFormat="1" customHeight="1" spans="1:13">
      <c r="A1643" s="5">
        <v>1640</v>
      </c>
      <c r="B1643" s="45" t="s">
        <v>3503</v>
      </c>
      <c r="C1643" s="45" t="s">
        <v>3663</v>
      </c>
      <c r="D1643" s="103" t="s">
        <v>3664</v>
      </c>
      <c r="E1643" s="44">
        <v>1</v>
      </c>
      <c r="F1643" s="44" t="s">
        <v>44</v>
      </c>
      <c r="G1643" s="5">
        <v>365</v>
      </c>
      <c r="H1643" s="10"/>
      <c r="I1643" s="16">
        <f t="shared" si="43"/>
        <v>365</v>
      </c>
      <c r="J1643" s="10" t="s">
        <v>3665</v>
      </c>
      <c r="K1643" s="10"/>
      <c r="L1643" s="49"/>
      <c r="M1643" s="26"/>
    </row>
    <row r="1644" s="24" customFormat="1" customHeight="1" spans="1:13">
      <c r="A1644" s="5">
        <v>1641</v>
      </c>
      <c r="B1644" s="45" t="s">
        <v>3503</v>
      </c>
      <c r="C1644" s="64" t="s">
        <v>3666</v>
      </c>
      <c r="D1644" s="239" t="s">
        <v>3667</v>
      </c>
      <c r="E1644" s="10">
        <v>2</v>
      </c>
      <c r="F1644" s="44" t="s">
        <v>59</v>
      </c>
      <c r="G1644" s="5">
        <v>355</v>
      </c>
      <c r="H1644" s="10"/>
      <c r="I1644" s="16">
        <f t="shared" si="43"/>
        <v>710</v>
      </c>
      <c r="J1644" s="10" t="s">
        <v>1893</v>
      </c>
      <c r="K1644" s="10"/>
      <c r="L1644" s="49"/>
      <c r="M1644" s="26"/>
    </row>
    <row r="1645" s="24" customFormat="1" customHeight="1" spans="1:13">
      <c r="A1645" s="5">
        <v>1642</v>
      </c>
      <c r="B1645" s="45" t="s">
        <v>3503</v>
      </c>
      <c r="C1645" s="45" t="s">
        <v>3668</v>
      </c>
      <c r="D1645" s="220" t="s">
        <v>3669</v>
      </c>
      <c r="E1645" s="44">
        <v>1</v>
      </c>
      <c r="F1645" s="44" t="s">
        <v>44</v>
      </c>
      <c r="G1645" s="5">
        <v>365</v>
      </c>
      <c r="H1645" s="10"/>
      <c r="I1645" s="16">
        <f t="shared" si="43"/>
        <v>365</v>
      </c>
      <c r="J1645" s="10" t="s">
        <v>280</v>
      </c>
      <c r="K1645" s="10"/>
      <c r="L1645" s="49"/>
      <c r="M1645" s="26"/>
    </row>
    <row r="1646" s="24" customFormat="1" customHeight="1" spans="1:13">
      <c r="A1646" s="5">
        <v>1643</v>
      </c>
      <c r="B1646" s="45" t="s">
        <v>3503</v>
      </c>
      <c r="C1646" s="45" t="s">
        <v>3670</v>
      </c>
      <c r="D1646" s="220" t="s">
        <v>3671</v>
      </c>
      <c r="E1646" s="44">
        <v>1</v>
      </c>
      <c r="F1646" s="44" t="s">
        <v>59</v>
      </c>
      <c r="G1646" s="5">
        <v>355</v>
      </c>
      <c r="H1646" s="10"/>
      <c r="I1646" s="16">
        <f t="shared" si="43"/>
        <v>355</v>
      </c>
      <c r="J1646" s="10" t="s">
        <v>280</v>
      </c>
      <c r="K1646" s="10"/>
      <c r="L1646" s="49"/>
      <c r="M1646" s="26"/>
    </row>
    <row r="1647" s="24" customFormat="1" customHeight="1" spans="1:13">
      <c r="A1647" s="5">
        <v>1644</v>
      </c>
      <c r="B1647" s="45" t="s">
        <v>3503</v>
      </c>
      <c r="C1647" s="45" t="s">
        <v>3672</v>
      </c>
      <c r="D1647" s="220" t="s">
        <v>3673</v>
      </c>
      <c r="E1647" s="44">
        <v>2</v>
      </c>
      <c r="F1647" s="44" t="s">
        <v>59</v>
      </c>
      <c r="G1647" s="5">
        <v>355</v>
      </c>
      <c r="H1647" s="10"/>
      <c r="I1647" s="16">
        <f t="shared" si="43"/>
        <v>710</v>
      </c>
      <c r="J1647" s="10" t="s">
        <v>280</v>
      </c>
      <c r="K1647" s="10"/>
      <c r="L1647" s="49"/>
      <c r="M1647" s="26"/>
    </row>
    <row r="1648" s="24" customFormat="1" customHeight="1" spans="1:13">
      <c r="A1648" s="5">
        <v>1645</v>
      </c>
      <c r="B1648" s="45" t="s">
        <v>3503</v>
      </c>
      <c r="C1648" s="45" t="s">
        <v>3674</v>
      </c>
      <c r="D1648" s="220" t="s">
        <v>3675</v>
      </c>
      <c r="E1648" s="44">
        <v>3</v>
      </c>
      <c r="F1648" s="44" t="s">
        <v>59</v>
      </c>
      <c r="G1648" s="5">
        <v>355</v>
      </c>
      <c r="H1648" s="10"/>
      <c r="I1648" s="16">
        <f t="shared" si="43"/>
        <v>1065</v>
      </c>
      <c r="J1648" s="10" t="s">
        <v>280</v>
      </c>
      <c r="K1648" s="10"/>
      <c r="L1648" s="49"/>
      <c r="M1648" s="26"/>
    </row>
    <row r="1649" s="24" customFormat="1" customHeight="1" spans="1:13">
      <c r="A1649" s="5">
        <v>1646</v>
      </c>
      <c r="B1649" s="45" t="s">
        <v>3503</v>
      </c>
      <c r="C1649" s="45" t="s">
        <v>3676</v>
      </c>
      <c r="D1649" s="220" t="s">
        <v>3677</v>
      </c>
      <c r="E1649" s="44">
        <v>3</v>
      </c>
      <c r="F1649" s="44" t="s">
        <v>59</v>
      </c>
      <c r="G1649" s="5">
        <v>355</v>
      </c>
      <c r="H1649" s="10"/>
      <c r="I1649" s="16">
        <f t="shared" si="43"/>
        <v>1065</v>
      </c>
      <c r="J1649" s="10" t="s">
        <v>280</v>
      </c>
      <c r="K1649" s="10"/>
      <c r="L1649" s="49"/>
      <c r="M1649" s="26"/>
    </row>
    <row r="1650" s="24" customFormat="1" customHeight="1" spans="1:13">
      <c r="A1650" s="5">
        <v>1647</v>
      </c>
      <c r="B1650" s="45" t="s">
        <v>3503</v>
      </c>
      <c r="C1650" s="45" t="s">
        <v>3678</v>
      </c>
      <c r="D1650" s="44" t="s">
        <v>3679</v>
      </c>
      <c r="E1650" s="44">
        <v>2</v>
      </c>
      <c r="F1650" s="44" t="s">
        <v>59</v>
      </c>
      <c r="G1650" s="5">
        <v>355</v>
      </c>
      <c r="H1650" s="10"/>
      <c r="I1650" s="16">
        <f t="shared" si="43"/>
        <v>710</v>
      </c>
      <c r="J1650" s="10" t="s">
        <v>280</v>
      </c>
      <c r="K1650" s="10"/>
      <c r="L1650" s="49"/>
      <c r="M1650" s="26"/>
    </row>
    <row r="1651" s="24" customFormat="1" customHeight="1" spans="1:13">
      <c r="A1651" s="5">
        <v>1648</v>
      </c>
      <c r="B1651" s="45" t="s">
        <v>3503</v>
      </c>
      <c r="C1651" s="45" t="s">
        <v>3680</v>
      </c>
      <c r="D1651" s="220" t="s">
        <v>3681</v>
      </c>
      <c r="E1651" s="44">
        <v>2</v>
      </c>
      <c r="F1651" s="44" t="s">
        <v>59</v>
      </c>
      <c r="G1651" s="5">
        <v>355</v>
      </c>
      <c r="H1651" s="10"/>
      <c r="I1651" s="16">
        <f t="shared" si="43"/>
        <v>710</v>
      </c>
      <c r="J1651" s="10" t="s">
        <v>280</v>
      </c>
      <c r="K1651" s="10"/>
      <c r="L1651" s="49"/>
      <c r="M1651" s="26"/>
    </row>
    <row r="1652" s="24" customFormat="1" customHeight="1" spans="1:13">
      <c r="A1652" s="5">
        <v>1649</v>
      </c>
      <c r="B1652" s="45" t="s">
        <v>3503</v>
      </c>
      <c r="C1652" s="10" t="s">
        <v>3682</v>
      </c>
      <c r="D1652" s="218" t="s">
        <v>3683</v>
      </c>
      <c r="E1652" s="44">
        <v>2</v>
      </c>
      <c r="F1652" s="44" t="s">
        <v>59</v>
      </c>
      <c r="G1652" s="5">
        <v>355</v>
      </c>
      <c r="H1652" s="10"/>
      <c r="I1652" s="16">
        <f t="shared" si="43"/>
        <v>710</v>
      </c>
      <c r="J1652" s="10" t="s">
        <v>280</v>
      </c>
      <c r="K1652" s="10"/>
      <c r="L1652" s="49"/>
      <c r="M1652" s="26"/>
    </row>
    <row r="1653" s="24" customFormat="1" customHeight="1" spans="1:13">
      <c r="A1653" s="5">
        <v>1650</v>
      </c>
      <c r="B1653" s="45" t="s">
        <v>3503</v>
      </c>
      <c r="C1653" s="45" t="s">
        <v>3684</v>
      </c>
      <c r="D1653" s="220" t="s">
        <v>3685</v>
      </c>
      <c r="E1653" s="44">
        <v>2</v>
      </c>
      <c r="F1653" s="44" t="s">
        <v>59</v>
      </c>
      <c r="G1653" s="5">
        <v>355</v>
      </c>
      <c r="H1653" s="10"/>
      <c r="I1653" s="16">
        <f t="shared" si="43"/>
        <v>710</v>
      </c>
      <c r="J1653" s="10" t="s">
        <v>280</v>
      </c>
      <c r="K1653" s="10"/>
      <c r="L1653" s="49"/>
      <c r="M1653" s="26"/>
    </row>
    <row r="1654" s="24" customFormat="1" customHeight="1" spans="1:13">
      <c r="A1654" s="5">
        <v>1651</v>
      </c>
      <c r="B1654" s="45" t="s">
        <v>3503</v>
      </c>
      <c r="C1654" s="12" t="s">
        <v>3686</v>
      </c>
      <c r="D1654" s="65" t="s">
        <v>3687</v>
      </c>
      <c r="E1654" s="34">
        <v>2</v>
      </c>
      <c r="F1654" s="12" t="s">
        <v>59</v>
      </c>
      <c r="G1654" s="5">
        <v>355</v>
      </c>
      <c r="H1654" s="10"/>
      <c r="I1654" s="16">
        <f t="shared" si="43"/>
        <v>710</v>
      </c>
      <c r="J1654" s="10" t="s">
        <v>280</v>
      </c>
      <c r="K1654" s="10"/>
      <c r="L1654" s="49"/>
      <c r="M1654" s="26"/>
    </row>
    <row r="1655" s="24" customFormat="1" customHeight="1" spans="1:13">
      <c r="A1655" s="5">
        <v>1652</v>
      </c>
      <c r="B1655" s="45" t="s">
        <v>3503</v>
      </c>
      <c r="C1655" s="66" t="s">
        <v>3688</v>
      </c>
      <c r="D1655" s="66" t="s">
        <v>3689</v>
      </c>
      <c r="E1655" s="44">
        <v>2</v>
      </c>
      <c r="F1655" s="44" t="s">
        <v>44</v>
      </c>
      <c r="G1655" s="5">
        <v>365</v>
      </c>
      <c r="H1655" s="10"/>
      <c r="I1655" s="16">
        <f t="shared" si="43"/>
        <v>730</v>
      </c>
      <c r="J1655" s="10" t="s">
        <v>3690</v>
      </c>
      <c r="K1655" s="10"/>
      <c r="L1655" s="49"/>
      <c r="M1655" s="26"/>
    </row>
    <row r="1656" s="24" customFormat="1" customHeight="1" spans="1:13">
      <c r="A1656" s="5">
        <v>1653</v>
      </c>
      <c r="B1656" s="10" t="s">
        <v>3503</v>
      </c>
      <c r="C1656" s="10" t="s">
        <v>3691</v>
      </c>
      <c r="D1656" s="218" t="s">
        <v>3692</v>
      </c>
      <c r="E1656" s="10">
        <v>2</v>
      </c>
      <c r="F1656" s="10" t="s">
        <v>39</v>
      </c>
      <c r="G1656" s="5">
        <v>375</v>
      </c>
      <c r="H1656" s="10"/>
      <c r="I1656" s="16">
        <f t="shared" si="43"/>
        <v>750</v>
      </c>
      <c r="J1656" s="10" t="s">
        <v>537</v>
      </c>
      <c r="K1656" s="10"/>
      <c r="L1656" s="49"/>
      <c r="M1656" s="26"/>
    </row>
    <row r="1657" s="24" customFormat="1" customHeight="1" spans="1:13">
      <c r="A1657" s="5">
        <v>1654</v>
      </c>
      <c r="B1657" s="10" t="s">
        <v>3503</v>
      </c>
      <c r="C1657" s="75" t="s">
        <v>3693</v>
      </c>
      <c r="D1657" s="75" t="s">
        <v>3694</v>
      </c>
      <c r="E1657" s="10">
        <v>1</v>
      </c>
      <c r="F1657" s="10" t="s">
        <v>44</v>
      </c>
      <c r="G1657" s="5">
        <v>365</v>
      </c>
      <c r="H1657" s="10"/>
      <c r="I1657" s="16">
        <f t="shared" si="43"/>
        <v>365</v>
      </c>
      <c r="J1657" s="10" t="s">
        <v>537</v>
      </c>
      <c r="K1657" s="10" t="s">
        <v>3695</v>
      </c>
      <c r="L1657" s="49"/>
      <c r="M1657" s="26"/>
    </row>
    <row r="1658" s="24" customFormat="1" customHeight="1" spans="1:13">
      <c r="A1658" s="5">
        <v>1655</v>
      </c>
      <c r="B1658" s="10" t="s">
        <v>3503</v>
      </c>
      <c r="C1658" s="10" t="s">
        <v>3696</v>
      </c>
      <c r="D1658" s="218" t="s">
        <v>3697</v>
      </c>
      <c r="E1658" s="10">
        <v>2</v>
      </c>
      <c r="F1658" s="10" t="s">
        <v>39</v>
      </c>
      <c r="G1658" s="5">
        <v>375</v>
      </c>
      <c r="H1658" s="10"/>
      <c r="I1658" s="16">
        <f t="shared" si="43"/>
        <v>750</v>
      </c>
      <c r="J1658" s="10" t="s">
        <v>537</v>
      </c>
      <c r="K1658" s="10"/>
      <c r="L1658" s="49"/>
      <c r="M1658" s="26"/>
    </row>
    <row r="1659" s="24" customFormat="1" customHeight="1" spans="1:13">
      <c r="A1659" s="5">
        <v>1656</v>
      </c>
      <c r="B1659" s="10" t="s">
        <v>3503</v>
      </c>
      <c r="C1659" s="10" t="s">
        <v>3698</v>
      </c>
      <c r="D1659" s="218" t="s">
        <v>3699</v>
      </c>
      <c r="E1659" s="10">
        <v>2</v>
      </c>
      <c r="F1659" s="10" t="s">
        <v>59</v>
      </c>
      <c r="G1659" s="5">
        <v>355</v>
      </c>
      <c r="H1659" s="10"/>
      <c r="I1659" s="16">
        <f t="shared" si="43"/>
        <v>710</v>
      </c>
      <c r="J1659" s="10" t="s">
        <v>537</v>
      </c>
      <c r="K1659" s="10"/>
      <c r="L1659" s="49"/>
      <c r="M1659" s="26"/>
    </row>
    <row r="1660" s="24" customFormat="1" customHeight="1" spans="1:13">
      <c r="A1660" s="5">
        <v>1657</v>
      </c>
      <c r="B1660" s="10" t="s">
        <v>3503</v>
      </c>
      <c r="C1660" s="10" t="s">
        <v>1329</v>
      </c>
      <c r="D1660" s="218" t="s">
        <v>3700</v>
      </c>
      <c r="E1660" s="10">
        <v>1</v>
      </c>
      <c r="F1660" s="10" t="s">
        <v>59</v>
      </c>
      <c r="G1660" s="5">
        <v>355</v>
      </c>
      <c r="H1660" s="10"/>
      <c r="I1660" s="16">
        <f t="shared" si="43"/>
        <v>355</v>
      </c>
      <c r="J1660" s="10" t="s">
        <v>837</v>
      </c>
      <c r="K1660" s="10"/>
      <c r="L1660" s="49"/>
      <c r="M1660" s="26"/>
    </row>
    <row r="1661" s="24" customFormat="1" customHeight="1" spans="1:13">
      <c r="A1661" s="5">
        <v>1658</v>
      </c>
      <c r="B1661" s="49" t="s">
        <v>3503</v>
      </c>
      <c r="C1661" s="49" t="s">
        <v>3701</v>
      </c>
      <c r="D1661" s="224" t="s">
        <v>3702</v>
      </c>
      <c r="E1661" s="49">
        <v>2</v>
      </c>
      <c r="F1661" s="49" t="s">
        <v>44</v>
      </c>
      <c r="G1661" s="5">
        <v>365</v>
      </c>
      <c r="H1661" s="10"/>
      <c r="I1661" s="16">
        <f t="shared" si="43"/>
        <v>730</v>
      </c>
      <c r="J1661" s="10" t="s">
        <v>846</v>
      </c>
      <c r="K1661" s="10"/>
      <c r="L1661" s="49"/>
      <c r="M1661" s="26"/>
    </row>
    <row r="1662" s="24" customFormat="1" customHeight="1" spans="1:13">
      <c r="A1662" s="5">
        <v>1659</v>
      </c>
      <c r="B1662" s="49" t="s">
        <v>3503</v>
      </c>
      <c r="C1662" s="49" t="s">
        <v>3703</v>
      </c>
      <c r="D1662" s="224" t="s">
        <v>3704</v>
      </c>
      <c r="E1662" s="49">
        <v>1</v>
      </c>
      <c r="F1662" s="49" t="s">
        <v>44</v>
      </c>
      <c r="G1662" s="5">
        <v>365</v>
      </c>
      <c r="H1662" s="10"/>
      <c r="I1662" s="16">
        <f t="shared" si="43"/>
        <v>365</v>
      </c>
      <c r="J1662" s="10" t="s">
        <v>846</v>
      </c>
      <c r="K1662" s="10"/>
      <c r="L1662" s="49"/>
      <c r="M1662" s="26"/>
    </row>
    <row r="1663" s="24" customFormat="1" customHeight="1" spans="1:13">
      <c r="A1663" s="5">
        <v>1660</v>
      </c>
      <c r="B1663" s="49" t="s">
        <v>3503</v>
      </c>
      <c r="C1663" s="49" t="s">
        <v>3705</v>
      </c>
      <c r="D1663" s="224" t="s">
        <v>3706</v>
      </c>
      <c r="E1663" s="49">
        <v>2</v>
      </c>
      <c r="F1663" s="49" t="s">
        <v>44</v>
      </c>
      <c r="G1663" s="5">
        <v>365</v>
      </c>
      <c r="H1663" s="10"/>
      <c r="I1663" s="16">
        <f t="shared" si="43"/>
        <v>730</v>
      </c>
      <c r="J1663" s="10" t="s">
        <v>846</v>
      </c>
      <c r="K1663" s="10"/>
      <c r="L1663" s="49"/>
      <c r="M1663" s="26"/>
    </row>
    <row r="1664" s="24" customFormat="1" customHeight="1" spans="1:13">
      <c r="A1664" s="5">
        <v>1661</v>
      </c>
      <c r="B1664" s="49" t="s">
        <v>3503</v>
      </c>
      <c r="C1664" s="49" t="s">
        <v>3707</v>
      </c>
      <c r="D1664" s="224" t="s">
        <v>3708</v>
      </c>
      <c r="E1664" s="49">
        <v>2</v>
      </c>
      <c r="F1664" s="49" t="s">
        <v>44</v>
      </c>
      <c r="G1664" s="5">
        <v>365</v>
      </c>
      <c r="H1664" s="10"/>
      <c r="I1664" s="16">
        <f t="shared" si="43"/>
        <v>730</v>
      </c>
      <c r="J1664" s="10" t="s">
        <v>846</v>
      </c>
      <c r="K1664" s="10"/>
      <c r="L1664" s="49"/>
      <c r="M1664" s="26"/>
    </row>
    <row r="1665" s="24" customFormat="1" customHeight="1" spans="1:13">
      <c r="A1665" s="5">
        <v>1662</v>
      </c>
      <c r="B1665" s="49" t="s">
        <v>3503</v>
      </c>
      <c r="C1665" s="49" t="s">
        <v>3709</v>
      </c>
      <c r="D1665" s="224" t="s">
        <v>3710</v>
      </c>
      <c r="E1665" s="49">
        <v>2</v>
      </c>
      <c r="F1665" s="49" t="s">
        <v>44</v>
      </c>
      <c r="G1665" s="5">
        <v>365</v>
      </c>
      <c r="H1665" s="10"/>
      <c r="I1665" s="16">
        <f t="shared" si="43"/>
        <v>730</v>
      </c>
      <c r="J1665" s="10" t="s">
        <v>846</v>
      </c>
      <c r="K1665" s="10"/>
      <c r="L1665" s="49"/>
      <c r="M1665" s="26"/>
    </row>
    <row r="1666" s="24" customFormat="1" customHeight="1" spans="1:13">
      <c r="A1666" s="5">
        <v>1663</v>
      </c>
      <c r="B1666" s="49" t="s">
        <v>3503</v>
      </c>
      <c r="C1666" s="49" t="s">
        <v>3711</v>
      </c>
      <c r="D1666" s="224" t="s">
        <v>3712</v>
      </c>
      <c r="E1666" s="49">
        <v>2</v>
      </c>
      <c r="F1666" s="49" t="s">
        <v>44</v>
      </c>
      <c r="G1666" s="5">
        <v>365</v>
      </c>
      <c r="H1666" s="10"/>
      <c r="I1666" s="16">
        <f t="shared" si="43"/>
        <v>730</v>
      </c>
      <c r="J1666" s="10" t="s">
        <v>846</v>
      </c>
      <c r="K1666" s="10"/>
      <c r="L1666" s="49"/>
      <c r="M1666" s="26"/>
    </row>
    <row r="1667" s="24" customFormat="1" customHeight="1" spans="1:13">
      <c r="A1667" s="5">
        <v>1664</v>
      </c>
      <c r="B1667" s="49" t="s">
        <v>3503</v>
      </c>
      <c r="C1667" s="49" t="s">
        <v>3713</v>
      </c>
      <c r="D1667" s="224" t="s">
        <v>3714</v>
      </c>
      <c r="E1667" s="49">
        <v>1</v>
      </c>
      <c r="F1667" s="49" t="s">
        <v>44</v>
      </c>
      <c r="G1667" s="5">
        <v>365</v>
      </c>
      <c r="H1667" s="10"/>
      <c r="I1667" s="16">
        <f t="shared" si="43"/>
        <v>365</v>
      </c>
      <c r="J1667" s="10" t="s">
        <v>846</v>
      </c>
      <c r="K1667" s="10"/>
      <c r="L1667" s="49"/>
      <c r="M1667" s="26"/>
    </row>
    <row r="1668" s="24" customFormat="1" customHeight="1" spans="1:13">
      <c r="A1668" s="5">
        <v>1665</v>
      </c>
      <c r="B1668" s="49" t="s">
        <v>3503</v>
      </c>
      <c r="C1668" s="49" t="s">
        <v>1107</v>
      </c>
      <c r="D1668" s="224" t="s">
        <v>3715</v>
      </c>
      <c r="E1668" s="49">
        <v>2</v>
      </c>
      <c r="F1668" s="49" t="s">
        <v>44</v>
      </c>
      <c r="G1668" s="5">
        <v>365</v>
      </c>
      <c r="H1668" s="49"/>
      <c r="I1668" s="16">
        <f t="shared" si="43"/>
        <v>730</v>
      </c>
      <c r="J1668" s="10" t="s">
        <v>561</v>
      </c>
      <c r="K1668" s="10"/>
      <c r="L1668" s="49"/>
      <c r="M1668" s="26"/>
    </row>
    <row r="1669" s="24" customFormat="1" customHeight="1" spans="1:13">
      <c r="A1669" s="5">
        <v>1666</v>
      </c>
      <c r="B1669" s="49" t="s">
        <v>3503</v>
      </c>
      <c r="C1669" s="49" t="s">
        <v>3716</v>
      </c>
      <c r="D1669" s="224" t="s">
        <v>3717</v>
      </c>
      <c r="E1669" s="49">
        <v>1</v>
      </c>
      <c r="F1669" s="49" t="s">
        <v>44</v>
      </c>
      <c r="G1669" s="5">
        <v>365</v>
      </c>
      <c r="H1669" s="49"/>
      <c r="I1669" s="16">
        <f t="shared" si="43"/>
        <v>365</v>
      </c>
      <c r="J1669" s="10" t="s">
        <v>914</v>
      </c>
      <c r="K1669" s="10"/>
      <c r="L1669" s="49"/>
      <c r="M1669" s="26"/>
    </row>
    <row r="1670" s="24" customFormat="1" customHeight="1" spans="1:13">
      <c r="A1670" s="5">
        <v>1667</v>
      </c>
      <c r="B1670" s="49" t="s">
        <v>3503</v>
      </c>
      <c r="C1670" s="49" t="s">
        <v>774</v>
      </c>
      <c r="D1670" s="224" t="s">
        <v>3718</v>
      </c>
      <c r="E1670" s="49">
        <v>1</v>
      </c>
      <c r="F1670" s="49" t="s">
        <v>44</v>
      </c>
      <c r="G1670" s="49">
        <v>365</v>
      </c>
      <c r="H1670" s="49"/>
      <c r="I1670" s="49">
        <f t="shared" si="43"/>
        <v>365</v>
      </c>
      <c r="J1670" s="49" t="s">
        <v>321</v>
      </c>
      <c r="K1670" s="10"/>
      <c r="L1670" s="49"/>
      <c r="M1670" s="26"/>
    </row>
    <row r="1671" s="24" customFormat="1" customHeight="1" spans="1:13">
      <c r="A1671" s="5">
        <v>1668</v>
      </c>
      <c r="B1671" s="49" t="s">
        <v>3503</v>
      </c>
      <c r="C1671" s="49" t="s">
        <v>3719</v>
      </c>
      <c r="D1671" s="67" t="s">
        <v>3720</v>
      </c>
      <c r="E1671" s="49">
        <v>2</v>
      </c>
      <c r="F1671" s="49" t="s">
        <v>44</v>
      </c>
      <c r="G1671" s="49">
        <v>365</v>
      </c>
      <c r="H1671" s="49"/>
      <c r="I1671" s="49">
        <f t="shared" si="43"/>
        <v>730</v>
      </c>
      <c r="J1671" s="49" t="s">
        <v>321</v>
      </c>
      <c r="K1671" s="10"/>
      <c r="L1671" s="49"/>
      <c r="M1671" s="26"/>
    </row>
    <row r="1672" s="24" customFormat="1" customHeight="1" spans="1:13">
      <c r="A1672" s="5">
        <v>1669</v>
      </c>
      <c r="B1672" s="49" t="s">
        <v>3503</v>
      </c>
      <c r="C1672" s="79" t="s">
        <v>3721</v>
      </c>
      <c r="D1672" s="81" t="s">
        <v>3722</v>
      </c>
      <c r="E1672" s="49">
        <v>2</v>
      </c>
      <c r="F1672" s="49" t="s">
        <v>44</v>
      </c>
      <c r="G1672" s="49">
        <v>365</v>
      </c>
      <c r="H1672" s="49"/>
      <c r="I1672" s="49">
        <f t="shared" si="43"/>
        <v>730</v>
      </c>
      <c r="J1672" s="49" t="s">
        <v>321</v>
      </c>
      <c r="K1672" s="10"/>
      <c r="L1672" s="49"/>
      <c r="M1672" s="26"/>
    </row>
    <row r="1673" s="24" customFormat="1" customHeight="1" spans="1:13">
      <c r="A1673" s="5">
        <v>1670</v>
      </c>
      <c r="B1673" s="49" t="s">
        <v>3503</v>
      </c>
      <c r="C1673" s="49" t="s">
        <v>3723</v>
      </c>
      <c r="D1673" s="67" t="s">
        <v>3724</v>
      </c>
      <c r="E1673" s="49">
        <v>1</v>
      </c>
      <c r="F1673" s="49" t="s">
        <v>59</v>
      </c>
      <c r="G1673" s="49">
        <v>355</v>
      </c>
      <c r="H1673" s="49"/>
      <c r="I1673" s="49">
        <f>G1673*E1673</f>
        <v>355</v>
      </c>
      <c r="J1673" s="49" t="s">
        <v>321</v>
      </c>
      <c r="K1673" s="10"/>
      <c r="L1673" s="49"/>
      <c r="M1673" s="26"/>
    </row>
    <row r="1674" s="24" customFormat="1" customHeight="1" spans="1:13">
      <c r="A1674" s="5">
        <v>1671</v>
      </c>
      <c r="B1674" s="49" t="s">
        <v>3503</v>
      </c>
      <c r="C1674" s="49" t="s">
        <v>3725</v>
      </c>
      <c r="D1674" s="224" t="s">
        <v>3726</v>
      </c>
      <c r="E1674" s="49">
        <v>1</v>
      </c>
      <c r="F1674" s="49" t="s">
        <v>59</v>
      </c>
      <c r="G1674" s="49">
        <v>355</v>
      </c>
      <c r="H1674" s="49"/>
      <c r="I1674" s="49">
        <f>G1674*E1674</f>
        <v>355</v>
      </c>
      <c r="J1674" s="49" t="s">
        <v>321</v>
      </c>
      <c r="K1674" s="10"/>
      <c r="L1674" s="49"/>
      <c r="M1674" s="26"/>
    </row>
    <row r="1675" s="24" customFormat="1" customHeight="1" spans="1:13">
      <c r="A1675" s="5">
        <v>1672</v>
      </c>
      <c r="B1675" s="49" t="s">
        <v>3503</v>
      </c>
      <c r="C1675" s="49" t="s">
        <v>3727</v>
      </c>
      <c r="D1675" s="224" t="s">
        <v>3728</v>
      </c>
      <c r="E1675" s="49">
        <v>1</v>
      </c>
      <c r="F1675" s="49" t="s">
        <v>59</v>
      </c>
      <c r="G1675" s="49">
        <v>355</v>
      </c>
      <c r="H1675" s="49"/>
      <c r="I1675" s="49">
        <f>G1675*E1675</f>
        <v>355</v>
      </c>
      <c r="J1675" s="49" t="s">
        <v>321</v>
      </c>
      <c r="K1675" s="10"/>
      <c r="L1675" s="49"/>
      <c r="M1675" s="26"/>
    </row>
    <row r="1676" s="24" customFormat="1" customHeight="1" spans="1:13">
      <c r="A1676" s="5">
        <v>1673</v>
      </c>
      <c r="B1676" s="49" t="s">
        <v>3503</v>
      </c>
      <c r="C1676" s="49" t="s">
        <v>3729</v>
      </c>
      <c r="D1676" s="224" t="s">
        <v>3730</v>
      </c>
      <c r="E1676" s="49">
        <v>1</v>
      </c>
      <c r="F1676" s="49" t="s">
        <v>59</v>
      </c>
      <c r="G1676" s="49">
        <v>355</v>
      </c>
      <c r="H1676" s="49"/>
      <c r="I1676" s="49">
        <f>G1676*E1676</f>
        <v>355</v>
      </c>
      <c r="J1676" s="49" t="s">
        <v>321</v>
      </c>
      <c r="K1676" s="10"/>
      <c r="L1676" s="49"/>
      <c r="M1676" s="26"/>
    </row>
    <row r="1677" s="24" customFormat="1" customHeight="1" spans="1:13">
      <c r="A1677" s="5">
        <v>1674</v>
      </c>
      <c r="B1677" s="49" t="s">
        <v>3503</v>
      </c>
      <c r="C1677" s="49" t="s">
        <v>3731</v>
      </c>
      <c r="D1677" s="224" t="s">
        <v>3732</v>
      </c>
      <c r="E1677" s="49">
        <v>2</v>
      </c>
      <c r="F1677" s="49" t="s">
        <v>44</v>
      </c>
      <c r="G1677" s="49">
        <v>365</v>
      </c>
      <c r="H1677" s="49"/>
      <c r="I1677" s="49">
        <f>G1677*E1677</f>
        <v>730</v>
      </c>
      <c r="J1677" s="49" t="s">
        <v>321</v>
      </c>
      <c r="K1677" s="10"/>
      <c r="L1677" s="49"/>
      <c r="M1677" s="26"/>
    </row>
    <row r="1678" s="24" customFormat="1" customHeight="1" spans="1:13">
      <c r="A1678" s="5">
        <v>1675</v>
      </c>
      <c r="B1678" s="19" t="s">
        <v>3503</v>
      </c>
      <c r="C1678" s="22" t="s">
        <v>3733</v>
      </c>
      <c r="D1678" s="21" t="s">
        <v>3734</v>
      </c>
      <c r="E1678" s="19">
        <v>1</v>
      </c>
      <c r="F1678" s="19" t="s">
        <v>59</v>
      </c>
      <c r="G1678" s="19">
        <v>355</v>
      </c>
      <c r="H1678" s="49"/>
      <c r="I1678" s="49">
        <f t="shared" ref="I1678:I1702" si="44">G1678*E1678</f>
        <v>355</v>
      </c>
      <c r="J1678" s="49" t="s">
        <v>614</v>
      </c>
      <c r="K1678" s="10"/>
      <c r="L1678" s="49"/>
      <c r="M1678" s="26"/>
    </row>
    <row r="1679" s="24" customFormat="1" customHeight="1" spans="1:13">
      <c r="A1679" s="5">
        <v>1676</v>
      </c>
      <c r="B1679" s="19" t="s">
        <v>3503</v>
      </c>
      <c r="C1679" s="22" t="s">
        <v>3735</v>
      </c>
      <c r="D1679" s="21" t="s">
        <v>3736</v>
      </c>
      <c r="E1679" s="19">
        <v>1</v>
      </c>
      <c r="F1679" s="19" t="s">
        <v>59</v>
      </c>
      <c r="G1679" s="19">
        <v>355</v>
      </c>
      <c r="H1679" s="49"/>
      <c r="I1679" s="49">
        <f t="shared" si="44"/>
        <v>355</v>
      </c>
      <c r="J1679" s="49" t="s">
        <v>614</v>
      </c>
      <c r="K1679" s="10"/>
      <c r="L1679" s="49"/>
      <c r="M1679" s="26"/>
    </row>
    <row r="1680" s="24" customFormat="1" customHeight="1" spans="1:13">
      <c r="A1680" s="5">
        <v>1677</v>
      </c>
      <c r="B1680" s="19" t="s">
        <v>3503</v>
      </c>
      <c r="C1680" s="22" t="s">
        <v>3737</v>
      </c>
      <c r="D1680" s="21" t="s">
        <v>3738</v>
      </c>
      <c r="E1680" s="20">
        <v>2</v>
      </c>
      <c r="F1680" s="20" t="s">
        <v>44</v>
      </c>
      <c r="G1680" s="20">
        <v>365</v>
      </c>
      <c r="H1680" s="49"/>
      <c r="I1680" s="49">
        <f t="shared" si="44"/>
        <v>730</v>
      </c>
      <c r="J1680" s="49" t="s">
        <v>614</v>
      </c>
      <c r="K1680" s="10"/>
      <c r="L1680" s="49"/>
      <c r="M1680" s="26"/>
    </row>
    <row r="1681" s="24" customFormat="1" customHeight="1" spans="1:13">
      <c r="A1681" s="5">
        <v>1678</v>
      </c>
      <c r="B1681" s="19" t="s">
        <v>3503</v>
      </c>
      <c r="C1681" s="109" t="s">
        <v>3739</v>
      </c>
      <c r="D1681" s="21" t="s">
        <v>3740</v>
      </c>
      <c r="E1681" s="20">
        <v>1</v>
      </c>
      <c r="F1681" s="20" t="s">
        <v>44</v>
      </c>
      <c r="G1681" s="20">
        <v>365</v>
      </c>
      <c r="H1681" s="49"/>
      <c r="I1681" s="49">
        <f t="shared" si="44"/>
        <v>365</v>
      </c>
      <c r="J1681" s="49" t="s">
        <v>614</v>
      </c>
      <c r="K1681" s="10"/>
      <c r="L1681" s="49"/>
      <c r="M1681" s="26"/>
    </row>
    <row r="1682" s="24" customFormat="1" customHeight="1" spans="1:13">
      <c r="A1682" s="5">
        <v>1679</v>
      </c>
      <c r="B1682" s="19" t="s">
        <v>3503</v>
      </c>
      <c r="C1682" s="109" t="s">
        <v>3741</v>
      </c>
      <c r="D1682" s="21" t="s">
        <v>3742</v>
      </c>
      <c r="E1682" s="19">
        <v>2</v>
      </c>
      <c r="F1682" s="19" t="s">
        <v>39</v>
      </c>
      <c r="G1682" s="19">
        <v>375</v>
      </c>
      <c r="H1682" s="49"/>
      <c r="I1682" s="49">
        <f t="shared" si="44"/>
        <v>750</v>
      </c>
      <c r="J1682" s="49" t="s">
        <v>614</v>
      </c>
      <c r="K1682" s="10"/>
      <c r="L1682" s="49"/>
      <c r="M1682" s="26"/>
    </row>
    <row r="1683" s="24" customFormat="1" customHeight="1" spans="1:13">
      <c r="A1683" s="5">
        <v>1680</v>
      </c>
      <c r="B1683" s="19" t="s">
        <v>3503</v>
      </c>
      <c r="C1683" s="109" t="s">
        <v>3743</v>
      </c>
      <c r="D1683" s="21" t="s">
        <v>3744</v>
      </c>
      <c r="E1683" s="19">
        <v>1</v>
      </c>
      <c r="F1683" s="19" t="s">
        <v>39</v>
      </c>
      <c r="G1683" s="19">
        <v>375</v>
      </c>
      <c r="H1683" s="49"/>
      <c r="I1683" s="49">
        <f t="shared" si="44"/>
        <v>375</v>
      </c>
      <c r="J1683" s="49" t="s">
        <v>614</v>
      </c>
      <c r="K1683" s="10"/>
      <c r="L1683" s="49"/>
      <c r="M1683" s="26"/>
    </row>
    <row r="1684" s="24" customFormat="1" customHeight="1" spans="1:13">
      <c r="A1684" s="5">
        <v>1681</v>
      </c>
      <c r="B1684" s="19" t="s">
        <v>3503</v>
      </c>
      <c r="C1684" s="109" t="s">
        <v>3745</v>
      </c>
      <c r="D1684" s="21" t="s">
        <v>3746</v>
      </c>
      <c r="E1684" s="20">
        <v>3</v>
      </c>
      <c r="F1684" s="20" t="s">
        <v>44</v>
      </c>
      <c r="G1684" s="20">
        <v>365</v>
      </c>
      <c r="H1684" s="49"/>
      <c r="I1684" s="49">
        <f t="shared" si="44"/>
        <v>1095</v>
      </c>
      <c r="J1684" s="49" t="s">
        <v>614</v>
      </c>
      <c r="K1684" s="10"/>
      <c r="L1684" s="49"/>
      <c r="M1684" s="26"/>
    </row>
    <row r="1685" s="24" customFormat="1" customHeight="1" spans="1:13">
      <c r="A1685" s="5">
        <v>1682</v>
      </c>
      <c r="B1685" s="5" t="s">
        <v>3747</v>
      </c>
      <c r="C1685" s="5" t="s">
        <v>3748</v>
      </c>
      <c r="D1685" s="9" t="s">
        <v>3749</v>
      </c>
      <c r="E1685" s="8">
        <v>2</v>
      </c>
      <c r="F1685" s="5" t="s">
        <v>44</v>
      </c>
      <c r="G1685" s="5">
        <v>365</v>
      </c>
      <c r="H1685" s="5"/>
      <c r="I1685" s="16">
        <f t="shared" si="44"/>
        <v>730</v>
      </c>
      <c r="J1685" s="5" t="s">
        <v>40</v>
      </c>
      <c r="K1685" s="5"/>
      <c r="L1685" s="49"/>
      <c r="M1685" s="26"/>
    </row>
    <row r="1686" s="24" customFormat="1" customHeight="1" spans="1:13">
      <c r="A1686" s="5">
        <v>1683</v>
      </c>
      <c r="B1686" s="5" t="s">
        <v>3747</v>
      </c>
      <c r="C1686" s="5" t="s">
        <v>3750</v>
      </c>
      <c r="D1686" s="9" t="s">
        <v>3751</v>
      </c>
      <c r="E1686" s="8">
        <v>1</v>
      </c>
      <c r="F1686" s="5" t="s">
        <v>39</v>
      </c>
      <c r="G1686" s="5">
        <v>375</v>
      </c>
      <c r="H1686" s="5"/>
      <c r="I1686" s="16">
        <f t="shared" si="44"/>
        <v>375</v>
      </c>
      <c r="J1686" s="5" t="s">
        <v>40</v>
      </c>
      <c r="K1686" s="5" t="s">
        <v>3752</v>
      </c>
      <c r="L1686" s="49"/>
      <c r="M1686" s="26"/>
    </row>
    <row r="1687" s="24" customFormat="1" customHeight="1" spans="1:13">
      <c r="A1687" s="5">
        <v>1684</v>
      </c>
      <c r="B1687" s="5" t="s">
        <v>3747</v>
      </c>
      <c r="C1687" s="146" t="s">
        <v>3753</v>
      </c>
      <c r="D1687" s="147" t="s">
        <v>3754</v>
      </c>
      <c r="E1687" s="8">
        <v>1</v>
      </c>
      <c r="F1687" s="5" t="s">
        <v>44</v>
      </c>
      <c r="G1687" s="5">
        <v>365</v>
      </c>
      <c r="H1687" s="5"/>
      <c r="I1687" s="16">
        <f t="shared" si="44"/>
        <v>365</v>
      </c>
      <c r="J1687" s="5" t="s">
        <v>40</v>
      </c>
      <c r="K1687" s="5" t="s">
        <v>3755</v>
      </c>
      <c r="L1687" s="49"/>
      <c r="M1687" s="26"/>
    </row>
    <row r="1688" s="24" customFormat="1" customHeight="1" spans="1:13">
      <c r="A1688" s="5">
        <v>1685</v>
      </c>
      <c r="B1688" s="5" t="s">
        <v>3747</v>
      </c>
      <c r="C1688" s="5" t="s">
        <v>3756</v>
      </c>
      <c r="D1688" s="9" t="s">
        <v>3757</v>
      </c>
      <c r="E1688" s="8">
        <v>1</v>
      </c>
      <c r="F1688" s="5" t="s">
        <v>44</v>
      </c>
      <c r="G1688" s="5">
        <v>365</v>
      </c>
      <c r="H1688" s="5"/>
      <c r="I1688" s="16">
        <f t="shared" si="44"/>
        <v>365</v>
      </c>
      <c r="J1688" s="5" t="s">
        <v>40</v>
      </c>
      <c r="K1688" s="5"/>
      <c r="L1688" s="49"/>
      <c r="M1688" s="26"/>
    </row>
    <row r="1689" s="24" customFormat="1" customHeight="1" spans="1:13">
      <c r="A1689" s="5">
        <v>1686</v>
      </c>
      <c r="B1689" s="5" t="s">
        <v>3747</v>
      </c>
      <c r="C1689" s="5" t="s">
        <v>3758</v>
      </c>
      <c r="D1689" s="9" t="s">
        <v>3759</v>
      </c>
      <c r="E1689" s="8">
        <v>1</v>
      </c>
      <c r="F1689" s="5" t="s">
        <v>44</v>
      </c>
      <c r="G1689" s="5">
        <v>365</v>
      </c>
      <c r="H1689" s="5"/>
      <c r="I1689" s="16">
        <f t="shared" si="44"/>
        <v>365</v>
      </c>
      <c r="J1689" s="5" t="s">
        <v>40</v>
      </c>
      <c r="K1689" s="5"/>
      <c r="L1689" s="49"/>
      <c r="M1689" s="26"/>
    </row>
    <row r="1690" s="24" customFormat="1" customHeight="1" spans="1:13">
      <c r="A1690" s="5">
        <v>1687</v>
      </c>
      <c r="B1690" s="5" t="s">
        <v>3747</v>
      </c>
      <c r="C1690" s="5" t="s">
        <v>3760</v>
      </c>
      <c r="D1690" s="9" t="s">
        <v>3761</v>
      </c>
      <c r="E1690" s="8">
        <v>1</v>
      </c>
      <c r="F1690" s="5" t="s">
        <v>44</v>
      </c>
      <c r="G1690" s="5">
        <v>365</v>
      </c>
      <c r="H1690" s="5"/>
      <c r="I1690" s="16">
        <f t="shared" si="44"/>
        <v>365</v>
      </c>
      <c r="J1690" s="5" t="s">
        <v>40</v>
      </c>
      <c r="K1690" s="5"/>
      <c r="L1690" s="49"/>
      <c r="M1690" s="26"/>
    </row>
    <row r="1691" s="24" customFormat="1" customHeight="1" spans="1:13">
      <c r="A1691" s="5">
        <v>1688</v>
      </c>
      <c r="B1691" s="5" t="s">
        <v>3747</v>
      </c>
      <c r="C1691" s="5" t="s">
        <v>3762</v>
      </c>
      <c r="D1691" s="9" t="s">
        <v>3763</v>
      </c>
      <c r="E1691" s="8">
        <v>3</v>
      </c>
      <c r="F1691" s="5" t="s">
        <v>44</v>
      </c>
      <c r="G1691" s="5">
        <v>365</v>
      </c>
      <c r="H1691" s="5"/>
      <c r="I1691" s="16">
        <f t="shared" si="44"/>
        <v>1095</v>
      </c>
      <c r="J1691" s="5" t="s">
        <v>40</v>
      </c>
      <c r="K1691" s="5"/>
      <c r="L1691" s="49"/>
      <c r="M1691" s="26"/>
    </row>
    <row r="1692" s="24" customFormat="1" customHeight="1" spans="1:13">
      <c r="A1692" s="5">
        <v>1689</v>
      </c>
      <c r="B1692" s="5" t="s">
        <v>3747</v>
      </c>
      <c r="C1692" s="5" t="s">
        <v>3764</v>
      </c>
      <c r="D1692" s="216" t="s">
        <v>3765</v>
      </c>
      <c r="E1692" s="40">
        <v>1</v>
      </c>
      <c r="F1692" s="38" t="s">
        <v>44</v>
      </c>
      <c r="G1692" s="5">
        <v>365</v>
      </c>
      <c r="H1692" s="5"/>
      <c r="I1692" s="16">
        <f t="shared" si="44"/>
        <v>365</v>
      </c>
      <c r="J1692" s="5" t="s">
        <v>220</v>
      </c>
      <c r="K1692" s="5"/>
      <c r="L1692" s="49"/>
      <c r="M1692" s="26"/>
    </row>
    <row r="1693" s="24" customFormat="1" customHeight="1" spans="1:13">
      <c r="A1693" s="5">
        <v>1690</v>
      </c>
      <c r="B1693" s="5" t="s">
        <v>3747</v>
      </c>
      <c r="C1693" s="12" t="s">
        <v>3766</v>
      </c>
      <c r="D1693" s="13" t="s">
        <v>3767</v>
      </c>
      <c r="E1693" s="40">
        <v>1</v>
      </c>
      <c r="F1693" s="5" t="s">
        <v>44</v>
      </c>
      <c r="G1693" s="5">
        <v>365</v>
      </c>
      <c r="H1693" s="5"/>
      <c r="I1693" s="16">
        <f t="shared" si="44"/>
        <v>365</v>
      </c>
      <c r="J1693" s="5" t="s">
        <v>220</v>
      </c>
      <c r="K1693" s="5" t="s">
        <v>3768</v>
      </c>
      <c r="L1693" s="49"/>
      <c r="M1693" s="26"/>
    </row>
    <row r="1694" s="24" customFormat="1" customHeight="1" spans="1:13">
      <c r="A1694" s="5">
        <v>1691</v>
      </c>
      <c r="B1694" s="5" t="s">
        <v>3747</v>
      </c>
      <c r="C1694" s="12" t="s">
        <v>3769</v>
      </c>
      <c r="D1694" s="217" t="s">
        <v>3770</v>
      </c>
      <c r="E1694" s="34">
        <v>2</v>
      </c>
      <c r="F1694" s="12" t="s">
        <v>44</v>
      </c>
      <c r="G1694" s="5">
        <v>365</v>
      </c>
      <c r="H1694" s="5"/>
      <c r="I1694" s="16">
        <f t="shared" si="44"/>
        <v>730</v>
      </c>
      <c r="J1694" s="12" t="s">
        <v>55</v>
      </c>
      <c r="K1694" s="5"/>
      <c r="L1694" s="49"/>
      <c r="M1694" s="26"/>
    </row>
    <row r="1695" s="24" customFormat="1" customHeight="1" spans="1:13">
      <c r="A1695" s="5">
        <v>1692</v>
      </c>
      <c r="B1695" s="5" t="s">
        <v>3747</v>
      </c>
      <c r="C1695" s="5" t="s">
        <v>3771</v>
      </c>
      <c r="D1695" s="9" t="s">
        <v>3772</v>
      </c>
      <c r="E1695" s="8">
        <v>2</v>
      </c>
      <c r="F1695" s="5" t="s">
        <v>44</v>
      </c>
      <c r="G1695" s="5">
        <v>365</v>
      </c>
      <c r="H1695" s="5"/>
      <c r="I1695" s="16">
        <f t="shared" si="44"/>
        <v>730</v>
      </c>
      <c r="J1695" s="5" t="s">
        <v>3168</v>
      </c>
      <c r="K1695" s="5"/>
      <c r="L1695" s="49"/>
      <c r="M1695" s="26"/>
    </row>
    <row r="1696" s="24" customFormat="1" customHeight="1" spans="1:13">
      <c r="A1696" s="5">
        <v>1693</v>
      </c>
      <c r="B1696" s="5" t="s">
        <v>3747</v>
      </c>
      <c r="C1696" s="10" t="s">
        <v>3773</v>
      </c>
      <c r="D1696" s="10" t="s">
        <v>3774</v>
      </c>
      <c r="E1696" s="8">
        <v>1</v>
      </c>
      <c r="F1696" s="5" t="s">
        <v>44</v>
      </c>
      <c r="G1696" s="5">
        <v>365</v>
      </c>
      <c r="H1696" s="5"/>
      <c r="I1696" s="16">
        <f t="shared" si="44"/>
        <v>365</v>
      </c>
      <c r="J1696" s="5" t="s">
        <v>60</v>
      </c>
      <c r="K1696" s="5" t="s">
        <v>3775</v>
      </c>
      <c r="L1696" s="49"/>
      <c r="M1696" s="26"/>
    </row>
    <row r="1697" s="24" customFormat="1" customHeight="1" spans="1:13">
      <c r="A1697" s="5">
        <v>1694</v>
      </c>
      <c r="B1697" s="5" t="s">
        <v>3747</v>
      </c>
      <c r="C1697" s="66" t="s">
        <v>3729</v>
      </c>
      <c r="D1697" s="66" t="s">
        <v>3776</v>
      </c>
      <c r="E1697" s="8">
        <v>1</v>
      </c>
      <c r="F1697" s="5" t="s">
        <v>44</v>
      </c>
      <c r="G1697" s="5">
        <v>365</v>
      </c>
      <c r="H1697" s="5"/>
      <c r="I1697" s="16">
        <f t="shared" si="44"/>
        <v>365</v>
      </c>
      <c r="J1697" s="5" t="s">
        <v>60</v>
      </c>
      <c r="K1697" s="5" t="s">
        <v>3777</v>
      </c>
      <c r="L1697" s="49"/>
      <c r="M1697" s="26"/>
    </row>
    <row r="1698" s="24" customFormat="1" customHeight="1" spans="1:13">
      <c r="A1698" s="5">
        <v>1695</v>
      </c>
      <c r="B1698" s="5" t="s">
        <v>3747</v>
      </c>
      <c r="C1698" s="66" t="s">
        <v>3778</v>
      </c>
      <c r="D1698" s="66" t="s">
        <v>3779</v>
      </c>
      <c r="E1698" s="8">
        <v>1</v>
      </c>
      <c r="F1698" s="5" t="s">
        <v>44</v>
      </c>
      <c r="G1698" s="5">
        <v>365</v>
      </c>
      <c r="H1698" s="5"/>
      <c r="I1698" s="16">
        <f t="shared" si="44"/>
        <v>365</v>
      </c>
      <c r="J1698" s="5" t="s">
        <v>60</v>
      </c>
      <c r="K1698" s="5" t="s">
        <v>3780</v>
      </c>
      <c r="L1698" s="49"/>
      <c r="M1698" s="26"/>
    </row>
    <row r="1699" s="24" customFormat="1" customHeight="1" spans="1:13">
      <c r="A1699" s="5">
        <v>1696</v>
      </c>
      <c r="B1699" s="5" t="s">
        <v>3747</v>
      </c>
      <c r="C1699" s="5" t="s">
        <v>1264</v>
      </c>
      <c r="D1699" s="9" t="s">
        <v>3781</v>
      </c>
      <c r="E1699" s="8">
        <v>1</v>
      </c>
      <c r="F1699" s="5" t="s">
        <v>44</v>
      </c>
      <c r="G1699" s="5">
        <v>365</v>
      </c>
      <c r="H1699" s="5"/>
      <c r="I1699" s="16">
        <f t="shared" si="44"/>
        <v>365</v>
      </c>
      <c r="J1699" s="5" t="s">
        <v>60</v>
      </c>
      <c r="K1699" s="5"/>
      <c r="L1699" s="49"/>
      <c r="M1699" s="26"/>
    </row>
    <row r="1700" s="24" customFormat="1" customHeight="1" spans="1:13">
      <c r="A1700" s="5">
        <v>1697</v>
      </c>
      <c r="B1700" s="5" t="s">
        <v>3747</v>
      </c>
      <c r="C1700" s="5" t="s">
        <v>3782</v>
      </c>
      <c r="D1700" s="9" t="s">
        <v>3783</v>
      </c>
      <c r="E1700" s="8">
        <v>1</v>
      </c>
      <c r="F1700" s="5" t="s">
        <v>44</v>
      </c>
      <c r="G1700" s="5">
        <v>365</v>
      </c>
      <c r="H1700" s="5"/>
      <c r="I1700" s="16">
        <f t="shared" si="44"/>
        <v>365</v>
      </c>
      <c r="J1700" s="5" t="s">
        <v>60</v>
      </c>
      <c r="K1700" s="5"/>
      <c r="L1700" s="49"/>
      <c r="M1700" s="26"/>
    </row>
    <row r="1701" s="24" customFormat="1" customHeight="1" spans="1:13">
      <c r="A1701" s="5">
        <v>1698</v>
      </c>
      <c r="B1701" s="46" t="s">
        <v>3747</v>
      </c>
      <c r="C1701" s="46" t="s">
        <v>3784</v>
      </c>
      <c r="D1701" s="69" t="s">
        <v>3785</v>
      </c>
      <c r="E1701" s="70">
        <v>1</v>
      </c>
      <c r="F1701" s="46" t="s">
        <v>173</v>
      </c>
      <c r="G1701" s="46">
        <v>385</v>
      </c>
      <c r="H1701" s="46"/>
      <c r="I1701" s="53">
        <f t="shared" si="44"/>
        <v>385</v>
      </c>
      <c r="J1701" s="46" t="s">
        <v>60</v>
      </c>
      <c r="K1701" s="54" t="s">
        <v>3786</v>
      </c>
      <c r="L1701" s="49"/>
      <c r="M1701" s="26"/>
    </row>
    <row r="1702" s="24" customFormat="1" customHeight="1" spans="1:13">
      <c r="A1702" s="5">
        <v>1699</v>
      </c>
      <c r="B1702" s="5" t="s">
        <v>3747</v>
      </c>
      <c r="C1702" s="10" t="s">
        <v>3787</v>
      </c>
      <c r="D1702" s="9" t="s">
        <v>3788</v>
      </c>
      <c r="E1702" s="8">
        <v>1</v>
      </c>
      <c r="F1702" s="5" t="s">
        <v>39</v>
      </c>
      <c r="G1702" s="5">
        <v>375</v>
      </c>
      <c r="H1702" s="5"/>
      <c r="I1702" s="16">
        <f t="shared" si="44"/>
        <v>375</v>
      </c>
      <c r="J1702" s="5" t="s">
        <v>60</v>
      </c>
      <c r="K1702" s="5"/>
      <c r="L1702" s="49"/>
      <c r="M1702" s="26"/>
    </row>
    <row r="1703" s="24" customFormat="1" customHeight="1" spans="1:13">
      <c r="A1703" s="5">
        <v>1700</v>
      </c>
      <c r="B1703" s="5" t="s">
        <v>3747</v>
      </c>
      <c r="C1703" s="5" t="s">
        <v>3789</v>
      </c>
      <c r="D1703" s="9" t="s">
        <v>3790</v>
      </c>
      <c r="E1703" s="8">
        <v>2</v>
      </c>
      <c r="F1703" s="5" t="s">
        <v>39</v>
      </c>
      <c r="G1703" s="5">
        <v>375</v>
      </c>
      <c r="H1703" s="5"/>
      <c r="I1703" s="16">
        <f t="shared" ref="I1703:I1751" si="45">G1703*E1703</f>
        <v>750</v>
      </c>
      <c r="J1703" s="5" t="s">
        <v>60</v>
      </c>
      <c r="K1703" s="5"/>
      <c r="L1703" s="49"/>
      <c r="M1703" s="26"/>
    </row>
    <row r="1704" s="24" customFormat="1" customHeight="1" spans="1:13">
      <c r="A1704" s="5">
        <v>1701</v>
      </c>
      <c r="B1704" s="5" t="s">
        <v>3747</v>
      </c>
      <c r="C1704" s="5" t="s">
        <v>1811</v>
      </c>
      <c r="D1704" s="9" t="s">
        <v>3791</v>
      </c>
      <c r="E1704" s="8">
        <v>1</v>
      </c>
      <c r="F1704" s="5" t="s">
        <v>44</v>
      </c>
      <c r="G1704" s="5">
        <v>365</v>
      </c>
      <c r="H1704" s="5"/>
      <c r="I1704" s="16">
        <f t="shared" si="45"/>
        <v>365</v>
      </c>
      <c r="J1704" s="5" t="s">
        <v>60</v>
      </c>
      <c r="K1704" s="5"/>
      <c r="L1704" s="49"/>
      <c r="M1704" s="26"/>
    </row>
    <row r="1705" s="24" customFormat="1" customHeight="1" spans="1:13">
      <c r="A1705" s="5">
        <v>1702</v>
      </c>
      <c r="B1705" s="5" t="s">
        <v>3747</v>
      </c>
      <c r="C1705" s="5" t="s">
        <v>3792</v>
      </c>
      <c r="D1705" s="9" t="s">
        <v>3793</v>
      </c>
      <c r="E1705" s="8">
        <v>2</v>
      </c>
      <c r="F1705" s="5" t="s">
        <v>173</v>
      </c>
      <c r="G1705" s="5">
        <v>385</v>
      </c>
      <c r="H1705" s="5"/>
      <c r="I1705" s="16">
        <f t="shared" si="45"/>
        <v>770</v>
      </c>
      <c r="J1705" s="5" t="s">
        <v>60</v>
      </c>
      <c r="K1705" s="5"/>
      <c r="L1705" s="49"/>
      <c r="M1705" s="26"/>
    </row>
    <row r="1706" s="24" customFormat="1" customHeight="1" spans="1:13">
      <c r="A1706" s="5">
        <v>1703</v>
      </c>
      <c r="B1706" s="5" t="s">
        <v>3747</v>
      </c>
      <c r="C1706" s="5" t="s">
        <v>3794</v>
      </c>
      <c r="D1706" s="9" t="s">
        <v>3795</v>
      </c>
      <c r="E1706" s="8">
        <v>2</v>
      </c>
      <c r="F1706" s="5" t="s">
        <v>173</v>
      </c>
      <c r="G1706" s="5">
        <v>385</v>
      </c>
      <c r="H1706" s="5"/>
      <c r="I1706" s="16">
        <f t="shared" si="45"/>
        <v>770</v>
      </c>
      <c r="J1706" s="5" t="s">
        <v>60</v>
      </c>
      <c r="K1706" s="5"/>
      <c r="L1706" s="49"/>
      <c r="M1706" s="26"/>
    </row>
    <row r="1707" s="24" customFormat="1" customHeight="1" spans="1:13">
      <c r="A1707" s="5">
        <v>1704</v>
      </c>
      <c r="B1707" s="5" t="s">
        <v>3747</v>
      </c>
      <c r="C1707" s="5" t="s">
        <v>3796</v>
      </c>
      <c r="D1707" s="9" t="s">
        <v>3797</v>
      </c>
      <c r="E1707" s="8">
        <v>2</v>
      </c>
      <c r="F1707" s="5" t="s">
        <v>44</v>
      </c>
      <c r="G1707" s="5">
        <v>365</v>
      </c>
      <c r="H1707" s="5"/>
      <c r="I1707" s="16">
        <f t="shared" si="45"/>
        <v>730</v>
      </c>
      <c r="J1707" s="5" t="s">
        <v>60</v>
      </c>
      <c r="K1707" s="5"/>
      <c r="L1707" s="49"/>
      <c r="M1707" s="26"/>
    </row>
    <row r="1708" s="24" customFormat="1" customHeight="1" spans="1:13">
      <c r="A1708" s="5">
        <v>1705</v>
      </c>
      <c r="B1708" s="5" t="s">
        <v>3747</v>
      </c>
      <c r="C1708" s="5" t="s">
        <v>3798</v>
      </c>
      <c r="D1708" s="9" t="s">
        <v>3799</v>
      </c>
      <c r="E1708" s="8">
        <v>2</v>
      </c>
      <c r="F1708" s="5" t="s">
        <v>44</v>
      </c>
      <c r="G1708" s="5">
        <v>365</v>
      </c>
      <c r="H1708" s="5"/>
      <c r="I1708" s="16">
        <f t="shared" si="45"/>
        <v>730</v>
      </c>
      <c r="J1708" s="5" t="s">
        <v>60</v>
      </c>
      <c r="K1708" s="5" t="s">
        <v>3800</v>
      </c>
      <c r="L1708" s="49"/>
      <c r="M1708" s="26"/>
    </row>
    <row r="1709" s="24" customFormat="1" customHeight="1" spans="1:13">
      <c r="A1709" s="5">
        <v>1706</v>
      </c>
      <c r="B1709" s="5" t="s">
        <v>3747</v>
      </c>
      <c r="C1709" s="5" t="s">
        <v>3801</v>
      </c>
      <c r="D1709" s="9" t="s">
        <v>3802</v>
      </c>
      <c r="E1709" s="8">
        <v>2</v>
      </c>
      <c r="F1709" s="5" t="s">
        <v>44</v>
      </c>
      <c r="G1709" s="5">
        <v>365</v>
      </c>
      <c r="H1709" s="5"/>
      <c r="I1709" s="16">
        <f t="shared" si="45"/>
        <v>730</v>
      </c>
      <c r="J1709" s="5" t="s">
        <v>60</v>
      </c>
      <c r="K1709" s="5"/>
      <c r="L1709" s="49"/>
      <c r="M1709" s="26"/>
    </row>
    <row r="1710" s="24" customFormat="1" customHeight="1" spans="1:13">
      <c r="A1710" s="5">
        <v>1707</v>
      </c>
      <c r="B1710" s="5" t="s">
        <v>3747</v>
      </c>
      <c r="C1710" s="35" t="s">
        <v>3803</v>
      </c>
      <c r="D1710" s="36" t="s">
        <v>3804</v>
      </c>
      <c r="E1710" s="8">
        <v>1</v>
      </c>
      <c r="F1710" s="87" t="s">
        <v>44</v>
      </c>
      <c r="G1710" s="5">
        <v>365</v>
      </c>
      <c r="H1710" s="5"/>
      <c r="I1710" s="16">
        <f t="shared" si="45"/>
        <v>365</v>
      </c>
      <c r="J1710" s="35" t="s">
        <v>72</v>
      </c>
      <c r="K1710" s="5"/>
      <c r="L1710" s="49"/>
      <c r="M1710" s="26"/>
    </row>
    <row r="1711" s="24" customFormat="1" customHeight="1" spans="1:13">
      <c r="A1711" s="5">
        <v>1708</v>
      </c>
      <c r="B1711" s="5" t="s">
        <v>3747</v>
      </c>
      <c r="C1711" s="35" t="s">
        <v>3805</v>
      </c>
      <c r="D1711" s="36" t="s">
        <v>3806</v>
      </c>
      <c r="E1711" s="8">
        <v>2</v>
      </c>
      <c r="F1711" s="87" t="s">
        <v>44</v>
      </c>
      <c r="G1711" s="5">
        <v>365</v>
      </c>
      <c r="H1711" s="5"/>
      <c r="I1711" s="16">
        <f t="shared" si="45"/>
        <v>730</v>
      </c>
      <c r="J1711" s="35" t="s">
        <v>72</v>
      </c>
      <c r="K1711" s="5"/>
      <c r="L1711" s="49"/>
      <c r="M1711" s="26"/>
    </row>
    <row r="1712" s="24" customFormat="1" customHeight="1" spans="1:13">
      <c r="A1712" s="5">
        <v>1709</v>
      </c>
      <c r="B1712" s="5" t="s">
        <v>3747</v>
      </c>
      <c r="C1712" s="35" t="s">
        <v>3807</v>
      </c>
      <c r="D1712" s="36" t="s">
        <v>3808</v>
      </c>
      <c r="E1712" s="8">
        <v>2</v>
      </c>
      <c r="F1712" s="35" t="s">
        <v>44</v>
      </c>
      <c r="G1712" s="5">
        <v>365</v>
      </c>
      <c r="H1712" s="5"/>
      <c r="I1712" s="16">
        <f t="shared" si="45"/>
        <v>730</v>
      </c>
      <c r="J1712" s="35" t="s">
        <v>72</v>
      </c>
      <c r="K1712" s="5"/>
      <c r="L1712" s="49"/>
      <c r="M1712" s="26"/>
    </row>
    <row r="1713" s="24" customFormat="1" customHeight="1" spans="1:13">
      <c r="A1713" s="5">
        <v>1710</v>
      </c>
      <c r="B1713" s="5" t="s">
        <v>3747</v>
      </c>
      <c r="C1713" s="35" t="s">
        <v>3809</v>
      </c>
      <c r="D1713" s="36" t="s">
        <v>3810</v>
      </c>
      <c r="E1713" s="8">
        <v>2</v>
      </c>
      <c r="F1713" s="35" t="s">
        <v>44</v>
      </c>
      <c r="G1713" s="5">
        <v>365</v>
      </c>
      <c r="H1713" s="5"/>
      <c r="I1713" s="16">
        <f t="shared" si="45"/>
        <v>730</v>
      </c>
      <c r="J1713" s="35" t="s">
        <v>72</v>
      </c>
      <c r="K1713" s="5"/>
      <c r="L1713" s="49"/>
      <c r="M1713" s="26"/>
    </row>
    <row r="1714" s="24" customFormat="1" customHeight="1" spans="1:13">
      <c r="A1714" s="5">
        <v>1711</v>
      </c>
      <c r="B1714" s="5" t="s">
        <v>3747</v>
      </c>
      <c r="C1714" s="35" t="s">
        <v>3811</v>
      </c>
      <c r="D1714" s="36" t="s">
        <v>3812</v>
      </c>
      <c r="E1714" s="8">
        <v>2</v>
      </c>
      <c r="F1714" s="35" t="s">
        <v>44</v>
      </c>
      <c r="G1714" s="5">
        <v>365</v>
      </c>
      <c r="H1714" s="5"/>
      <c r="I1714" s="16">
        <f t="shared" si="45"/>
        <v>730</v>
      </c>
      <c r="J1714" s="35" t="s">
        <v>72</v>
      </c>
      <c r="K1714" s="5" t="s">
        <v>3813</v>
      </c>
      <c r="L1714" s="49"/>
      <c r="M1714" s="26"/>
    </row>
    <row r="1715" s="24" customFormat="1" customHeight="1" spans="1:13">
      <c r="A1715" s="5">
        <v>1712</v>
      </c>
      <c r="B1715" s="5" t="s">
        <v>3747</v>
      </c>
      <c r="C1715" s="35" t="s">
        <v>3814</v>
      </c>
      <c r="D1715" s="36" t="s">
        <v>3815</v>
      </c>
      <c r="E1715" s="8">
        <v>3</v>
      </c>
      <c r="F1715" s="35" t="s">
        <v>44</v>
      </c>
      <c r="G1715" s="5">
        <v>365</v>
      </c>
      <c r="H1715" s="5"/>
      <c r="I1715" s="16">
        <f t="shared" si="45"/>
        <v>1095</v>
      </c>
      <c r="J1715" s="35" t="s">
        <v>72</v>
      </c>
      <c r="K1715" s="5"/>
      <c r="L1715" s="49"/>
      <c r="M1715" s="26"/>
    </row>
    <row r="1716" s="24" customFormat="1" customHeight="1" spans="1:13">
      <c r="A1716" s="5">
        <v>1713</v>
      </c>
      <c r="B1716" s="45" t="s">
        <v>3747</v>
      </c>
      <c r="C1716" s="45" t="s">
        <v>3816</v>
      </c>
      <c r="D1716" s="219" t="s">
        <v>3817</v>
      </c>
      <c r="E1716" s="59">
        <v>1</v>
      </c>
      <c r="F1716" s="45" t="s">
        <v>44</v>
      </c>
      <c r="G1716" s="5">
        <v>365</v>
      </c>
      <c r="H1716" s="5"/>
      <c r="I1716" s="16">
        <f t="shared" si="45"/>
        <v>365</v>
      </c>
      <c r="J1716" s="5" t="s">
        <v>242</v>
      </c>
      <c r="K1716" s="74"/>
      <c r="L1716" s="49"/>
      <c r="M1716" s="26"/>
    </row>
    <row r="1717" s="24" customFormat="1" customHeight="1" spans="1:13">
      <c r="A1717" s="5">
        <v>1714</v>
      </c>
      <c r="B1717" s="100" t="s">
        <v>3747</v>
      </c>
      <c r="C1717" s="100" t="s">
        <v>3818</v>
      </c>
      <c r="D1717" s="100" t="s">
        <v>3819</v>
      </c>
      <c r="E1717" s="124">
        <v>2</v>
      </c>
      <c r="F1717" s="125" t="s">
        <v>44</v>
      </c>
      <c r="G1717" s="5">
        <v>365</v>
      </c>
      <c r="H1717" s="5"/>
      <c r="I1717" s="16">
        <f t="shared" si="45"/>
        <v>730</v>
      </c>
      <c r="J1717" s="5" t="s">
        <v>242</v>
      </c>
      <c r="K1717" s="100"/>
      <c r="L1717" s="49"/>
      <c r="M1717" s="26"/>
    </row>
    <row r="1718" s="24" customFormat="1" customHeight="1" spans="1:13">
      <c r="A1718" s="5">
        <v>1715</v>
      </c>
      <c r="B1718" s="100" t="s">
        <v>3747</v>
      </c>
      <c r="C1718" s="100" t="s">
        <v>3820</v>
      </c>
      <c r="D1718" s="100" t="s">
        <v>3821</v>
      </c>
      <c r="E1718" s="124">
        <v>3</v>
      </c>
      <c r="F1718" s="125" t="s">
        <v>39</v>
      </c>
      <c r="G1718" s="5">
        <v>375</v>
      </c>
      <c r="H1718" s="74"/>
      <c r="I1718" s="16">
        <f t="shared" si="45"/>
        <v>1125</v>
      </c>
      <c r="J1718" s="5" t="s">
        <v>242</v>
      </c>
      <c r="K1718" s="100"/>
      <c r="L1718" s="49"/>
      <c r="M1718" s="26"/>
    </row>
    <row r="1719" s="24" customFormat="1" customHeight="1" spans="1:13">
      <c r="A1719" s="5">
        <v>1716</v>
      </c>
      <c r="B1719" s="100" t="s">
        <v>3747</v>
      </c>
      <c r="C1719" s="100" t="s">
        <v>3822</v>
      </c>
      <c r="D1719" s="230" t="s">
        <v>3823</v>
      </c>
      <c r="E1719" s="124">
        <v>3</v>
      </c>
      <c r="F1719" s="125" t="s">
        <v>44</v>
      </c>
      <c r="G1719" s="5">
        <v>365</v>
      </c>
      <c r="H1719" s="5"/>
      <c r="I1719" s="16">
        <f t="shared" si="45"/>
        <v>1095</v>
      </c>
      <c r="J1719" s="5" t="s">
        <v>242</v>
      </c>
      <c r="K1719" s="100"/>
      <c r="L1719" s="49"/>
      <c r="M1719" s="26"/>
    </row>
    <row r="1720" s="24" customFormat="1" customHeight="1" spans="1:13">
      <c r="A1720" s="5">
        <v>1717</v>
      </c>
      <c r="B1720" s="100" t="s">
        <v>3747</v>
      </c>
      <c r="C1720" s="45" t="s">
        <v>3824</v>
      </c>
      <c r="D1720" s="219" t="s">
        <v>3825</v>
      </c>
      <c r="E1720" s="124">
        <v>1</v>
      </c>
      <c r="F1720" s="125" t="s">
        <v>44</v>
      </c>
      <c r="G1720" s="5">
        <v>365</v>
      </c>
      <c r="H1720" s="5"/>
      <c r="I1720" s="16">
        <f t="shared" si="45"/>
        <v>365</v>
      </c>
      <c r="J1720" s="5" t="s">
        <v>242</v>
      </c>
      <c r="K1720" s="100"/>
      <c r="L1720" s="49"/>
      <c r="M1720" s="26"/>
    </row>
    <row r="1721" s="24" customFormat="1" customHeight="1" spans="1:13">
      <c r="A1721" s="5">
        <v>1718</v>
      </c>
      <c r="B1721" s="100" t="s">
        <v>3747</v>
      </c>
      <c r="C1721" s="43" t="s">
        <v>3826</v>
      </c>
      <c r="D1721" s="43" t="s">
        <v>3827</v>
      </c>
      <c r="E1721" s="77">
        <v>1</v>
      </c>
      <c r="F1721" s="44" t="s">
        <v>44</v>
      </c>
      <c r="G1721" s="5">
        <v>365</v>
      </c>
      <c r="H1721" s="5"/>
      <c r="I1721" s="16">
        <f t="shared" si="45"/>
        <v>365</v>
      </c>
      <c r="J1721" s="5" t="s">
        <v>1879</v>
      </c>
      <c r="K1721" s="100"/>
      <c r="L1721" s="49"/>
      <c r="M1721" s="26"/>
    </row>
    <row r="1722" s="24" customFormat="1" customHeight="1" spans="1:13">
      <c r="A1722" s="5">
        <v>1719</v>
      </c>
      <c r="B1722" s="100" t="s">
        <v>3747</v>
      </c>
      <c r="C1722" s="45" t="s">
        <v>3828</v>
      </c>
      <c r="D1722" s="219" t="s">
        <v>3829</v>
      </c>
      <c r="E1722" s="44">
        <v>2</v>
      </c>
      <c r="F1722" s="44" t="s">
        <v>59</v>
      </c>
      <c r="G1722" s="5">
        <v>355</v>
      </c>
      <c r="H1722" s="5"/>
      <c r="I1722" s="16">
        <f t="shared" si="45"/>
        <v>710</v>
      </c>
      <c r="J1722" s="5" t="s">
        <v>256</v>
      </c>
      <c r="K1722" s="100"/>
      <c r="L1722" s="49"/>
      <c r="M1722" s="26"/>
    </row>
    <row r="1723" s="24" customFormat="1" customHeight="1" spans="1:13">
      <c r="A1723" s="5">
        <v>1720</v>
      </c>
      <c r="B1723" s="100" t="s">
        <v>3747</v>
      </c>
      <c r="C1723" s="45" t="s">
        <v>3830</v>
      </c>
      <c r="D1723" s="219" t="s">
        <v>3831</v>
      </c>
      <c r="E1723" s="44">
        <v>2</v>
      </c>
      <c r="F1723" s="44" t="s">
        <v>44</v>
      </c>
      <c r="G1723" s="5">
        <v>365</v>
      </c>
      <c r="H1723" s="5"/>
      <c r="I1723" s="16">
        <f t="shared" si="45"/>
        <v>730</v>
      </c>
      <c r="J1723" s="5" t="s">
        <v>256</v>
      </c>
      <c r="K1723" s="100"/>
      <c r="L1723" s="49"/>
      <c r="M1723" s="26"/>
    </row>
    <row r="1724" s="24" customFormat="1" customHeight="1" spans="1:13">
      <c r="A1724" s="5">
        <v>1721</v>
      </c>
      <c r="B1724" s="100" t="s">
        <v>3747</v>
      </c>
      <c r="C1724" s="45" t="s">
        <v>3832</v>
      </c>
      <c r="D1724" s="219" t="s">
        <v>3833</v>
      </c>
      <c r="E1724" s="44">
        <v>4</v>
      </c>
      <c r="F1724" s="44" t="s">
        <v>39</v>
      </c>
      <c r="G1724" s="5">
        <v>375</v>
      </c>
      <c r="H1724" s="5"/>
      <c r="I1724" s="16">
        <f t="shared" si="45"/>
        <v>1500</v>
      </c>
      <c r="J1724" s="5" t="s">
        <v>256</v>
      </c>
      <c r="K1724" s="100"/>
      <c r="L1724" s="49"/>
      <c r="M1724" s="26"/>
    </row>
    <row r="1725" s="24" customFormat="1" customHeight="1" spans="1:13">
      <c r="A1725" s="5">
        <v>1722</v>
      </c>
      <c r="B1725" s="45" t="s">
        <v>3747</v>
      </c>
      <c r="C1725" s="43" t="s">
        <v>3834</v>
      </c>
      <c r="D1725" s="43" t="s">
        <v>3835</v>
      </c>
      <c r="E1725" s="44">
        <v>2</v>
      </c>
      <c r="F1725" s="44" t="s">
        <v>44</v>
      </c>
      <c r="G1725" s="5">
        <v>365</v>
      </c>
      <c r="H1725" s="5"/>
      <c r="I1725" s="16">
        <f t="shared" si="45"/>
        <v>730</v>
      </c>
      <c r="J1725" s="5" t="s">
        <v>3445</v>
      </c>
      <c r="K1725" s="100"/>
      <c r="L1725" s="49"/>
      <c r="M1725" s="26"/>
    </row>
    <row r="1726" s="24" customFormat="1" customHeight="1" spans="1:13">
      <c r="A1726" s="5">
        <v>1723</v>
      </c>
      <c r="B1726" s="45" t="s">
        <v>3747</v>
      </c>
      <c r="C1726" s="66" t="s">
        <v>3836</v>
      </c>
      <c r="D1726" s="66" t="s">
        <v>3837</v>
      </c>
      <c r="E1726" s="10">
        <v>1</v>
      </c>
      <c r="F1726" s="5" t="s">
        <v>39</v>
      </c>
      <c r="G1726" s="5">
        <v>375</v>
      </c>
      <c r="H1726" s="10"/>
      <c r="I1726" s="16">
        <f t="shared" si="45"/>
        <v>375</v>
      </c>
      <c r="J1726" s="10" t="s">
        <v>1524</v>
      </c>
      <c r="K1726" s="100" t="s">
        <v>3838</v>
      </c>
      <c r="L1726" s="49"/>
      <c r="M1726" s="26"/>
    </row>
    <row r="1727" s="24" customFormat="1" customHeight="1" spans="1:13">
      <c r="A1727" s="5">
        <v>1724</v>
      </c>
      <c r="B1727" s="45" t="s">
        <v>3747</v>
      </c>
      <c r="C1727" s="10" t="s">
        <v>3839</v>
      </c>
      <c r="D1727" s="218" t="s">
        <v>3840</v>
      </c>
      <c r="E1727" s="10">
        <v>1</v>
      </c>
      <c r="F1727" s="10" t="s">
        <v>39</v>
      </c>
      <c r="G1727" s="5">
        <v>375</v>
      </c>
      <c r="H1727" s="10"/>
      <c r="I1727" s="16">
        <f t="shared" si="45"/>
        <v>375</v>
      </c>
      <c r="J1727" s="10" t="s">
        <v>1524</v>
      </c>
      <c r="K1727" s="100"/>
      <c r="L1727" s="49"/>
      <c r="M1727" s="26"/>
    </row>
    <row r="1728" s="24" customFormat="1" customHeight="1" spans="1:13">
      <c r="A1728" s="5">
        <v>1725</v>
      </c>
      <c r="B1728" s="45" t="s">
        <v>3747</v>
      </c>
      <c r="C1728" s="64" t="s">
        <v>3841</v>
      </c>
      <c r="D1728" s="13" t="s">
        <v>3842</v>
      </c>
      <c r="E1728" s="10">
        <v>2</v>
      </c>
      <c r="F1728" s="10" t="s">
        <v>59</v>
      </c>
      <c r="G1728" s="5">
        <v>355</v>
      </c>
      <c r="H1728" s="10"/>
      <c r="I1728" s="16">
        <f t="shared" si="45"/>
        <v>710</v>
      </c>
      <c r="J1728" s="10" t="s">
        <v>1757</v>
      </c>
      <c r="K1728" s="100"/>
      <c r="L1728" s="49"/>
      <c r="M1728" s="26"/>
    </row>
    <row r="1729" s="24" customFormat="1" customHeight="1" spans="1:13">
      <c r="A1729" s="5">
        <v>1726</v>
      </c>
      <c r="B1729" s="45" t="s">
        <v>3747</v>
      </c>
      <c r="C1729" s="10" t="s">
        <v>3843</v>
      </c>
      <c r="D1729" s="65" t="s">
        <v>3844</v>
      </c>
      <c r="E1729" s="44">
        <v>3</v>
      </c>
      <c r="F1729" s="44" t="s">
        <v>59</v>
      </c>
      <c r="G1729" s="5">
        <v>355</v>
      </c>
      <c r="H1729" s="10"/>
      <c r="I1729" s="16">
        <f t="shared" si="45"/>
        <v>1065</v>
      </c>
      <c r="J1729" s="5" t="s">
        <v>1087</v>
      </c>
      <c r="K1729" s="100"/>
      <c r="L1729" s="49"/>
      <c r="M1729" s="26"/>
    </row>
    <row r="1730" s="24" customFormat="1" customHeight="1" spans="1:13">
      <c r="A1730" s="5">
        <v>1727</v>
      </c>
      <c r="B1730" s="45" t="s">
        <v>3747</v>
      </c>
      <c r="C1730" s="64" t="s">
        <v>3845</v>
      </c>
      <c r="D1730" s="13" t="s">
        <v>3846</v>
      </c>
      <c r="E1730" s="44">
        <v>2</v>
      </c>
      <c r="F1730" s="44" t="s">
        <v>39</v>
      </c>
      <c r="G1730" s="5">
        <v>375</v>
      </c>
      <c r="H1730" s="10"/>
      <c r="I1730" s="16">
        <f t="shared" si="45"/>
        <v>750</v>
      </c>
      <c r="J1730" s="5" t="s">
        <v>1087</v>
      </c>
      <c r="K1730" s="100"/>
      <c r="L1730" s="49"/>
      <c r="M1730" s="26"/>
    </row>
    <row r="1731" s="24" customFormat="1" customHeight="1" spans="1:13">
      <c r="A1731" s="5">
        <v>1728</v>
      </c>
      <c r="B1731" s="45" t="s">
        <v>3747</v>
      </c>
      <c r="C1731" s="45" t="s">
        <v>3847</v>
      </c>
      <c r="D1731" s="220" t="s">
        <v>3848</v>
      </c>
      <c r="E1731" s="44">
        <v>2</v>
      </c>
      <c r="F1731" s="10" t="s">
        <v>59</v>
      </c>
      <c r="G1731" s="5">
        <v>355</v>
      </c>
      <c r="H1731" s="10"/>
      <c r="I1731" s="16">
        <f t="shared" si="45"/>
        <v>710</v>
      </c>
      <c r="J1731" s="5" t="s">
        <v>103</v>
      </c>
      <c r="K1731" s="100"/>
      <c r="L1731" s="49"/>
      <c r="M1731" s="26"/>
    </row>
    <row r="1732" s="24" customFormat="1" customHeight="1" spans="1:13">
      <c r="A1732" s="5">
        <v>1729</v>
      </c>
      <c r="B1732" s="45" t="s">
        <v>3747</v>
      </c>
      <c r="C1732" s="45" t="s">
        <v>3849</v>
      </c>
      <c r="D1732" s="220" t="s">
        <v>3850</v>
      </c>
      <c r="E1732" s="44">
        <v>1</v>
      </c>
      <c r="F1732" s="44" t="s">
        <v>44</v>
      </c>
      <c r="G1732" s="5">
        <v>365</v>
      </c>
      <c r="H1732" s="10"/>
      <c r="I1732" s="16">
        <f t="shared" si="45"/>
        <v>365</v>
      </c>
      <c r="J1732" s="5" t="s">
        <v>280</v>
      </c>
      <c r="K1732" s="100"/>
      <c r="L1732" s="49"/>
      <c r="M1732" s="26"/>
    </row>
    <row r="1733" s="24" customFormat="1" customHeight="1" spans="1:13">
      <c r="A1733" s="5">
        <v>1730</v>
      </c>
      <c r="B1733" s="45" t="s">
        <v>3747</v>
      </c>
      <c r="C1733" s="45" t="s">
        <v>3851</v>
      </c>
      <c r="D1733" s="220" t="s">
        <v>3852</v>
      </c>
      <c r="E1733" s="44">
        <v>2</v>
      </c>
      <c r="F1733" s="44" t="s">
        <v>39</v>
      </c>
      <c r="G1733" s="5">
        <v>375</v>
      </c>
      <c r="H1733" s="10"/>
      <c r="I1733" s="16">
        <f t="shared" si="45"/>
        <v>750</v>
      </c>
      <c r="J1733" s="5" t="s">
        <v>280</v>
      </c>
      <c r="K1733" s="100"/>
      <c r="L1733" s="49"/>
      <c r="M1733" s="26"/>
    </row>
    <row r="1734" s="24" customFormat="1" customHeight="1" spans="1:13">
      <c r="A1734" s="5">
        <v>1731</v>
      </c>
      <c r="B1734" s="45" t="s">
        <v>3747</v>
      </c>
      <c r="C1734" s="64" t="s">
        <v>3853</v>
      </c>
      <c r="D1734" s="13" t="s">
        <v>3854</v>
      </c>
      <c r="E1734" s="44">
        <v>1</v>
      </c>
      <c r="F1734" s="44" t="s">
        <v>59</v>
      </c>
      <c r="G1734" s="5">
        <v>355</v>
      </c>
      <c r="H1734" s="10"/>
      <c r="I1734" s="16">
        <f t="shared" si="45"/>
        <v>355</v>
      </c>
      <c r="J1734" s="5" t="s">
        <v>531</v>
      </c>
      <c r="K1734" s="100"/>
      <c r="L1734" s="49"/>
      <c r="M1734" s="26"/>
    </row>
    <row r="1735" s="24" customFormat="1" customHeight="1" spans="1:13">
      <c r="A1735" s="5">
        <v>1732</v>
      </c>
      <c r="B1735" s="45" t="s">
        <v>3747</v>
      </c>
      <c r="C1735" s="64" t="s">
        <v>3855</v>
      </c>
      <c r="D1735" s="65" t="s">
        <v>3856</v>
      </c>
      <c r="E1735" s="44">
        <v>2</v>
      </c>
      <c r="F1735" s="44" t="s">
        <v>59</v>
      </c>
      <c r="G1735" s="5">
        <v>355</v>
      </c>
      <c r="H1735" s="10"/>
      <c r="I1735" s="16">
        <f t="shared" si="45"/>
        <v>710</v>
      </c>
      <c r="J1735" s="5" t="s">
        <v>111</v>
      </c>
      <c r="K1735" s="100"/>
      <c r="L1735" s="49"/>
      <c r="M1735" s="26"/>
    </row>
    <row r="1736" s="24" customFormat="1" customHeight="1" spans="1:13">
      <c r="A1736" s="5">
        <v>1733</v>
      </c>
      <c r="B1736" s="45" t="s">
        <v>3747</v>
      </c>
      <c r="C1736" s="10" t="s">
        <v>3857</v>
      </c>
      <c r="D1736" s="13" t="s">
        <v>3858</v>
      </c>
      <c r="E1736" s="10">
        <v>2</v>
      </c>
      <c r="F1736" s="10" t="s">
        <v>59</v>
      </c>
      <c r="G1736" s="5">
        <v>355</v>
      </c>
      <c r="H1736" s="10"/>
      <c r="I1736" s="16">
        <f t="shared" si="45"/>
        <v>710</v>
      </c>
      <c r="J1736" s="10" t="s">
        <v>837</v>
      </c>
      <c r="K1736" s="100"/>
      <c r="L1736" s="49"/>
      <c r="M1736" s="26"/>
    </row>
    <row r="1737" s="24" customFormat="1" customHeight="1" spans="1:13">
      <c r="A1737" s="5">
        <v>1734</v>
      </c>
      <c r="B1737" s="45" t="s">
        <v>3747</v>
      </c>
      <c r="C1737" s="10" t="s">
        <v>3859</v>
      </c>
      <c r="D1737" s="13" t="s">
        <v>3860</v>
      </c>
      <c r="E1737" s="10">
        <v>2</v>
      </c>
      <c r="F1737" s="10" t="s">
        <v>59</v>
      </c>
      <c r="G1737" s="5">
        <v>355</v>
      </c>
      <c r="H1737" s="10"/>
      <c r="I1737" s="16">
        <f t="shared" si="45"/>
        <v>710</v>
      </c>
      <c r="J1737" s="10" t="s">
        <v>837</v>
      </c>
      <c r="K1737" s="100"/>
      <c r="L1737" s="49"/>
      <c r="M1737" s="26"/>
    </row>
    <row r="1738" s="24" customFormat="1" customHeight="1" spans="1:13">
      <c r="A1738" s="5">
        <v>1735</v>
      </c>
      <c r="B1738" s="10" t="s">
        <v>3747</v>
      </c>
      <c r="C1738" s="10" t="s">
        <v>3861</v>
      </c>
      <c r="D1738" s="65" t="s">
        <v>3862</v>
      </c>
      <c r="E1738" s="10">
        <v>2</v>
      </c>
      <c r="F1738" s="10" t="s">
        <v>59</v>
      </c>
      <c r="G1738" s="5">
        <v>355</v>
      </c>
      <c r="H1738" s="10"/>
      <c r="I1738" s="16">
        <f t="shared" si="45"/>
        <v>710</v>
      </c>
      <c r="J1738" s="10" t="s">
        <v>1562</v>
      </c>
      <c r="K1738" s="100"/>
      <c r="L1738" s="49"/>
      <c r="M1738" s="26"/>
    </row>
    <row r="1739" s="24" customFormat="1" customHeight="1" spans="1:13">
      <c r="A1739" s="5">
        <v>1736</v>
      </c>
      <c r="B1739" s="10" t="s">
        <v>3747</v>
      </c>
      <c r="C1739" s="10" t="s">
        <v>3863</v>
      </c>
      <c r="D1739" s="65" t="s">
        <v>3864</v>
      </c>
      <c r="E1739" s="10">
        <v>2</v>
      </c>
      <c r="F1739" s="10" t="s">
        <v>44</v>
      </c>
      <c r="G1739" s="5">
        <v>365</v>
      </c>
      <c r="H1739" s="10"/>
      <c r="I1739" s="16">
        <f t="shared" si="45"/>
        <v>730</v>
      </c>
      <c r="J1739" s="10" t="s">
        <v>1562</v>
      </c>
      <c r="K1739" s="100"/>
      <c r="L1739" s="49"/>
      <c r="M1739" s="26"/>
    </row>
    <row r="1740" s="24" customFormat="1" customHeight="1" spans="1:13">
      <c r="A1740" s="5">
        <v>1737</v>
      </c>
      <c r="B1740" s="10" t="s">
        <v>3747</v>
      </c>
      <c r="C1740" s="10" t="s">
        <v>3865</v>
      </c>
      <c r="D1740" s="65" t="s">
        <v>3866</v>
      </c>
      <c r="E1740" s="10">
        <v>2</v>
      </c>
      <c r="F1740" s="10" t="s">
        <v>44</v>
      </c>
      <c r="G1740" s="5">
        <v>365</v>
      </c>
      <c r="H1740" s="10"/>
      <c r="I1740" s="16">
        <f t="shared" si="45"/>
        <v>730</v>
      </c>
      <c r="J1740" s="10" t="s">
        <v>1562</v>
      </c>
      <c r="K1740" s="100"/>
      <c r="L1740" s="49"/>
      <c r="M1740" s="26"/>
    </row>
    <row r="1741" s="24" customFormat="1" customHeight="1" spans="1:13">
      <c r="A1741" s="5">
        <v>1738</v>
      </c>
      <c r="B1741" s="10" t="s">
        <v>3747</v>
      </c>
      <c r="C1741" s="10" t="s">
        <v>3867</v>
      </c>
      <c r="D1741" s="65" t="s">
        <v>3868</v>
      </c>
      <c r="E1741" s="10">
        <v>2</v>
      </c>
      <c r="F1741" s="10" t="s">
        <v>59</v>
      </c>
      <c r="G1741" s="5">
        <v>355</v>
      </c>
      <c r="H1741" s="10"/>
      <c r="I1741" s="16">
        <f t="shared" si="45"/>
        <v>710</v>
      </c>
      <c r="J1741" s="10" t="s">
        <v>1562</v>
      </c>
      <c r="K1741" s="100"/>
      <c r="L1741" s="49"/>
      <c r="M1741" s="26"/>
    </row>
    <row r="1742" s="24" customFormat="1" customHeight="1" spans="1:13">
      <c r="A1742" s="5">
        <v>1739</v>
      </c>
      <c r="B1742" s="10" t="s">
        <v>3747</v>
      </c>
      <c r="C1742" s="10" t="s">
        <v>3869</v>
      </c>
      <c r="D1742" s="65" t="s">
        <v>3870</v>
      </c>
      <c r="E1742" s="10">
        <v>1</v>
      </c>
      <c r="F1742" s="10" t="s">
        <v>39</v>
      </c>
      <c r="G1742" s="5">
        <v>375</v>
      </c>
      <c r="H1742" s="10"/>
      <c r="I1742" s="16">
        <f t="shared" si="45"/>
        <v>375</v>
      </c>
      <c r="J1742" s="10" t="s">
        <v>1953</v>
      </c>
      <c r="K1742" s="100"/>
      <c r="L1742" s="49"/>
      <c r="M1742" s="26"/>
    </row>
    <row r="1743" s="24" customFormat="1" customHeight="1" spans="1:13">
      <c r="A1743" s="5">
        <v>1740</v>
      </c>
      <c r="B1743" s="10" t="s">
        <v>3747</v>
      </c>
      <c r="C1743" s="10" t="s">
        <v>711</v>
      </c>
      <c r="D1743" s="65" t="s">
        <v>3871</v>
      </c>
      <c r="E1743" s="10">
        <v>1</v>
      </c>
      <c r="F1743" s="10" t="s">
        <v>44</v>
      </c>
      <c r="G1743" s="5">
        <v>365</v>
      </c>
      <c r="H1743" s="10"/>
      <c r="I1743" s="16">
        <f t="shared" si="45"/>
        <v>365</v>
      </c>
      <c r="J1743" s="10" t="s">
        <v>1953</v>
      </c>
      <c r="K1743" s="100"/>
      <c r="L1743" s="49"/>
      <c r="M1743" s="26"/>
    </row>
    <row r="1744" s="24" customFormat="1" customHeight="1" spans="1:13">
      <c r="A1744" s="5">
        <v>1741</v>
      </c>
      <c r="B1744" s="10" t="s">
        <v>3747</v>
      </c>
      <c r="C1744" s="10" t="s">
        <v>3872</v>
      </c>
      <c r="D1744" s="65" t="s">
        <v>3873</v>
      </c>
      <c r="E1744" s="10">
        <v>1</v>
      </c>
      <c r="F1744" s="10" t="s">
        <v>173</v>
      </c>
      <c r="G1744" s="5">
        <v>385</v>
      </c>
      <c r="H1744" s="10"/>
      <c r="I1744" s="16">
        <f t="shared" si="45"/>
        <v>385</v>
      </c>
      <c r="J1744" s="10" t="s">
        <v>3874</v>
      </c>
      <c r="K1744" s="100"/>
      <c r="L1744" s="49"/>
      <c r="M1744" s="26"/>
    </row>
    <row r="1745" s="24" customFormat="1" customHeight="1" spans="1:13">
      <c r="A1745" s="5">
        <v>1742</v>
      </c>
      <c r="B1745" s="19" t="s">
        <v>3747</v>
      </c>
      <c r="C1745" s="22" t="s">
        <v>3875</v>
      </c>
      <c r="D1745" s="21" t="s">
        <v>3876</v>
      </c>
      <c r="E1745" s="20">
        <v>1</v>
      </c>
      <c r="F1745" s="20" t="s">
        <v>39</v>
      </c>
      <c r="G1745" s="20">
        <v>375</v>
      </c>
      <c r="H1745" s="10"/>
      <c r="I1745" s="16">
        <f t="shared" si="45"/>
        <v>375</v>
      </c>
      <c r="J1745" s="10" t="s">
        <v>614</v>
      </c>
      <c r="K1745" s="100"/>
      <c r="L1745" s="49"/>
      <c r="M1745" s="26"/>
    </row>
    <row r="1746" s="24" customFormat="1" customHeight="1" spans="1:13">
      <c r="A1746" s="5">
        <v>1743</v>
      </c>
      <c r="B1746" s="108" t="s">
        <v>3747</v>
      </c>
      <c r="C1746" s="108" t="s">
        <v>3877</v>
      </c>
      <c r="D1746" s="233" t="s">
        <v>3878</v>
      </c>
      <c r="E1746" s="108">
        <v>3</v>
      </c>
      <c r="F1746" s="108" t="s">
        <v>39</v>
      </c>
      <c r="G1746" s="108">
        <v>375</v>
      </c>
      <c r="H1746" s="108"/>
      <c r="I1746" s="53">
        <f t="shared" si="45"/>
        <v>1125</v>
      </c>
      <c r="J1746" s="46" t="s">
        <v>1655</v>
      </c>
      <c r="K1746" s="108"/>
      <c r="L1746" s="49"/>
      <c r="M1746" s="26"/>
    </row>
    <row r="1747" s="24" customFormat="1" customHeight="1" spans="1:13">
      <c r="A1747" s="5">
        <v>1744</v>
      </c>
      <c r="B1747" s="5" t="s">
        <v>3879</v>
      </c>
      <c r="C1747" s="11" t="s">
        <v>3880</v>
      </c>
      <c r="D1747" s="65" t="s">
        <v>3881</v>
      </c>
      <c r="E1747" s="8">
        <v>1</v>
      </c>
      <c r="F1747" s="5" t="s">
        <v>44</v>
      </c>
      <c r="G1747" s="5">
        <v>365</v>
      </c>
      <c r="H1747" s="5"/>
      <c r="I1747" s="16">
        <f t="shared" si="45"/>
        <v>365</v>
      </c>
      <c r="J1747" s="5" t="s">
        <v>40</v>
      </c>
      <c r="K1747" s="5" t="s">
        <v>3882</v>
      </c>
      <c r="L1747" s="49"/>
      <c r="M1747" s="26"/>
    </row>
    <row r="1748" s="24" customFormat="1" customHeight="1" spans="1:13">
      <c r="A1748" s="5">
        <v>1745</v>
      </c>
      <c r="B1748" s="5" t="s">
        <v>3879</v>
      </c>
      <c r="C1748" s="5" t="s">
        <v>3883</v>
      </c>
      <c r="D1748" s="9" t="s">
        <v>3884</v>
      </c>
      <c r="E1748" s="8">
        <v>2</v>
      </c>
      <c r="F1748" s="5" t="s">
        <v>173</v>
      </c>
      <c r="G1748" s="5">
        <v>385</v>
      </c>
      <c r="H1748" s="5"/>
      <c r="I1748" s="16">
        <f t="shared" si="45"/>
        <v>770</v>
      </c>
      <c r="J1748" s="5" t="s">
        <v>40</v>
      </c>
      <c r="K1748" s="5"/>
      <c r="L1748" s="49"/>
      <c r="M1748" s="26"/>
    </row>
    <row r="1749" s="24" customFormat="1" customHeight="1" spans="1:13">
      <c r="A1749" s="5">
        <v>1746</v>
      </c>
      <c r="B1749" s="5" t="s">
        <v>3879</v>
      </c>
      <c r="C1749" s="5" t="s">
        <v>3885</v>
      </c>
      <c r="D1749" s="9" t="s">
        <v>3886</v>
      </c>
      <c r="E1749" s="8">
        <v>2</v>
      </c>
      <c r="F1749" s="5" t="s">
        <v>39</v>
      </c>
      <c r="G1749" s="5">
        <v>375</v>
      </c>
      <c r="H1749" s="5"/>
      <c r="I1749" s="16">
        <f t="shared" si="45"/>
        <v>750</v>
      </c>
      <c r="J1749" s="5" t="s">
        <v>40</v>
      </c>
      <c r="K1749" s="5"/>
      <c r="L1749" s="49"/>
      <c r="M1749" s="26"/>
    </row>
    <row r="1750" s="24" customFormat="1" customHeight="1" spans="1:13">
      <c r="A1750" s="5">
        <v>1747</v>
      </c>
      <c r="B1750" s="5" t="s">
        <v>3879</v>
      </c>
      <c r="C1750" s="44" t="s">
        <v>3887</v>
      </c>
      <c r="D1750" s="9" t="s">
        <v>3888</v>
      </c>
      <c r="E1750" s="8">
        <v>1</v>
      </c>
      <c r="F1750" s="5" t="s">
        <v>39</v>
      </c>
      <c r="G1750" s="5">
        <v>375</v>
      </c>
      <c r="H1750" s="5"/>
      <c r="I1750" s="16">
        <f t="shared" si="45"/>
        <v>375</v>
      </c>
      <c r="J1750" s="5" t="s">
        <v>40</v>
      </c>
      <c r="K1750" s="5" t="s">
        <v>3889</v>
      </c>
      <c r="L1750" s="49"/>
      <c r="M1750" s="26"/>
    </row>
    <row r="1751" s="24" customFormat="1" customHeight="1" spans="1:13">
      <c r="A1751" s="5">
        <v>1748</v>
      </c>
      <c r="B1751" s="5" t="s">
        <v>3879</v>
      </c>
      <c r="C1751" s="5" t="s">
        <v>3890</v>
      </c>
      <c r="D1751" s="9" t="s">
        <v>3891</v>
      </c>
      <c r="E1751" s="8">
        <v>1</v>
      </c>
      <c r="F1751" s="5" t="s">
        <v>173</v>
      </c>
      <c r="G1751" s="5">
        <v>385</v>
      </c>
      <c r="H1751" s="5"/>
      <c r="I1751" s="16">
        <f t="shared" si="45"/>
        <v>385</v>
      </c>
      <c r="J1751" s="5" t="s">
        <v>40</v>
      </c>
      <c r="K1751" s="5"/>
      <c r="L1751" s="49"/>
      <c r="M1751" s="26"/>
    </row>
    <row r="1752" s="24" customFormat="1" customHeight="1" spans="1:13">
      <c r="A1752" s="5">
        <v>1749</v>
      </c>
      <c r="B1752" s="5" t="s">
        <v>3879</v>
      </c>
      <c r="C1752" s="5" t="s">
        <v>3892</v>
      </c>
      <c r="D1752" s="9" t="s">
        <v>3893</v>
      </c>
      <c r="E1752" s="8">
        <v>2</v>
      </c>
      <c r="F1752" s="5" t="s">
        <v>173</v>
      </c>
      <c r="G1752" s="5">
        <v>385</v>
      </c>
      <c r="H1752" s="5"/>
      <c r="I1752" s="16">
        <f t="shared" ref="I1752:I1815" si="46">G1752*E1752</f>
        <v>770</v>
      </c>
      <c r="J1752" s="5" t="s">
        <v>40</v>
      </c>
      <c r="K1752" s="5"/>
      <c r="L1752" s="49"/>
      <c r="M1752" s="26"/>
    </row>
    <row r="1753" s="24" customFormat="1" customHeight="1" spans="1:13">
      <c r="A1753" s="5">
        <v>1750</v>
      </c>
      <c r="B1753" s="5" t="s">
        <v>3879</v>
      </c>
      <c r="C1753" s="5" t="s">
        <v>3894</v>
      </c>
      <c r="D1753" s="9" t="s">
        <v>3895</v>
      </c>
      <c r="E1753" s="8">
        <v>2</v>
      </c>
      <c r="F1753" s="5" t="s">
        <v>39</v>
      </c>
      <c r="G1753" s="5">
        <v>375</v>
      </c>
      <c r="H1753" s="5"/>
      <c r="I1753" s="16">
        <f t="shared" si="46"/>
        <v>750</v>
      </c>
      <c r="J1753" s="5" t="s">
        <v>40</v>
      </c>
      <c r="K1753" s="5"/>
      <c r="L1753" s="49"/>
      <c r="M1753" s="26"/>
    </row>
    <row r="1754" s="24" customFormat="1" customHeight="1" spans="1:13">
      <c r="A1754" s="5">
        <v>1751</v>
      </c>
      <c r="B1754" s="5" t="s">
        <v>3879</v>
      </c>
      <c r="C1754" s="5" t="s">
        <v>3896</v>
      </c>
      <c r="D1754" s="9" t="s">
        <v>3897</v>
      </c>
      <c r="E1754" s="8">
        <v>3</v>
      </c>
      <c r="F1754" s="5" t="s">
        <v>39</v>
      </c>
      <c r="G1754" s="5">
        <v>375</v>
      </c>
      <c r="H1754" s="5"/>
      <c r="I1754" s="16">
        <f t="shared" si="46"/>
        <v>1125</v>
      </c>
      <c r="J1754" s="5" t="s">
        <v>40</v>
      </c>
      <c r="K1754" s="5" t="s">
        <v>3898</v>
      </c>
      <c r="L1754" s="49"/>
      <c r="M1754" s="26"/>
    </row>
    <row r="1755" s="24" customFormat="1" customHeight="1" spans="1:13">
      <c r="A1755" s="5">
        <v>1752</v>
      </c>
      <c r="B1755" s="5" t="s">
        <v>3879</v>
      </c>
      <c r="C1755" s="10" t="s">
        <v>3899</v>
      </c>
      <c r="D1755" s="10" t="s">
        <v>3900</v>
      </c>
      <c r="E1755" s="8">
        <v>1</v>
      </c>
      <c r="F1755" s="5" t="s">
        <v>39</v>
      </c>
      <c r="G1755" s="5">
        <v>375</v>
      </c>
      <c r="H1755" s="5"/>
      <c r="I1755" s="16">
        <f t="shared" si="46"/>
        <v>375</v>
      </c>
      <c r="J1755" s="5" t="s">
        <v>40</v>
      </c>
      <c r="K1755" s="5" t="s">
        <v>3901</v>
      </c>
      <c r="L1755" s="49"/>
      <c r="M1755" s="26"/>
    </row>
    <row r="1756" s="24" customFormat="1" customHeight="1" spans="1:13">
      <c r="A1756" s="5">
        <v>1753</v>
      </c>
      <c r="B1756" s="5" t="s">
        <v>3879</v>
      </c>
      <c r="C1756" s="5" t="s">
        <v>3902</v>
      </c>
      <c r="D1756" s="9" t="s">
        <v>3903</v>
      </c>
      <c r="E1756" s="8">
        <v>2</v>
      </c>
      <c r="F1756" s="5" t="s">
        <v>173</v>
      </c>
      <c r="G1756" s="5">
        <v>385</v>
      </c>
      <c r="H1756" s="5"/>
      <c r="I1756" s="16">
        <f t="shared" si="46"/>
        <v>770</v>
      </c>
      <c r="J1756" s="5" t="s">
        <v>40</v>
      </c>
      <c r="K1756" s="5"/>
      <c r="L1756" s="49"/>
      <c r="M1756" s="26"/>
    </row>
    <row r="1757" s="24" customFormat="1" customHeight="1" spans="1:13">
      <c r="A1757" s="5">
        <v>1754</v>
      </c>
      <c r="B1757" s="5" t="s">
        <v>3879</v>
      </c>
      <c r="C1757" s="5" t="s">
        <v>1505</v>
      </c>
      <c r="D1757" s="9" t="s">
        <v>3904</v>
      </c>
      <c r="E1757" s="8">
        <v>1</v>
      </c>
      <c r="F1757" s="5" t="s">
        <v>39</v>
      </c>
      <c r="G1757" s="5">
        <v>375</v>
      </c>
      <c r="H1757" s="5"/>
      <c r="I1757" s="16">
        <f t="shared" si="46"/>
        <v>375</v>
      </c>
      <c r="J1757" s="5" t="s">
        <v>40</v>
      </c>
      <c r="K1757" s="5" t="s">
        <v>3905</v>
      </c>
      <c r="L1757" s="49"/>
      <c r="M1757" s="26"/>
    </row>
    <row r="1758" s="24" customFormat="1" customHeight="1" spans="1:13">
      <c r="A1758" s="5">
        <v>1755</v>
      </c>
      <c r="B1758" s="5" t="s">
        <v>3879</v>
      </c>
      <c r="C1758" s="5" t="s">
        <v>3906</v>
      </c>
      <c r="D1758" s="9" t="s">
        <v>3907</v>
      </c>
      <c r="E1758" s="8">
        <v>2</v>
      </c>
      <c r="F1758" s="5" t="s">
        <v>39</v>
      </c>
      <c r="G1758" s="5">
        <v>375</v>
      </c>
      <c r="H1758" s="5"/>
      <c r="I1758" s="16">
        <f t="shared" si="46"/>
        <v>750</v>
      </c>
      <c r="J1758" s="5" t="s">
        <v>40</v>
      </c>
      <c r="K1758" s="5"/>
      <c r="L1758" s="49"/>
      <c r="M1758" s="26"/>
    </row>
    <row r="1759" s="24" customFormat="1" customHeight="1" spans="1:13">
      <c r="A1759" s="5">
        <v>1756</v>
      </c>
      <c r="B1759" s="5" t="s">
        <v>3879</v>
      </c>
      <c r="C1759" s="5" t="s">
        <v>3908</v>
      </c>
      <c r="D1759" s="9" t="s">
        <v>3909</v>
      </c>
      <c r="E1759" s="8">
        <v>2</v>
      </c>
      <c r="F1759" s="5" t="s">
        <v>44</v>
      </c>
      <c r="G1759" s="5">
        <v>365</v>
      </c>
      <c r="H1759" s="5"/>
      <c r="I1759" s="16">
        <f t="shared" si="46"/>
        <v>730</v>
      </c>
      <c r="J1759" s="5" t="s">
        <v>60</v>
      </c>
      <c r="K1759" s="5"/>
      <c r="L1759" s="49"/>
      <c r="M1759" s="26"/>
    </row>
    <row r="1760" s="24" customFormat="1" customHeight="1" spans="1:13">
      <c r="A1760" s="5">
        <v>1757</v>
      </c>
      <c r="B1760" s="5" t="s">
        <v>3879</v>
      </c>
      <c r="C1760" s="5" t="s">
        <v>3910</v>
      </c>
      <c r="D1760" s="9" t="s">
        <v>3911</v>
      </c>
      <c r="E1760" s="8">
        <v>1</v>
      </c>
      <c r="F1760" s="5" t="s">
        <v>44</v>
      </c>
      <c r="G1760" s="5">
        <v>365</v>
      </c>
      <c r="H1760" s="5"/>
      <c r="I1760" s="16">
        <f t="shared" si="46"/>
        <v>365</v>
      </c>
      <c r="J1760" s="5" t="s">
        <v>60</v>
      </c>
      <c r="K1760" s="5"/>
      <c r="L1760" s="49"/>
      <c r="M1760" s="26"/>
    </row>
    <row r="1761" s="24" customFormat="1" customHeight="1" spans="1:13">
      <c r="A1761" s="5">
        <v>1758</v>
      </c>
      <c r="B1761" s="5" t="s">
        <v>3879</v>
      </c>
      <c r="C1761" s="38" t="s">
        <v>2077</v>
      </c>
      <c r="D1761" s="216" t="s">
        <v>3912</v>
      </c>
      <c r="E1761" s="8">
        <v>1</v>
      </c>
      <c r="F1761" s="5" t="s">
        <v>44</v>
      </c>
      <c r="G1761" s="5">
        <v>365</v>
      </c>
      <c r="H1761" s="5"/>
      <c r="I1761" s="16">
        <f t="shared" si="46"/>
        <v>365</v>
      </c>
      <c r="J1761" s="5" t="s">
        <v>1283</v>
      </c>
      <c r="K1761" s="5"/>
      <c r="L1761" s="49"/>
      <c r="M1761" s="26"/>
    </row>
    <row r="1762" s="24" customFormat="1" customHeight="1" spans="1:13">
      <c r="A1762" s="5">
        <v>1759</v>
      </c>
      <c r="B1762" s="5" t="s">
        <v>3879</v>
      </c>
      <c r="C1762" s="38" t="s">
        <v>3913</v>
      </c>
      <c r="D1762" s="216" t="s">
        <v>3914</v>
      </c>
      <c r="E1762" s="8">
        <v>2</v>
      </c>
      <c r="F1762" s="5" t="s">
        <v>44</v>
      </c>
      <c r="G1762" s="5">
        <v>365</v>
      </c>
      <c r="H1762" s="5"/>
      <c r="I1762" s="16">
        <f t="shared" si="46"/>
        <v>730</v>
      </c>
      <c r="J1762" s="5" t="s">
        <v>1283</v>
      </c>
      <c r="K1762" s="5"/>
      <c r="L1762" s="49"/>
      <c r="M1762" s="26"/>
    </row>
    <row r="1763" s="24" customFormat="1" customHeight="1" spans="1:13">
      <c r="A1763" s="5">
        <v>1760</v>
      </c>
      <c r="B1763" s="5" t="s">
        <v>3879</v>
      </c>
      <c r="C1763" s="38" t="s">
        <v>3915</v>
      </c>
      <c r="D1763" s="216" t="s">
        <v>3916</v>
      </c>
      <c r="E1763" s="8">
        <v>2</v>
      </c>
      <c r="F1763" s="5" t="s">
        <v>44</v>
      </c>
      <c r="G1763" s="5">
        <v>365</v>
      </c>
      <c r="H1763" s="5"/>
      <c r="I1763" s="16">
        <f t="shared" si="46"/>
        <v>730</v>
      </c>
      <c r="J1763" s="5" t="s">
        <v>1283</v>
      </c>
      <c r="K1763" s="5"/>
      <c r="L1763" s="49"/>
      <c r="M1763" s="26"/>
    </row>
    <row r="1764" s="24" customFormat="1" customHeight="1" spans="1:13">
      <c r="A1764" s="5">
        <v>1761</v>
      </c>
      <c r="B1764" s="5" t="s">
        <v>3879</v>
      </c>
      <c r="C1764" s="38" t="s">
        <v>3917</v>
      </c>
      <c r="D1764" s="216" t="s">
        <v>3918</v>
      </c>
      <c r="E1764" s="8">
        <v>2</v>
      </c>
      <c r="F1764" s="38" t="s">
        <v>39</v>
      </c>
      <c r="G1764" s="5">
        <v>375</v>
      </c>
      <c r="H1764" s="5"/>
      <c r="I1764" s="16">
        <f t="shared" si="46"/>
        <v>750</v>
      </c>
      <c r="J1764" s="5" t="s">
        <v>1283</v>
      </c>
      <c r="K1764" s="5"/>
      <c r="L1764" s="49"/>
      <c r="M1764" s="26"/>
    </row>
    <row r="1765" s="24" customFormat="1" customHeight="1" spans="1:13">
      <c r="A1765" s="5">
        <v>1762</v>
      </c>
      <c r="B1765" s="38" t="s">
        <v>3879</v>
      </c>
      <c r="C1765" s="11" t="s">
        <v>3919</v>
      </c>
      <c r="D1765" s="9" t="s">
        <v>3920</v>
      </c>
      <c r="E1765" s="8">
        <v>1</v>
      </c>
      <c r="F1765" s="5" t="s">
        <v>44</v>
      </c>
      <c r="G1765" s="5">
        <v>365</v>
      </c>
      <c r="H1765" s="5"/>
      <c r="I1765" s="16">
        <f t="shared" si="46"/>
        <v>365</v>
      </c>
      <c r="J1765" s="5" t="s">
        <v>1283</v>
      </c>
      <c r="K1765" s="5" t="s">
        <v>3921</v>
      </c>
      <c r="L1765" s="49"/>
      <c r="M1765" s="26"/>
    </row>
    <row r="1766" s="24" customFormat="1" customHeight="1" spans="1:13">
      <c r="A1766" s="5">
        <v>1763</v>
      </c>
      <c r="B1766" s="38" t="s">
        <v>3879</v>
      </c>
      <c r="C1766" s="105" t="s">
        <v>3922</v>
      </c>
      <c r="D1766" s="9" t="s">
        <v>3923</v>
      </c>
      <c r="E1766" s="8">
        <v>1</v>
      </c>
      <c r="F1766" s="5" t="s">
        <v>44</v>
      </c>
      <c r="G1766" s="5">
        <v>365</v>
      </c>
      <c r="H1766" s="5"/>
      <c r="I1766" s="16">
        <f t="shared" si="46"/>
        <v>365</v>
      </c>
      <c r="J1766" s="5" t="s">
        <v>220</v>
      </c>
      <c r="K1766" s="5"/>
      <c r="L1766" s="49"/>
      <c r="M1766" s="26"/>
    </row>
    <row r="1767" s="24" customFormat="1" customHeight="1" spans="1:13">
      <c r="A1767" s="5">
        <v>1764</v>
      </c>
      <c r="B1767" s="38" t="s">
        <v>3879</v>
      </c>
      <c r="C1767" s="38" t="s">
        <v>3924</v>
      </c>
      <c r="D1767" s="9" t="s">
        <v>3925</v>
      </c>
      <c r="E1767" s="8">
        <v>1</v>
      </c>
      <c r="F1767" s="5" t="s">
        <v>44</v>
      </c>
      <c r="G1767" s="5">
        <v>365</v>
      </c>
      <c r="H1767" s="5"/>
      <c r="I1767" s="16">
        <f t="shared" si="46"/>
        <v>365</v>
      </c>
      <c r="J1767" s="5" t="s">
        <v>220</v>
      </c>
      <c r="K1767" s="5"/>
      <c r="L1767" s="49"/>
      <c r="M1767" s="26"/>
    </row>
    <row r="1768" s="24" customFormat="1" customHeight="1" spans="1:13">
      <c r="A1768" s="5">
        <v>1765</v>
      </c>
      <c r="B1768" s="38" t="s">
        <v>3879</v>
      </c>
      <c r="C1768" s="45" t="s">
        <v>3926</v>
      </c>
      <c r="D1768" s="219" t="s">
        <v>3927</v>
      </c>
      <c r="E1768" s="8">
        <v>2</v>
      </c>
      <c r="F1768" s="5" t="s">
        <v>44</v>
      </c>
      <c r="G1768" s="5">
        <v>365</v>
      </c>
      <c r="H1768" s="5"/>
      <c r="I1768" s="16">
        <f t="shared" si="46"/>
        <v>730</v>
      </c>
      <c r="J1768" s="5" t="s">
        <v>242</v>
      </c>
      <c r="K1768" s="5"/>
      <c r="L1768" s="49"/>
      <c r="M1768" s="26"/>
    </row>
    <row r="1769" s="24" customFormat="1" customHeight="1" spans="1:13">
      <c r="A1769" s="5">
        <v>1766</v>
      </c>
      <c r="B1769" s="38" t="s">
        <v>3879</v>
      </c>
      <c r="C1769" s="45" t="s">
        <v>3928</v>
      </c>
      <c r="D1769" s="45" t="s">
        <v>3929</v>
      </c>
      <c r="E1769" s="8">
        <v>2</v>
      </c>
      <c r="F1769" s="5" t="s">
        <v>44</v>
      </c>
      <c r="G1769" s="5">
        <v>365</v>
      </c>
      <c r="H1769" s="5"/>
      <c r="I1769" s="16">
        <f t="shared" si="46"/>
        <v>730</v>
      </c>
      <c r="J1769" s="5" t="s">
        <v>242</v>
      </c>
      <c r="K1769" s="5"/>
      <c r="L1769" s="49"/>
      <c r="M1769" s="26"/>
    </row>
    <row r="1770" s="24" customFormat="1" customHeight="1" spans="1:13">
      <c r="A1770" s="5">
        <v>1767</v>
      </c>
      <c r="B1770" s="38" t="s">
        <v>3879</v>
      </c>
      <c r="C1770" s="45" t="s">
        <v>3930</v>
      </c>
      <c r="D1770" s="219" t="s">
        <v>3931</v>
      </c>
      <c r="E1770" s="8">
        <v>1</v>
      </c>
      <c r="F1770" s="5" t="s">
        <v>39</v>
      </c>
      <c r="G1770" s="5">
        <v>375</v>
      </c>
      <c r="H1770" s="5"/>
      <c r="I1770" s="16">
        <f t="shared" si="46"/>
        <v>375</v>
      </c>
      <c r="J1770" s="5" t="s">
        <v>242</v>
      </c>
      <c r="K1770" s="5"/>
      <c r="L1770" s="49"/>
      <c r="M1770" s="26"/>
    </row>
    <row r="1771" s="24" customFormat="1" customHeight="1" spans="1:13">
      <c r="A1771" s="5">
        <v>1768</v>
      </c>
      <c r="B1771" s="38" t="s">
        <v>3879</v>
      </c>
      <c r="C1771" s="78" t="s">
        <v>3932</v>
      </c>
      <c r="D1771" s="62" t="s">
        <v>3933</v>
      </c>
      <c r="E1771" s="63">
        <v>2</v>
      </c>
      <c r="F1771" s="10" t="s">
        <v>59</v>
      </c>
      <c r="G1771" s="5">
        <v>355</v>
      </c>
      <c r="H1771" s="5"/>
      <c r="I1771" s="16">
        <f t="shared" si="46"/>
        <v>710</v>
      </c>
      <c r="J1771" s="5" t="s">
        <v>253</v>
      </c>
      <c r="K1771" s="5"/>
      <c r="L1771" s="49"/>
      <c r="M1771" s="26"/>
    </row>
    <row r="1772" s="24" customFormat="1" customHeight="1" spans="1:13">
      <c r="A1772" s="5">
        <v>1769</v>
      </c>
      <c r="B1772" s="38" t="s">
        <v>3879</v>
      </c>
      <c r="C1772" s="61" t="s">
        <v>3934</v>
      </c>
      <c r="D1772" s="62" t="s">
        <v>3935</v>
      </c>
      <c r="E1772" s="34">
        <v>2</v>
      </c>
      <c r="F1772" s="12" t="s">
        <v>44</v>
      </c>
      <c r="G1772" s="5">
        <v>365</v>
      </c>
      <c r="H1772" s="5"/>
      <c r="I1772" s="16">
        <f t="shared" si="46"/>
        <v>730</v>
      </c>
      <c r="J1772" s="5" t="s">
        <v>253</v>
      </c>
      <c r="K1772" s="5"/>
      <c r="L1772" s="49"/>
      <c r="M1772" s="26"/>
    </row>
    <row r="1773" s="24" customFormat="1" customHeight="1" spans="1:13">
      <c r="A1773" s="5">
        <v>1770</v>
      </c>
      <c r="B1773" s="38" t="s">
        <v>3879</v>
      </c>
      <c r="C1773" s="41" t="s">
        <v>3936</v>
      </c>
      <c r="D1773" s="13" t="s">
        <v>3937</v>
      </c>
      <c r="E1773" s="44">
        <v>2</v>
      </c>
      <c r="F1773" s="44" t="s">
        <v>44</v>
      </c>
      <c r="G1773" s="5">
        <v>365</v>
      </c>
      <c r="H1773" s="5"/>
      <c r="I1773" s="16">
        <f t="shared" si="46"/>
        <v>730</v>
      </c>
      <c r="J1773" s="5" t="s">
        <v>256</v>
      </c>
      <c r="K1773" s="5" t="s">
        <v>3938</v>
      </c>
      <c r="L1773" s="49"/>
      <c r="M1773" s="26"/>
    </row>
    <row r="1774" s="24" customFormat="1" customHeight="1" spans="1:13">
      <c r="A1774" s="5">
        <v>1771</v>
      </c>
      <c r="B1774" s="38" t="s">
        <v>3879</v>
      </c>
      <c r="C1774" s="41" t="s">
        <v>3939</v>
      </c>
      <c r="D1774" s="13" t="s">
        <v>3940</v>
      </c>
      <c r="E1774" s="44">
        <v>2</v>
      </c>
      <c r="F1774" s="44" t="s">
        <v>44</v>
      </c>
      <c r="G1774" s="5">
        <v>365</v>
      </c>
      <c r="H1774" s="5"/>
      <c r="I1774" s="16">
        <f t="shared" si="46"/>
        <v>730</v>
      </c>
      <c r="J1774" s="5" t="s">
        <v>256</v>
      </c>
      <c r="K1774" s="5" t="s">
        <v>3941</v>
      </c>
      <c r="L1774" s="49"/>
      <c r="M1774" s="26"/>
    </row>
    <row r="1775" s="24" customFormat="1" customHeight="1" spans="1:13">
      <c r="A1775" s="5">
        <v>1772</v>
      </c>
      <c r="B1775" s="38" t="s">
        <v>3879</v>
      </c>
      <c r="C1775" s="64" t="s">
        <v>3942</v>
      </c>
      <c r="D1775" s="65" t="s">
        <v>3943</v>
      </c>
      <c r="E1775" s="44">
        <v>2</v>
      </c>
      <c r="F1775" s="44" t="s">
        <v>59</v>
      </c>
      <c r="G1775" s="5">
        <v>355</v>
      </c>
      <c r="H1775" s="5"/>
      <c r="I1775" s="16">
        <f t="shared" si="46"/>
        <v>710</v>
      </c>
      <c r="J1775" s="5" t="s">
        <v>94</v>
      </c>
      <c r="K1775" s="5"/>
      <c r="L1775" s="49"/>
      <c r="M1775" s="26"/>
    </row>
    <row r="1776" s="24" customFormat="1" customHeight="1" spans="1:13">
      <c r="A1776" s="5">
        <v>1773</v>
      </c>
      <c r="B1776" s="38" t="s">
        <v>3879</v>
      </c>
      <c r="C1776" s="10" t="s">
        <v>3944</v>
      </c>
      <c r="D1776" s="10" t="s">
        <v>3945</v>
      </c>
      <c r="E1776" s="44">
        <v>3</v>
      </c>
      <c r="F1776" s="44" t="s">
        <v>59</v>
      </c>
      <c r="G1776" s="5">
        <v>355</v>
      </c>
      <c r="H1776" s="5"/>
      <c r="I1776" s="16">
        <f t="shared" si="46"/>
        <v>1065</v>
      </c>
      <c r="J1776" s="5" t="s">
        <v>99</v>
      </c>
      <c r="K1776" s="5"/>
      <c r="L1776" s="49"/>
      <c r="M1776" s="26"/>
    </row>
    <row r="1777" s="24" customFormat="1" customHeight="1" spans="1:13">
      <c r="A1777" s="5">
        <v>1774</v>
      </c>
      <c r="B1777" s="38" t="s">
        <v>3879</v>
      </c>
      <c r="C1777" s="10" t="s">
        <v>3946</v>
      </c>
      <c r="D1777" s="10" t="s">
        <v>3947</v>
      </c>
      <c r="E1777" s="44">
        <v>1</v>
      </c>
      <c r="F1777" s="44" t="s">
        <v>59</v>
      </c>
      <c r="G1777" s="5">
        <v>355</v>
      </c>
      <c r="H1777" s="5"/>
      <c r="I1777" s="16">
        <f t="shared" si="46"/>
        <v>355</v>
      </c>
      <c r="J1777" s="5" t="s">
        <v>99</v>
      </c>
      <c r="K1777" s="5"/>
      <c r="L1777" s="49"/>
      <c r="M1777" s="26"/>
    </row>
    <row r="1778" s="24" customFormat="1" customHeight="1" spans="1:13">
      <c r="A1778" s="5">
        <v>1775</v>
      </c>
      <c r="B1778" s="44" t="s">
        <v>3879</v>
      </c>
      <c r="C1778" s="10" t="s">
        <v>3948</v>
      </c>
      <c r="D1778" s="218" t="s">
        <v>3949</v>
      </c>
      <c r="E1778" s="10">
        <v>1</v>
      </c>
      <c r="F1778" s="10" t="s">
        <v>44</v>
      </c>
      <c r="G1778" s="5">
        <v>365</v>
      </c>
      <c r="H1778" s="10"/>
      <c r="I1778" s="16">
        <f t="shared" si="46"/>
        <v>365</v>
      </c>
      <c r="J1778" s="10" t="s">
        <v>1524</v>
      </c>
      <c r="K1778" s="74"/>
      <c r="L1778" s="49"/>
      <c r="M1778" s="26"/>
    </row>
    <row r="1779" s="24" customFormat="1" customHeight="1" spans="1:13">
      <c r="A1779" s="5">
        <v>1776</v>
      </c>
      <c r="B1779" s="38" t="s">
        <v>3879</v>
      </c>
      <c r="C1779" s="64" t="s">
        <v>3950</v>
      </c>
      <c r="D1779" s="13" t="s">
        <v>3951</v>
      </c>
      <c r="E1779" s="10">
        <v>2</v>
      </c>
      <c r="F1779" s="10" t="s">
        <v>59</v>
      </c>
      <c r="G1779" s="5">
        <v>355</v>
      </c>
      <c r="H1779" s="5"/>
      <c r="I1779" s="16">
        <f t="shared" si="46"/>
        <v>710</v>
      </c>
      <c r="J1779" s="5" t="s">
        <v>1757</v>
      </c>
      <c r="K1779" s="5"/>
      <c r="L1779" s="49"/>
      <c r="M1779" s="26"/>
    </row>
    <row r="1780" s="24" customFormat="1" customHeight="1" spans="1:13">
      <c r="A1780" s="5">
        <v>1777</v>
      </c>
      <c r="B1780" s="38" t="s">
        <v>3879</v>
      </c>
      <c r="C1780" s="10" t="s">
        <v>3952</v>
      </c>
      <c r="D1780" s="65" t="s">
        <v>3953</v>
      </c>
      <c r="E1780" s="44">
        <v>1</v>
      </c>
      <c r="F1780" s="44" t="s">
        <v>39</v>
      </c>
      <c r="G1780" s="5">
        <v>375</v>
      </c>
      <c r="H1780" s="5"/>
      <c r="I1780" s="16">
        <f t="shared" si="46"/>
        <v>375</v>
      </c>
      <c r="J1780" s="5" t="s">
        <v>1087</v>
      </c>
      <c r="K1780" s="5" t="s">
        <v>3954</v>
      </c>
      <c r="L1780" s="49"/>
      <c r="M1780" s="26"/>
    </row>
    <row r="1781" s="24" customFormat="1" customHeight="1" spans="1:13">
      <c r="A1781" s="5">
        <v>1778</v>
      </c>
      <c r="B1781" s="38" t="s">
        <v>3879</v>
      </c>
      <c r="C1781" s="41" t="s">
        <v>1857</v>
      </c>
      <c r="D1781" s="13" t="s">
        <v>3955</v>
      </c>
      <c r="E1781" s="44">
        <v>2</v>
      </c>
      <c r="F1781" s="44" t="s">
        <v>44</v>
      </c>
      <c r="G1781" s="5">
        <v>365</v>
      </c>
      <c r="H1781" s="5"/>
      <c r="I1781" s="16">
        <f t="shared" si="46"/>
        <v>730</v>
      </c>
      <c r="J1781" s="5" t="s">
        <v>531</v>
      </c>
      <c r="K1781" s="5"/>
      <c r="L1781" s="49"/>
      <c r="M1781" s="26"/>
    </row>
    <row r="1782" s="24" customFormat="1" customHeight="1" spans="1:13">
      <c r="A1782" s="5">
        <v>1779</v>
      </c>
      <c r="B1782" s="45" t="s">
        <v>3879</v>
      </c>
      <c r="C1782" s="66" t="s">
        <v>1537</v>
      </c>
      <c r="D1782" s="66" t="s">
        <v>3956</v>
      </c>
      <c r="E1782" s="44">
        <v>2</v>
      </c>
      <c r="F1782" s="66" t="s">
        <v>39</v>
      </c>
      <c r="G1782" s="5">
        <v>375</v>
      </c>
      <c r="H1782" s="5"/>
      <c r="I1782" s="16">
        <f t="shared" si="46"/>
        <v>750</v>
      </c>
      <c r="J1782" s="5" t="s">
        <v>1137</v>
      </c>
      <c r="K1782" s="5"/>
      <c r="L1782" s="49"/>
      <c r="M1782" s="26"/>
    </row>
    <row r="1783" s="24" customFormat="1" customHeight="1" spans="1:13">
      <c r="A1783" s="5">
        <v>1780</v>
      </c>
      <c r="B1783" s="10" t="s">
        <v>3879</v>
      </c>
      <c r="C1783" s="10" t="s">
        <v>3957</v>
      </c>
      <c r="D1783" s="218" t="s">
        <v>3958</v>
      </c>
      <c r="E1783" s="10">
        <v>1</v>
      </c>
      <c r="F1783" s="10" t="s">
        <v>39</v>
      </c>
      <c r="G1783" s="5">
        <v>375</v>
      </c>
      <c r="H1783" s="10"/>
      <c r="I1783" s="16">
        <f t="shared" si="46"/>
        <v>375</v>
      </c>
      <c r="J1783" s="10" t="s">
        <v>117</v>
      </c>
      <c r="K1783" s="10"/>
      <c r="L1783" s="49"/>
      <c r="M1783" s="26"/>
    </row>
    <row r="1784" s="24" customFormat="1" customHeight="1" spans="1:13">
      <c r="A1784" s="5">
        <v>1781</v>
      </c>
      <c r="B1784" s="10" t="s">
        <v>3879</v>
      </c>
      <c r="C1784" s="10" t="s">
        <v>3959</v>
      </c>
      <c r="D1784" s="218" t="s">
        <v>3960</v>
      </c>
      <c r="E1784" s="10">
        <v>1</v>
      </c>
      <c r="F1784" s="10" t="s">
        <v>44</v>
      </c>
      <c r="G1784" s="5">
        <v>365</v>
      </c>
      <c r="H1784" s="10"/>
      <c r="I1784" s="16">
        <f t="shared" si="46"/>
        <v>365</v>
      </c>
      <c r="J1784" s="10" t="s">
        <v>117</v>
      </c>
      <c r="K1784" s="10"/>
      <c r="L1784" s="49"/>
      <c r="M1784" s="26"/>
    </row>
    <row r="1785" s="24" customFormat="1" customHeight="1" spans="1:13">
      <c r="A1785" s="5">
        <v>1782</v>
      </c>
      <c r="B1785" s="10" t="s">
        <v>3879</v>
      </c>
      <c r="C1785" s="10" t="s">
        <v>3961</v>
      </c>
      <c r="D1785" s="218" t="s">
        <v>3962</v>
      </c>
      <c r="E1785" s="44">
        <v>2</v>
      </c>
      <c r="F1785" s="44" t="s">
        <v>59</v>
      </c>
      <c r="G1785" s="5">
        <v>355</v>
      </c>
      <c r="H1785" s="10"/>
      <c r="I1785" s="16">
        <f t="shared" si="46"/>
        <v>710</v>
      </c>
      <c r="J1785" s="10" t="s">
        <v>117</v>
      </c>
      <c r="K1785" s="10"/>
      <c r="L1785" s="49"/>
      <c r="M1785" s="26"/>
    </row>
    <row r="1786" s="24" customFormat="1" customHeight="1" spans="1:13">
      <c r="A1786" s="5">
        <v>1783</v>
      </c>
      <c r="B1786" s="10" t="s">
        <v>3879</v>
      </c>
      <c r="C1786" s="10" t="s">
        <v>3963</v>
      </c>
      <c r="D1786" s="218" t="s">
        <v>3964</v>
      </c>
      <c r="E1786" s="44">
        <v>2</v>
      </c>
      <c r="F1786" s="44" t="s">
        <v>59</v>
      </c>
      <c r="G1786" s="5">
        <v>355</v>
      </c>
      <c r="H1786" s="10"/>
      <c r="I1786" s="16">
        <f t="shared" si="46"/>
        <v>710</v>
      </c>
      <c r="J1786" s="10" t="s">
        <v>117</v>
      </c>
      <c r="K1786" s="10"/>
      <c r="L1786" s="49"/>
      <c r="M1786" s="26"/>
    </row>
    <row r="1787" s="24" customFormat="1" customHeight="1" spans="1:13">
      <c r="A1787" s="5">
        <v>1784</v>
      </c>
      <c r="B1787" s="10" t="s">
        <v>3879</v>
      </c>
      <c r="C1787" s="10" t="s">
        <v>3965</v>
      </c>
      <c r="D1787" s="218" t="s">
        <v>3966</v>
      </c>
      <c r="E1787" s="10">
        <v>1</v>
      </c>
      <c r="F1787" s="10" t="s">
        <v>44</v>
      </c>
      <c r="G1787" s="5">
        <v>365</v>
      </c>
      <c r="H1787" s="10"/>
      <c r="I1787" s="16">
        <f t="shared" si="46"/>
        <v>365</v>
      </c>
      <c r="J1787" s="10" t="s">
        <v>117</v>
      </c>
      <c r="K1787" s="10"/>
      <c r="L1787" s="49"/>
      <c r="M1787" s="26"/>
    </row>
    <row r="1788" s="24" customFormat="1" customHeight="1" spans="1:13">
      <c r="A1788" s="5">
        <v>1785</v>
      </c>
      <c r="B1788" s="10" t="s">
        <v>3879</v>
      </c>
      <c r="C1788" s="10" t="s">
        <v>3967</v>
      </c>
      <c r="D1788" s="218" t="s">
        <v>3968</v>
      </c>
      <c r="E1788" s="44">
        <v>2</v>
      </c>
      <c r="F1788" s="44" t="s">
        <v>59</v>
      </c>
      <c r="G1788" s="5">
        <v>355</v>
      </c>
      <c r="H1788" s="10"/>
      <c r="I1788" s="16">
        <f t="shared" si="46"/>
        <v>710</v>
      </c>
      <c r="J1788" s="10" t="s">
        <v>117</v>
      </c>
      <c r="K1788" s="10"/>
      <c r="L1788" s="49"/>
      <c r="M1788" s="26"/>
    </row>
    <row r="1789" s="24" customFormat="1" customHeight="1" spans="1:13">
      <c r="A1789" s="5">
        <v>1786</v>
      </c>
      <c r="B1789" s="10" t="s">
        <v>3879</v>
      </c>
      <c r="C1789" s="11" t="s">
        <v>3969</v>
      </c>
      <c r="D1789" s="12" t="s">
        <v>3970</v>
      </c>
      <c r="E1789" s="10">
        <v>1</v>
      </c>
      <c r="F1789" s="10" t="s">
        <v>39</v>
      </c>
      <c r="G1789" s="5">
        <v>375</v>
      </c>
      <c r="H1789" s="10"/>
      <c r="I1789" s="16">
        <f t="shared" si="46"/>
        <v>375</v>
      </c>
      <c r="J1789" s="10" t="s">
        <v>117</v>
      </c>
      <c r="K1789" s="10" t="s">
        <v>3971</v>
      </c>
      <c r="L1789" s="49"/>
      <c r="M1789" s="26"/>
    </row>
    <row r="1790" s="24" customFormat="1" customHeight="1" spans="1:13">
      <c r="A1790" s="5">
        <v>1787</v>
      </c>
      <c r="B1790" s="38" t="s">
        <v>3879</v>
      </c>
      <c r="C1790" s="11" t="s">
        <v>3972</v>
      </c>
      <c r="D1790" s="12" t="s">
        <v>3973</v>
      </c>
      <c r="E1790" s="8">
        <v>1</v>
      </c>
      <c r="F1790" s="5" t="s">
        <v>44</v>
      </c>
      <c r="G1790" s="5">
        <v>365</v>
      </c>
      <c r="H1790" s="5"/>
      <c r="I1790" s="16">
        <f t="shared" si="46"/>
        <v>365</v>
      </c>
      <c r="J1790" s="5" t="s">
        <v>242</v>
      </c>
      <c r="K1790" s="5" t="s">
        <v>3974</v>
      </c>
      <c r="L1790" s="49"/>
      <c r="M1790" s="26"/>
    </row>
    <row r="1791" s="24" customFormat="1" customHeight="1" spans="1:13">
      <c r="A1791" s="5">
        <v>1788</v>
      </c>
      <c r="B1791" s="49" t="s">
        <v>3879</v>
      </c>
      <c r="C1791" s="49" t="s">
        <v>3975</v>
      </c>
      <c r="D1791" s="224" t="s">
        <v>3976</v>
      </c>
      <c r="E1791" s="49">
        <v>1</v>
      </c>
      <c r="F1791" s="49" t="s">
        <v>59</v>
      </c>
      <c r="G1791" s="49">
        <v>355</v>
      </c>
      <c r="H1791" s="49"/>
      <c r="I1791" s="49">
        <f t="shared" si="46"/>
        <v>355</v>
      </c>
      <c r="J1791" s="49" t="s">
        <v>321</v>
      </c>
      <c r="K1791" s="5"/>
      <c r="L1791" s="49"/>
      <c r="M1791" s="26"/>
    </row>
    <row r="1792" s="24" customFormat="1" customHeight="1" spans="1:13">
      <c r="A1792" s="5">
        <v>1789</v>
      </c>
      <c r="B1792" s="49" t="s">
        <v>3879</v>
      </c>
      <c r="C1792" s="49" t="s">
        <v>3977</v>
      </c>
      <c r="D1792" s="224" t="s">
        <v>3978</v>
      </c>
      <c r="E1792" s="49">
        <v>1</v>
      </c>
      <c r="F1792" s="49" t="s">
        <v>44</v>
      </c>
      <c r="G1792" s="49">
        <v>365</v>
      </c>
      <c r="H1792" s="49"/>
      <c r="I1792" s="49">
        <f t="shared" si="46"/>
        <v>365</v>
      </c>
      <c r="J1792" s="49" t="s">
        <v>321</v>
      </c>
      <c r="K1792" s="5"/>
      <c r="L1792" s="49"/>
      <c r="M1792" s="26"/>
    </row>
    <row r="1793" s="24" customFormat="1" customHeight="1" spans="1:13">
      <c r="A1793" s="5">
        <v>1790</v>
      </c>
      <c r="B1793" s="49" t="s">
        <v>3879</v>
      </c>
      <c r="C1793" s="49" t="s">
        <v>3979</v>
      </c>
      <c r="D1793" s="224" t="s">
        <v>3980</v>
      </c>
      <c r="E1793" s="49">
        <v>2</v>
      </c>
      <c r="F1793" s="49" t="s">
        <v>59</v>
      </c>
      <c r="G1793" s="49">
        <v>355</v>
      </c>
      <c r="H1793" s="49"/>
      <c r="I1793" s="49">
        <f t="shared" si="46"/>
        <v>710</v>
      </c>
      <c r="J1793" s="49" t="s">
        <v>321</v>
      </c>
      <c r="K1793" s="5"/>
      <c r="L1793" s="49"/>
      <c r="M1793" s="26"/>
    </row>
    <row r="1794" s="24" customFormat="1" customHeight="1" spans="1:13">
      <c r="A1794" s="5">
        <v>1791</v>
      </c>
      <c r="B1794" s="49" t="s">
        <v>3879</v>
      </c>
      <c r="C1794" s="49" t="s">
        <v>3981</v>
      </c>
      <c r="D1794" s="224" t="s">
        <v>3982</v>
      </c>
      <c r="E1794" s="49">
        <v>1</v>
      </c>
      <c r="F1794" s="49" t="s">
        <v>59</v>
      </c>
      <c r="G1794" s="49">
        <v>355</v>
      </c>
      <c r="H1794" s="49"/>
      <c r="I1794" s="49">
        <f t="shared" si="46"/>
        <v>355</v>
      </c>
      <c r="J1794" s="49" t="s">
        <v>321</v>
      </c>
      <c r="K1794" s="5"/>
      <c r="L1794" s="49"/>
      <c r="M1794" s="26"/>
    </row>
    <row r="1795" s="24" customFormat="1" customHeight="1" spans="1:13">
      <c r="A1795" s="5">
        <v>1792</v>
      </c>
      <c r="B1795" s="49" t="s">
        <v>3879</v>
      </c>
      <c r="C1795" s="49" t="s">
        <v>3983</v>
      </c>
      <c r="D1795" s="224" t="s">
        <v>3984</v>
      </c>
      <c r="E1795" s="49">
        <v>2</v>
      </c>
      <c r="F1795" s="49" t="s">
        <v>44</v>
      </c>
      <c r="G1795" s="49">
        <v>365</v>
      </c>
      <c r="H1795" s="49"/>
      <c r="I1795" s="49">
        <f t="shared" si="46"/>
        <v>730</v>
      </c>
      <c r="J1795" s="49" t="s">
        <v>321</v>
      </c>
      <c r="K1795" s="5"/>
      <c r="L1795" s="49"/>
      <c r="M1795" s="26"/>
    </row>
    <row r="1796" s="24" customFormat="1" customHeight="1" spans="1:13">
      <c r="A1796" s="5">
        <v>1793</v>
      </c>
      <c r="B1796" s="49" t="s">
        <v>3879</v>
      </c>
      <c r="C1796" s="49" t="s">
        <v>1107</v>
      </c>
      <c r="D1796" s="240" t="s">
        <v>3985</v>
      </c>
      <c r="E1796" s="49">
        <v>2</v>
      </c>
      <c r="F1796" s="49" t="s">
        <v>44</v>
      </c>
      <c r="G1796" s="49">
        <v>365</v>
      </c>
      <c r="H1796" s="49"/>
      <c r="I1796" s="49">
        <f t="shared" si="46"/>
        <v>730</v>
      </c>
      <c r="J1796" s="49" t="s">
        <v>321</v>
      </c>
      <c r="K1796" s="5"/>
      <c r="L1796" s="49"/>
      <c r="M1796" s="26"/>
    </row>
    <row r="1797" s="24" customFormat="1" customHeight="1" spans="1:13">
      <c r="A1797" s="5">
        <v>1794</v>
      </c>
      <c r="B1797" s="49" t="s">
        <v>3879</v>
      </c>
      <c r="C1797" s="49" t="s">
        <v>3986</v>
      </c>
      <c r="D1797" s="148" t="s">
        <v>3987</v>
      </c>
      <c r="E1797" s="49">
        <v>2</v>
      </c>
      <c r="F1797" s="49" t="s">
        <v>44</v>
      </c>
      <c r="G1797" s="49">
        <v>365</v>
      </c>
      <c r="H1797" s="49"/>
      <c r="I1797" s="49">
        <f t="shared" si="46"/>
        <v>730</v>
      </c>
      <c r="J1797" s="49" t="s">
        <v>321</v>
      </c>
      <c r="K1797" s="5"/>
      <c r="L1797" s="49"/>
      <c r="M1797" s="26"/>
    </row>
    <row r="1798" s="24" customFormat="1" customHeight="1" spans="1:13">
      <c r="A1798" s="5">
        <v>1795</v>
      </c>
      <c r="B1798" s="19" t="s">
        <v>3879</v>
      </c>
      <c r="C1798" s="19" t="s">
        <v>3988</v>
      </c>
      <c r="D1798" s="232" t="s">
        <v>3989</v>
      </c>
      <c r="E1798" s="19">
        <v>1</v>
      </c>
      <c r="F1798" s="19" t="s">
        <v>44</v>
      </c>
      <c r="G1798" s="19">
        <v>365</v>
      </c>
      <c r="H1798" s="49"/>
      <c r="I1798" s="49">
        <f t="shared" si="46"/>
        <v>365</v>
      </c>
      <c r="J1798" s="49" t="s">
        <v>614</v>
      </c>
      <c r="K1798" s="5"/>
      <c r="L1798" s="49"/>
      <c r="M1798" s="26"/>
    </row>
    <row r="1799" s="24" customFormat="1" customHeight="1" spans="1:13">
      <c r="A1799" s="5">
        <v>1796</v>
      </c>
      <c r="B1799" s="5" t="s">
        <v>3990</v>
      </c>
      <c r="C1799" s="5" t="s">
        <v>3991</v>
      </c>
      <c r="D1799" s="9" t="s">
        <v>3992</v>
      </c>
      <c r="E1799" s="8">
        <v>1</v>
      </c>
      <c r="F1799" s="5" t="s">
        <v>59</v>
      </c>
      <c r="G1799" s="5">
        <v>355</v>
      </c>
      <c r="H1799" s="5"/>
      <c r="I1799" s="16">
        <f t="shared" ref="I1799:I1823" si="47">G1799*E1799</f>
        <v>355</v>
      </c>
      <c r="J1799" s="5" t="s">
        <v>3993</v>
      </c>
      <c r="K1799" s="5"/>
      <c r="L1799" s="49"/>
      <c r="M1799" s="26"/>
    </row>
    <row r="1800" s="24" customFormat="1" customHeight="1" spans="1:13">
      <c r="A1800" s="5">
        <v>1797</v>
      </c>
      <c r="B1800" s="5" t="s">
        <v>3990</v>
      </c>
      <c r="C1800" s="5" t="s">
        <v>1100</v>
      </c>
      <c r="D1800" s="9" t="s">
        <v>3994</v>
      </c>
      <c r="E1800" s="8">
        <v>3</v>
      </c>
      <c r="F1800" s="5" t="s">
        <v>44</v>
      </c>
      <c r="G1800" s="5">
        <v>365</v>
      </c>
      <c r="H1800" s="5"/>
      <c r="I1800" s="16">
        <f t="shared" si="47"/>
        <v>1095</v>
      </c>
      <c r="J1800" s="5" t="s">
        <v>40</v>
      </c>
      <c r="K1800" s="5" t="s">
        <v>3995</v>
      </c>
      <c r="L1800" s="49"/>
      <c r="M1800" s="26"/>
    </row>
    <row r="1801" s="24" customFormat="1" customHeight="1" spans="1:13">
      <c r="A1801" s="5">
        <v>1798</v>
      </c>
      <c r="B1801" s="5" t="s">
        <v>3990</v>
      </c>
      <c r="C1801" s="5" t="s">
        <v>3996</v>
      </c>
      <c r="D1801" s="9" t="s">
        <v>3997</v>
      </c>
      <c r="E1801" s="8">
        <v>2</v>
      </c>
      <c r="F1801" s="5" t="s">
        <v>173</v>
      </c>
      <c r="G1801" s="5">
        <v>385</v>
      </c>
      <c r="H1801" s="5"/>
      <c r="I1801" s="16">
        <f t="shared" si="47"/>
        <v>770</v>
      </c>
      <c r="J1801" s="5" t="s">
        <v>40</v>
      </c>
      <c r="K1801" s="5" t="s">
        <v>3998</v>
      </c>
      <c r="L1801" s="49"/>
      <c r="M1801" s="26"/>
    </row>
    <row r="1802" s="24" customFormat="1" customHeight="1" spans="1:13">
      <c r="A1802" s="5">
        <v>1799</v>
      </c>
      <c r="B1802" s="5" t="s">
        <v>3990</v>
      </c>
      <c r="C1802" s="5" t="s">
        <v>3999</v>
      </c>
      <c r="D1802" s="9" t="s">
        <v>4000</v>
      </c>
      <c r="E1802" s="8">
        <v>2</v>
      </c>
      <c r="F1802" s="5" t="s">
        <v>44</v>
      </c>
      <c r="G1802" s="5">
        <v>365</v>
      </c>
      <c r="H1802" s="5"/>
      <c r="I1802" s="16">
        <f t="shared" si="47"/>
        <v>730</v>
      </c>
      <c r="J1802" s="5" t="s">
        <v>40</v>
      </c>
      <c r="K1802" s="5"/>
      <c r="L1802" s="49"/>
      <c r="M1802" s="26"/>
    </row>
    <row r="1803" s="24" customFormat="1" customHeight="1" spans="1:13">
      <c r="A1803" s="5">
        <v>1800</v>
      </c>
      <c r="B1803" s="5" t="s">
        <v>3990</v>
      </c>
      <c r="C1803" s="5" t="s">
        <v>4001</v>
      </c>
      <c r="D1803" s="9" t="s">
        <v>4002</v>
      </c>
      <c r="E1803" s="8">
        <v>2</v>
      </c>
      <c r="F1803" s="5" t="s">
        <v>44</v>
      </c>
      <c r="G1803" s="5">
        <v>365</v>
      </c>
      <c r="H1803" s="5"/>
      <c r="I1803" s="16">
        <f t="shared" si="47"/>
        <v>730</v>
      </c>
      <c r="J1803" s="5" t="s">
        <v>40</v>
      </c>
      <c r="K1803" s="5"/>
      <c r="L1803" s="49"/>
      <c r="M1803" s="26"/>
    </row>
    <row r="1804" s="24" customFormat="1" customHeight="1" spans="1:13">
      <c r="A1804" s="5">
        <v>1801</v>
      </c>
      <c r="B1804" s="5" t="s">
        <v>3990</v>
      </c>
      <c r="C1804" s="5" t="s">
        <v>4003</v>
      </c>
      <c r="D1804" s="9" t="s">
        <v>4004</v>
      </c>
      <c r="E1804" s="8">
        <v>1</v>
      </c>
      <c r="F1804" s="5" t="s">
        <v>44</v>
      </c>
      <c r="G1804" s="5">
        <v>365</v>
      </c>
      <c r="H1804" s="5"/>
      <c r="I1804" s="16">
        <f t="shared" si="47"/>
        <v>365</v>
      </c>
      <c r="J1804" s="5" t="s">
        <v>40</v>
      </c>
      <c r="K1804" s="5"/>
      <c r="L1804" s="49"/>
      <c r="M1804" s="26"/>
    </row>
    <row r="1805" s="24" customFormat="1" customHeight="1" spans="1:13">
      <c r="A1805" s="5">
        <v>1802</v>
      </c>
      <c r="B1805" s="5" t="s">
        <v>3990</v>
      </c>
      <c r="C1805" s="12" t="s">
        <v>4005</v>
      </c>
      <c r="D1805" s="13" t="s">
        <v>4006</v>
      </c>
      <c r="E1805" s="8">
        <v>1</v>
      </c>
      <c r="F1805" s="5" t="s">
        <v>44</v>
      </c>
      <c r="G1805" s="5">
        <v>365</v>
      </c>
      <c r="H1805" s="5"/>
      <c r="I1805" s="16">
        <f t="shared" si="47"/>
        <v>365</v>
      </c>
      <c r="J1805" s="5" t="s">
        <v>40</v>
      </c>
      <c r="K1805" s="5" t="s">
        <v>4007</v>
      </c>
      <c r="L1805" s="49"/>
      <c r="M1805" s="26"/>
    </row>
    <row r="1806" s="24" customFormat="1" customHeight="1" spans="1:13">
      <c r="A1806" s="5">
        <v>1803</v>
      </c>
      <c r="B1806" s="5" t="s">
        <v>3990</v>
      </c>
      <c r="C1806" s="5" t="s">
        <v>3295</v>
      </c>
      <c r="D1806" s="9" t="s">
        <v>4008</v>
      </c>
      <c r="E1806" s="8">
        <v>1</v>
      </c>
      <c r="F1806" s="5" t="s">
        <v>44</v>
      </c>
      <c r="G1806" s="5">
        <v>365</v>
      </c>
      <c r="H1806" s="5"/>
      <c r="I1806" s="16">
        <f t="shared" si="47"/>
        <v>365</v>
      </c>
      <c r="J1806" s="5" t="s">
        <v>40</v>
      </c>
      <c r="K1806" s="5"/>
      <c r="L1806" s="49"/>
      <c r="M1806" s="26"/>
    </row>
    <row r="1807" s="24" customFormat="1" customHeight="1" spans="1:13">
      <c r="A1807" s="5">
        <v>1804</v>
      </c>
      <c r="B1807" s="5" t="s">
        <v>3990</v>
      </c>
      <c r="C1807" s="11" t="s">
        <v>4009</v>
      </c>
      <c r="D1807" s="9" t="s">
        <v>4010</v>
      </c>
      <c r="E1807" s="8">
        <v>1</v>
      </c>
      <c r="F1807" s="5" t="s">
        <v>44</v>
      </c>
      <c r="G1807" s="5">
        <v>365</v>
      </c>
      <c r="H1807" s="5"/>
      <c r="I1807" s="16">
        <f t="shared" si="47"/>
        <v>365</v>
      </c>
      <c r="J1807" s="5" t="s">
        <v>40</v>
      </c>
      <c r="K1807" s="5" t="s">
        <v>4011</v>
      </c>
      <c r="L1807" s="49"/>
      <c r="M1807" s="26"/>
    </row>
    <row r="1808" s="24" customFormat="1" customHeight="1" spans="1:13">
      <c r="A1808" s="5">
        <v>1805</v>
      </c>
      <c r="B1808" s="5" t="s">
        <v>3990</v>
      </c>
      <c r="C1808" s="5" t="s">
        <v>4012</v>
      </c>
      <c r="D1808" s="9" t="s">
        <v>4013</v>
      </c>
      <c r="E1808" s="8">
        <v>3</v>
      </c>
      <c r="F1808" s="5" t="s">
        <v>173</v>
      </c>
      <c r="G1808" s="5">
        <v>385</v>
      </c>
      <c r="H1808" s="5"/>
      <c r="I1808" s="16">
        <f t="shared" si="47"/>
        <v>1155</v>
      </c>
      <c r="J1808" s="5" t="s">
        <v>40</v>
      </c>
      <c r="K1808" s="5" t="s">
        <v>4014</v>
      </c>
      <c r="L1808" s="49"/>
      <c r="M1808" s="26"/>
    </row>
    <row r="1809" s="24" customFormat="1" customHeight="1" spans="1:13">
      <c r="A1809" s="5">
        <v>1806</v>
      </c>
      <c r="B1809" s="5" t="s">
        <v>3990</v>
      </c>
      <c r="C1809" s="5" t="s">
        <v>4015</v>
      </c>
      <c r="D1809" s="9" t="s">
        <v>4016</v>
      </c>
      <c r="E1809" s="8">
        <v>2</v>
      </c>
      <c r="F1809" s="5" t="s">
        <v>173</v>
      </c>
      <c r="G1809" s="5">
        <v>385</v>
      </c>
      <c r="H1809" s="5"/>
      <c r="I1809" s="16">
        <f t="shared" si="47"/>
        <v>770</v>
      </c>
      <c r="J1809" s="5" t="s">
        <v>40</v>
      </c>
      <c r="K1809" s="5"/>
      <c r="L1809" s="49"/>
      <c r="M1809" s="26"/>
    </row>
    <row r="1810" s="24" customFormat="1" customHeight="1" spans="1:13">
      <c r="A1810" s="5">
        <v>1807</v>
      </c>
      <c r="B1810" s="5" t="s">
        <v>3990</v>
      </c>
      <c r="C1810" s="5" t="s">
        <v>4017</v>
      </c>
      <c r="D1810" s="9" t="s">
        <v>4018</v>
      </c>
      <c r="E1810" s="8">
        <v>1</v>
      </c>
      <c r="F1810" s="5" t="s">
        <v>173</v>
      </c>
      <c r="G1810" s="5">
        <v>385</v>
      </c>
      <c r="H1810" s="5"/>
      <c r="I1810" s="16">
        <f t="shared" si="47"/>
        <v>385</v>
      </c>
      <c r="J1810" s="5" t="s">
        <v>40</v>
      </c>
      <c r="K1810" s="5" t="s">
        <v>4019</v>
      </c>
      <c r="L1810" s="49"/>
      <c r="M1810" s="26"/>
    </row>
    <row r="1811" s="24" customFormat="1" customHeight="1" spans="1:13">
      <c r="A1811" s="5">
        <v>1808</v>
      </c>
      <c r="B1811" s="5" t="s">
        <v>3990</v>
      </c>
      <c r="C1811" s="5" t="s">
        <v>4020</v>
      </c>
      <c r="D1811" s="9" t="s">
        <v>4021</v>
      </c>
      <c r="E1811" s="8">
        <v>1</v>
      </c>
      <c r="F1811" s="5" t="s">
        <v>39</v>
      </c>
      <c r="G1811" s="5">
        <v>375</v>
      </c>
      <c r="H1811" s="5"/>
      <c r="I1811" s="16">
        <f t="shared" si="47"/>
        <v>375</v>
      </c>
      <c r="J1811" s="5" t="s">
        <v>40</v>
      </c>
      <c r="K1811" s="5" t="s">
        <v>4022</v>
      </c>
      <c r="L1811" s="49"/>
      <c r="M1811" s="26"/>
    </row>
    <row r="1812" s="24" customFormat="1" customHeight="1" spans="1:13">
      <c r="A1812" s="5">
        <v>1809</v>
      </c>
      <c r="B1812" s="5" t="s">
        <v>3990</v>
      </c>
      <c r="C1812" s="5" t="s">
        <v>4023</v>
      </c>
      <c r="D1812" s="9" t="s">
        <v>4024</v>
      </c>
      <c r="E1812" s="8">
        <v>1</v>
      </c>
      <c r="F1812" s="5" t="s">
        <v>44</v>
      </c>
      <c r="G1812" s="5">
        <v>365</v>
      </c>
      <c r="H1812" s="5"/>
      <c r="I1812" s="16">
        <f t="shared" si="47"/>
        <v>365</v>
      </c>
      <c r="J1812" s="5" t="s">
        <v>40</v>
      </c>
      <c r="K1812" s="5"/>
      <c r="L1812" s="49"/>
      <c r="M1812" s="26"/>
    </row>
    <row r="1813" s="24" customFormat="1" customHeight="1" spans="1:13">
      <c r="A1813" s="5">
        <v>1810</v>
      </c>
      <c r="B1813" s="5" t="s">
        <v>3990</v>
      </c>
      <c r="C1813" s="5" t="s">
        <v>4025</v>
      </c>
      <c r="D1813" s="9" t="s">
        <v>4026</v>
      </c>
      <c r="E1813" s="8">
        <v>2</v>
      </c>
      <c r="F1813" s="5" t="s">
        <v>44</v>
      </c>
      <c r="G1813" s="5">
        <v>365</v>
      </c>
      <c r="H1813" s="5"/>
      <c r="I1813" s="16">
        <f t="shared" si="47"/>
        <v>730</v>
      </c>
      <c r="J1813" s="5" t="s">
        <v>40</v>
      </c>
      <c r="K1813" s="5"/>
      <c r="L1813" s="49"/>
      <c r="M1813" s="26"/>
    </row>
    <row r="1814" s="24" customFormat="1" customHeight="1" spans="1:13">
      <c r="A1814" s="5">
        <v>1811</v>
      </c>
      <c r="B1814" s="5" t="s">
        <v>3990</v>
      </c>
      <c r="C1814" s="5" t="s">
        <v>4027</v>
      </c>
      <c r="D1814" s="9" t="s">
        <v>4028</v>
      </c>
      <c r="E1814" s="8">
        <v>1</v>
      </c>
      <c r="F1814" s="5" t="s">
        <v>44</v>
      </c>
      <c r="G1814" s="5">
        <v>365</v>
      </c>
      <c r="H1814" s="5"/>
      <c r="I1814" s="16">
        <f t="shared" si="47"/>
        <v>365</v>
      </c>
      <c r="J1814" s="5" t="s">
        <v>40</v>
      </c>
      <c r="K1814" s="5"/>
      <c r="L1814" s="49"/>
      <c r="M1814" s="26"/>
    </row>
    <row r="1815" s="24" customFormat="1" customHeight="1" spans="1:13">
      <c r="A1815" s="5">
        <v>1812</v>
      </c>
      <c r="B1815" s="5" t="s">
        <v>3990</v>
      </c>
      <c r="C1815" s="5" t="s">
        <v>4029</v>
      </c>
      <c r="D1815" s="9" t="s">
        <v>4030</v>
      </c>
      <c r="E1815" s="8">
        <v>2</v>
      </c>
      <c r="F1815" s="5" t="s">
        <v>44</v>
      </c>
      <c r="G1815" s="5">
        <v>365</v>
      </c>
      <c r="H1815" s="5"/>
      <c r="I1815" s="16">
        <f t="shared" si="47"/>
        <v>730</v>
      </c>
      <c r="J1815" s="5" t="s">
        <v>40</v>
      </c>
      <c r="K1815" s="5"/>
      <c r="L1815" s="49"/>
      <c r="M1815" s="26"/>
    </row>
    <row r="1816" s="24" customFormat="1" customHeight="1" spans="1:13">
      <c r="A1816" s="5">
        <v>1813</v>
      </c>
      <c r="B1816" s="5" t="s">
        <v>3990</v>
      </c>
      <c r="C1816" s="5" t="s">
        <v>4031</v>
      </c>
      <c r="D1816" s="9" t="s">
        <v>4032</v>
      </c>
      <c r="E1816" s="8">
        <v>2</v>
      </c>
      <c r="F1816" s="5" t="s">
        <v>44</v>
      </c>
      <c r="G1816" s="5">
        <v>365</v>
      </c>
      <c r="H1816" s="5"/>
      <c r="I1816" s="16">
        <f t="shared" si="47"/>
        <v>730</v>
      </c>
      <c r="J1816" s="5" t="s">
        <v>40</v>
      </c>
      <c r="K1816" s="5"/>
      <c r="L1816" s="49"/>
      <c r="M1816" s="26"/>
    </row>
    <row r="1817" s="24" customFormat="1" customHeight="1" spans="1:13">
      <c r="A1817" s="5">
        <v>1814</v>
      </c>
      <c r="B1817" s="5" t="s">
        <v>3990</v>
      </c>
      <c r="C1817" s="5" t="s">
        <v>4033</v>
      </c>
      <c r="D1817" s="9" t="s">
        <v>4034</v>
      </c>
      <c r="E1817" s="8">
        <v>1</v>
      </c>
      <c r="F1817" s="5" t="s">
        <v>39</v>
      </c>
      <c r="G1817" s="5">
        <v>375</v>
      </c>
      <c r="H1817" s="5"/>
      <c r="I1817" s="16">
        <f t="shared" si="47"/>
        <v>375</v>
      </c>
      <c r="J1817" s="5" t="s">
        <v>40</v>
      </c>
      <c r="K1817" s="5"/>
      <c r="L1817" s="49"/>
      <c r="M1817" s="26"/>
    </row>
    <row r="1818" s="24" customFormat="1" customHeight="1" spans="1:13">
      <c r="A1818" s="5">
        <v>1815</v>
      </c>
      <c r="B1818" s="5" t="s">
        <v>3990</v>
      </c>
      <c r="C1818" s="5" t="s">
        <v>2725</v>
      </c>
      <c r="D1818" s="9" t="s">
        <v>4035</v>
      </c>
      <c r="E1818" s="8">
        <v>2</v>
      </c>
      <c r="F1818" s="5" t="s">
        <v>44</v>
      </c>
      <c r="G1818" s="5">
        <v>365</v>
      </c>
      <c r="H1818" s="5"/>
      <c r="I1818" s="16">
        <f t="shared" si="47"/>
        <v>730</v>
      </c>
      <c r="J1818" s="5" t="s">
        <v>40</v>
      </c>
      <c r="K1818" s="5"/>
      <c r="L1818" s="49"/>
      <c r="M1818" s="26"/>
    </row>
    <row r="1819" s="24" customFormat="1" customHeight="1" spans="1:13">
      <c r="A1819" s="5">
        <v>1816</v>
      </c>
      <c r="B1819" s="5" t="s">
        <v>3990</v>
      </c>
      <c r="C1819" s="5" t="s">
        <v>4036</v>
      </c>
      <c r="D1819" s="9" t="s">
        <v>4037</v>
      </c>
      <c r="E1819" s="8">
        <v>4</v>
      </c>
      <c r="F1819" s="5" t="s">
        <v>44</v>
      </c>
      <c r="G1819" s="5">
        <v>365</v>
      </c>
      <c r="H1819" s="5"/>
      <c r="I1819" s="16">
        <f t="shared" si="47"/>
        <v>1460</v>
      </c>
      <c r="J1819" s="5" t="s">
        <v>40</v>
      </c>
      <c r="K1819" s="5" t="s">
        <v>4038</v>
      </c>
      <c r="L1819" s="49"/>
      <c r="M1819" s="26"/>
    </row>
    <row r="1820" s="24" customFormat="1" customHeight="1" spans="1:13">
      <c r="A1820" s="5">
        <v>1817</v>
      </c>
      <c r="B1820" s="5" t="s">
        <v>3990</v>
      </c>
      <c r="C1820" s="10" t="s">
        <v>4039</v>
      </c>
      <c r="D1820" s="10" t="s">
        <v>4040</v>
      </c>
      <c r="E1820" s="8">
        <v>2</v>
      </c>
      <c r="F1820" s="5" t="s">
        <v>44</v>
      </c>
      <c r="G1820" s="5">
        <v>365</v>
      </c>
      <c r="H1820" s="5"/>
      <c r="I1820" s="16">
        <f t="shared" si="47"/>
        <v>730</v>
      </c>
      <c r="J1820" s="5" t="s">
        <v>40</v>
      </c>
      <c r="K1820" s="5" t="s">
        <v>4041</v>
      </c>
      <c r="L1820" s="49"/>
      <c r="M1820" s="26"/>
    </row>
    <row r="1821" s="24" customFormat="1" customHeight="1" spans="1:13">
      <c r="A1821" s="5">
        <v>1818</v>
      </c>
      <c r="B1821" s="5" t="s">
        <v>3990</v>
      </c>
      <c r="C1821" s="5" t="s">
        <v>4042</v>
      </c>
      <c r="D1821" s="9" t="s">
        <v>4043</v>
      </c>
      <c r="E1821" s="8">
        <v>2</v>
      </c>
      <c r="F1821" s="5" t="s">
        <v>44</v>
      </c>
      <c r="G1821" s="5">
        <v>365</v>
      </c>
      <c r="H1821" s="5"/>
      <c r="I1821" s="16">
        <f t="shared" si="47"/>
        <v>730</v>
      </c>
      <c r="J1821" s="5" t="s">
        <v>40</v>
      </c>
      <c r="K1821" s="5"/>
      <c r="L1821" s="49"/>
      <c r="M1821" s="26"/>
    </row>
    <row r="1822" s="24" customFormat="1" customHeight="1" spans="1:13">
      <c r="A1822" s="5">
        <v>1819</v>
      </c>
      <c r="B1822" s="5" t="s">
        <v>3990</v>
      </c>
      <c r="C1822" s="5" t="s">
        <v>4044</v>
      </c>
      <c r="D1822" s="9" t="s">
        <v>4045</v>
      </c>
      <c r="E1822" s="8">
        <v>2</v>
      </c>
      <c r="F1822" s="5" t="s">
        <v>44</v>
      </c>
      <c r="G1822" s="5">
        <v>365</v>
      </c>
      <c r="H1822" s="5"/>
      <c r="I1822" s="16">
        <f t="shared" si="47"/>
        <v>730</v>
      </c>
      <c r="J1822" s="5" t="s">
        <v>60</v>
      </c>
      <c r="K1822" s="5"/>
      <c r="L1822" s="49"/>
      <c r="M1822" s="26"/>
    </row>
    <row r="1823" s="24" customFormat="1" customHeight="1" spans="1:13">
      <c r="A1823" s="5">
        <v>1820</v>
      </c>
      <c r="B1823" s="5" t="s">
        <v>3990</v>
      </c>
      <c r="C1823" s="10" t="s">
        <v>4046</v>
      </c>
      <c r="D1823" s="9" t="s">
        <v>4047</v>
      </c>
      <c r="E1823" s="8">
        <v>1</v>
      </c>
      <c r="F1823" s="5" t="s">
        <v>44</v>
      </c>
      <c r="G1823" s="5">
        <v>365</v>
      </c>
      <c r="H1823" s="5"/>
      <c r="I1823" s="16">
        <f t="shared" si="47"/>
        <v>365</v>
      </c>
      <c r="J1823" s="5" t="s">
        <v>60</v>
      </c>
      <c r="K1823" s="5"/>
      <c r="L1823" s="49"/>
      <c r="M1823" s="26"/>
    </row>
    <row r="1824" s="24" customFormat="1" customHeight="1" spans="1:13">
      <c r="A1824" s="5">
        <v>1821</v>
      </c>
      <c r="B1824" s="5" t="s">
        <v>3990</v>
      </c>
      <c r="C1824" s="5" t="s">
        <v>2843</v>
      </c>
      <c r="D1824" s="9" t="s">
        <v>4048</v>
      </c>
      <c r="E1824" s="8">
        <v>2</v>
      </c>
      <c r="F1824" s="5" t="s">
        <v>44</v>
      </c>
      <c r="G1824" s="5">
        <v>365</v>
      </c>
      <c r="H1824" s="5"/>
      <c r="I1824" s="16">
        <f t="shared" ref="I1824:I1887" si="48">G1824*E1824</f>
        <v>730</v>
      </c>
      <c r="J1824" s="5" t="s">
        <v>60</v>
      </c>
      <c r="K1824" s="5"/>
      <c r="L1824" s="49"/>
      <c r="M1824" s="26"/>
    </row>
    <row r="1825" s="24" customFormat="1" customHeight="1" spans="1:13">
      <c r="A1825" s="5">
        <v>1822</v>
      </c>
      <c r="B1825" s="5" t="s">
        <v>3990</v>
      </c>
      <c r="C1825" s="5" t="s">
        <v>934</v>
      </c>
      <c r="D1825" s="9" t="s">
        <v>4049</v>
      </c>
      <c r="E1825" s="8">
        <v>1</v>
      </c>
      <c r="F1825" s="5" t="s">
        <v>44</v>
      </c>
      <c r="G1825" s="5">
        <v>365</v>
      </c>
      <c r="H1825" s="5"/>
      <c r="I1825" s="16">
        <f t="shared" si="48"/>
        <v>365</v>
      </c>
      <c r="J1825" s="5" t="s">
        <v>60</v>
      </c>
      <c r="K1825" s="5"/>
      <c r="L1825" s="49"/>
      <c r="M1825" s="26"/>
    </row>
    <row r="1826" s="24" customFormat="1" customHeight="1" spans="1:13">
      <c r="A1826" s="5">
        <v>1823</v>
      </c>
      <c r="B1826" s="5" t="s">
        <v>3990</v>
      </c>
      <c r="C1826" s="5" t="s">
        <v>4050</v>
      </c>
      <c r="D1826" s="9" t="s">
        <v>4051</v>
      </c>
      <c r="E1826" s="8">
        <v>1</v>
      </c>
      <c r="F1826" s="5" t="s">
        <v>44</v>
      </c>
      <c r="G1826" s="5">
        <v>365</v>
      </c>
      <c r="H1826" s="5"/>
      <c r="I1826" s="16">
        <f t="shared" si="48"/>
        <v>365</v>
      </c>
      <c r="J1826" s="5" t="s">
        <v>60</v>
      </c>
      <c r="K1826" s="5"/>
      <c r="L1826" s="49"/>
      <c r="M1826" s="26"/>
    </row>
    <row r="1827" s="24" customFormat="1" customHeight="1" spans="1:13">
      <c r="A1827" s="5">
        <v>1824</v>
      </c>
      <c r="B1827" s="5" t="s">
        <v>3990</v>
      </c>
      <c r="C1827" s="5" t="s">
        <v>4052</v>
      </c>
      <c r="D1827" s="9" t="s">
        <v>4053</v>
      </c>
      <c r="E1827" s="8">
        <v>1</v>
      </c>
      <c r="F1827" s="5" t="s">
        <v>173</v>
      </c>
      <c r="G1827" s="5">
        <v>385</v>
      </c>
      <c r="H1827" s="5"/>
      <c r="I1827" s="16">
        <f t="shared" si="48"/>
        <v>385</v>
      </c>
      <c r="J1827" s="5" t="s">
        <v>60</v>
      </c>
      <c r="K1827" s="5"/>
      <c r="L1827" s="49"/>
      <c r="M1827" s="26"/>
    </row>
    <row r="1828" s="24" customFormat="1" customHeight="1" spans="1:13">
      <c r="A1828" s="5">
        <v>1825</v>
      </c>
      <c r="B1828" s="5" t="s">
        <v>3990</v>
      </c>
      <c r="C1828" s="5" t="s">
        <v>4054</v>
      </c>
      <c r="D1828" s="9" t="s">
        <v>4055</v>
      </c>
      <c r="E1828" s="8">
        <v>1</v>
      </c>
      <c r="F1828" s="5" t="s">
        <v>44</v>
      </c>
      <c r="G1828" s="5">
        <v>365</v>
      </c>
      <c r="H1828" s="5"/>
      <c r="I1828" s="16">
        <f t="shared" si="48"/>
        <v>365</v>
      </c>
      <c r="J1828" s="5" t="s">
        <v>60</v>
      </c>
      <c r="K1828" s="5"/>
      <c r="L1828" s="49"/>
      <c r="M1828" s="26"/>
    </row>
    <row r="1829" s="24" customFormat="1" customHeight="1" spans="1:13">
      <c r="A1829" s="5">
        <v>1826</v>
      </c>
      <c r="B1829" s="5" t="s">
        <v>3990</v>
      </c>
      <c r="C1829" s="5" t="s">
        <v>4056</v>
      </c>
      <c r="D1829" s="9" t="s">
        <v>4057</v>
      </c>
      <c r="E1829" s="8">
        <v>2</v>
      </c>
      <c r="F1829" s="5" t="s">
        <v>44</v>
      </c>
      <c r="G1829" s="5">
        <v>365</v>
      </c>
      <c r="H1829" s="5"/>
      <c r="I1829" s="16">
        <f t="shared" si="48"/>
        <v>730</v>
      </c>
      <c r="J1829" s="5" t="s">
        <v>60</v>
      </c>
      <c r="K1829" s="5"/>
      <c r="L1829" s="49"/>
      <c r="M1829" s="26"/>
    </row>
    <row r="1830" s="24" customFormat="1" customHeight="1" spans="1:13">
      <c r="A1830" s="5">
        <v>1827</v>
      </c>
      <c r="B1830" s="5" t="s">
        <v>3990</v>
      </c>
      <c r="C1830" s="5" t="s">
        <v>4058</v>
      </c>
      <c r="D1830" s="9" t="s">
        <v>4059</v>
      </c>
      <c r="E1830" s="8">
        <v>1</v>
      </c>
      <c r="F1830" s="5" t="s">
        <v>59</v>
      </c>
      <c r="G1830" s="5">
        <v>355</v>
      </c>
      <c r="H1830" s="5"/>
      <c r="I1830" s="16">
        <f t="shared" si="48"/>
        <v>355</v>
      </c>
      <c r="J1830" s="5" t="s">
        <v>60</v>
      </c>
      <c r="K1830" s="5"/>
      <c r="L1830" s="49"/>
      <c r="M1830" s="26"/>
    </row>
    <row r="1831" s="24" customFormat="1" customHeight="1" spans="1:13">
      <c r="A1831" s="5">
        <v>1828</v>
      </c>
      <c r="B1831" s="5" t="s">
        <v>3990</v>
      </c>
      <c r="C1831" s="5" t="s">
        <v>4060</v>
      </c>
      <c r="D1831" s="9" t="s">
        <v>4061</v>
      </c>
      <c r="E1831" s="8">
        <v>1</v>
      </c>
      <c r="F1831" s="5" t="s">
        <v>44</v>
      </c>
      <c r="G1831" s="5">
        <v>365</v>
      </c>
      <c r="H1831" s="5"/>
      <c r="I1831" s="16">
        <f t="shared" si="48"/>
        <v>365</v>
      </c>
      <c r="J1831" s="5" t="s">
        <v>60</v>
      </c>
      <c r="K1831" s="5" t="s">
        <v>4062</v>
      </c>
      <c r="L1831" s="49"/>
      <c r="M1831" s="26"/>
    </row>
    <row r="1832" s="24" customFormat="1" customHeight="1" spans="1:13">
      <c r="A1832" s="5">
        <v>1829</v>
      </c>
      <c r="B1832" s="5" t="s">
        <v>3990</v>
      </c>
      <c r="C1832" s="5" t="s">
        <v>4063</v>
      </c>
      <c r="D1832" s="9" t="s">
        <v>4064</v>
      </c>
      <c r="E1832" s="8">
        <v>2</v>
      </c>
      <c r="F1832" s="5" t="s">
        <v>44</v>
      </c>
      <c r="G1832" s="5">
        <v>365</v>
      </c>
      <c r="H1832" s="5"/>
      <c r="I1832" s="16">
        <f t="shared" si="48"/>
        <v>730</v>
      </c>
      <c r="J1832" s="5" t="s">
        <v>60</v>
      </c>
      <c r="K1832" s="5"/>
      <c r="L1832" s="49"/>
      <c r="M1832" s="26"/>
    </row>
    <row r="1833" s="24" customFormat="1" customHeight="1" spans="1:13">
      <c r="A1833" s="5">
        <v>1830</v>
      </c>
      <c r="B1833" s="5" t="s">
        <v>3990</v>
      </c>
      <c r="C1833" s="5" t="s">
        <v>4065</v>
      </c>
      <c r="D1833" s="9" t="s">
        <v>4066</v>
      </c>
      <c r="E1833" s="8">
        <v>2</v>
      </c>
      <c r="F1833" s="5" t="s">
        <v>44</v>
      </c>
      <c r="G1833" s="5">
        <v>365</v>
      </c>
      <c r="H1833" s="5"/>
      <c r="I1833" s="16">
        <f t="shared" si="48"/>
        <v>730</v>
      </c>
      <c r="J1833" s="5" t="s">
        <v>60</v>
      </c>
      <c r="K1833" s="5"/>
      <c r="L1833" s="49"/>
      <c r="M1833" s="26"/>
    </row>
    <row r="1834" s="24" customFormat="1" customHeight="1" spans="1:13">
      <c r="A1834" s="5">
        <v>1831</v>
      </c>
      <c r="B1834" s="5" t="s">
        <v>3990</v>
      </c>
      <c r="C1834" s="5" t="s">
        <v>4067</v>
      </c>
      <c r="D1834" s="9" t="s">
        <v>4068</v>
      </c>
      <c r="E1834" s="8">
        <v>2</v>
      </c>
      <c r="F1834" s="5" t="s">
        <v>44</v>
      </c>
      <c r="G1834" s="5">
        <v>365</v>
      </c>
      <c r="H1834" s="5"/>
      <c r="I1834" s="16">
        <f t="shared" si="48"/>
        <v>730</v>
      </c>
      <c r="J1834" s="5" t="s">
        <v>60</v>
      </c>
      <c r="K1834" s="5"/>
      <c r="L1834" s="49"/>
      <c r="M1834" s="26"/>
    </row>
    <row r="1835" s="24" customFormat="1" customHeight="1" spans="1:13">
      <c r="A1835" s="5">
        <v>1832</v>
      </c>
      <c r="B1835" s="5" t="s">
        <v>3990</v>
      </c>
      <c r="C1835" s="5" t="s">
        <v>4069</v>
      </c>
      <c r="D1835" s="9" t="s">
        <v>4070</v>
      </c>
      <c r="E1835" s="8">
        <v>2</v>
      </c>
      <c r="F1835" s="5" t="s">
        <v>44</v>
      </c>
      <c r="G1835" s="5">
        <v>365</v>
      </c>
      <c r="H1835" s="5"/>
      <c r="I1835" s="16">
        <f t="shared" si="48"/>
        <v>730</v>
      </c>
      <c r="J1835" s="5" t="s">
        <v>60</v>
      </c>
      <c r="K1835" s="5"/>
      <c r="L1835" s="49"/>
      <c r="M1835" s="26"/>
    </row>
    <row r="1836" s="24" customFormat="1" customHeight="1" spans="1:13">
      <c r="A1836" s="5">
        <v>1833</v>
      </c>
      <c r="B1836" s="5" t="s">
        <v>3990</v>
      </c>
      <c r="C1836" s="5" t="s">
        <v>4071</v>
      </c>
      <c r="D1836" s="9" t="s">
        <v>4072</v>
      </c>
      <c r="E1836" s="8">
        <v>2</v>
      </c>
      <c r="F1836" s="5" t="s">
        <v>44</v>
      </c>
      <c r="G1836" s="5">
        <v>365</v>
      </c>
      <c r="H1836" s="5"/>
      <c r="I1836" s="16">
        <f t="shared" si="48"/>
        <v>730</v>
      </c>
      <c r="J1836" s="5" t="s">
        <v>60</v>
      </c>
      <c r="K1836" s="5"/>
      <c r="L1836" s="49"/>
      <c r="M1836" s="26"/>
    </row>
    <row r="1837" s="24" customFormat="1" customHeight="1" spans="1:13">
      <c r="A1837" s="5">
        <v>1834</v>
      </c>
      <c r="B1837" s="5" t="s">
        <v>3990</v>
      </c>
      <c r="C1837" s="5" t="s">
        <v>4073</v>
      </c>
      <c r="D1837" s="9" t="s">
        <v>4074</v>
      </c>
      <c r="E1837" s="8">
        <v>2</v>
      </c>
      <c r="F1837" s="5" t="s">
        <v>44</v>
      </c>
      <c r="G1837" s="5">
        <v>365</v>
      </c>
      <c r="H1837" s="5"/>
      <c r="I1837" s="16">
        <f t="shared" si="48"/>
        <v>730</v>
      </c>
      <c r="J1837" s="5" t="s">
        <v>60</v>
      </c>
      <c r="K1837" s="5"/>
      <c r="L1837" s="49"/>
      <c r="M1837" s="26"/>
    </row>
    <row r="1838" s="24" customFormat="1" customHeight="1" spans="1:13">
      <c r="A1838" s="5">
        <v>1835</v>
      </c>
      <c r="B1838" s="5" t="s">
        <v>3990</v>
      </c>
      <c r="C1838" s="5" t="s">
        <v>4075</v>
      </c>
      <c r="D1838" s="9" t="s">
        <v>4076</v>
      </c>
      <c r="E1838" s="8">
        <v>2</v>
      </c>
      <c r="F1838" s="5" t="s">
        <v>44</v>
      </c>
      <c r="G1838" s="5">
        <v>365</v>
      </c>
      <c r="H1838" s="5"/>
      <c r="I1838" s="16">
        <f t="shared" si="48"/>
        <v>730</v>
      </c>
      <c r="J1838" s="5" t="s">
        <v>60</v>
      </c>
      <c r="K1838" s="5"/>
      <c r="L1838" s="49"/>
      <c r="M1838" s="26"/>
    </row>
    <row r="1839" s="24" customFormat="1" customHeight="1" spans="1:13">
      <c r="A1839" s="5">
        <v>1836</v>
      </c>
      <c r="B1839" s="5" t="s">
        <v>3990</v>
      </c>
      <c r="C1839" s="5" t="s">
        <v>4077</v>
      </c>
      <c r="D1839" s="9" t="s">
        <v>4078</v>
      </c>
      <c r="E1839" s="8">
        <v>1</v>
      </c>
      <c r="F1839" s="5" t="s">
        <v>173</v>
      </c>
      <c r="G1839" s="5">
        <v>385</v>
      </c>
      <c r="H1839" s="5"/>
      <c r="I1839" s="16">
        <f t="shared" si="48"/>
        <v>385</v>
      </c>
      <c r="J1839" s="5" t="s">
        <v>60</v>
      </c>
      <c r="K1839" s="5"/>
      <c r="L1839" s="49"/>
      <c r="M1839" s="26"/>
    </row>
    <row r="1840" s="24" customFormat="1" customHeight="1" spans="1:13">
      <c r="A1840" s="5">
        <v>1837</v>
      </c>
      <c r="B1840" s="5" t="s">
        <v>3990</v>
      </c>
      <c r="C1840" s="5" t="s">
        <v>4079</v>
      </c>
      <c r="D1840" s="9" t="s">
        <v>4080</v>
      </c>
      <c r="E1840" s="8">
        <v>1</v>
      </c>
      <c r="F1840" s="5" t="s">
        <v>44</v>
      </c>
      <c r="G1840" s="5">
        <v>365</v>
      </c>
      <c r="H1840" s="5"/>
      <c r="I1840" s="16">
        <f t="shared" si="48"/>
        <v>365</v>
      </c>
      <c r="J1840" s="5" t="s">
        <v>60</v>
      </c>
      <c r="K1840" s="5"/>
      <c r="L1840" s="49"/>
      <c r="M1840" s="26"/>
    </row>
    <row r="1841" s="24" customFormat="1" customHeight="1" spans="1:13">
      <c r="A1841" s="5">
        <v>1838</v>
      </c>
      <c r="B1841" s="5" t="s">
        <v>3990</v>
      </c>
      <c r="C1841" s="5" t="s">
        <v>4081</v>
      </c>
      <c r="D1841" s="9" t="s">
        <v>4082</v>
      </c>
      <c r="E1841" s="8">
        <v>1</v>
      </c>
      <c r="F1841" s="5" t="s">
        <v>44</v>
      </c>
      <c r="G1841" s="5">
        <v>365</v>
      </c>
      <c r="H1841" s="5"/>
      <c r="I1841" s="16">
        <f t="shared" si="48"/>
        <v>365</v>
      </c>
      <c r="J1841" s="5" t="s">
        <v>60</v>
      </c>
      <c r="K1841" s="5"/>
      <c r="L1841" s="49"/>
      <c r="M1841" s="26"/>
    </row>
    <row r="1842" s="24" customFormat="1" customHeight="1" spans="1:13">
      <c r="A1842" s="5">
        <v>1839</v>
      </c>
      <c r="B1842" s="5" t="s">
        <v>3990</v>
      </c>
      <c r="C1842" s="5" t="s">
        <v>4083</v>
      </c>
      <c r="D1842" s="9" t="s">
        <v>4084</v>
      </c>
      <c r="E1842" s="8">
        <v>1</v>
      </c>
      <c r="F1842" s="5" t="s">
        <v>44</v>
      </c>
      <c r="G1842" s="5">
        <v>365</v>
      </c>
      <c r="H1842" s="5"/>
      <c r="I1842" s="16">
        <f t="shared" si="48"/>
        <v>365</v>
      </c>
      <c r="J1842" s="5" t="s">
        <v>60</v>
      </c>
      <c r="K1842" s="5" t="s">
        <v>4085</v>
      </c>
      <c r="L1842" s="49"/>
      <c r="M1842" s="26"/>
    </row>
    <row r="1843" s="24" customFormat="1" customHeight="1" spans="1:13">
      <c r="A1843" s="5">
        <v>1840</v>
      </c>
      <c r="B1843" s="5" t="s">
        <v>3990</v>
      </c>
      <c r="C1843" s="5" t="s">
        <v>4086</v>
      </c>
      <c r="D1843" s="9" t="s">
        <v>4087</v>
      </c>
      <c r="E1843" s="8">
        <v>2</v>
      </c>
      <c r="F1843" s="5" t="s">
        <v>39</v>
      </c>
      <c r="G1843" s="5">
        <v>375</v>
      </c>
      <c r="H1843" s="5"/>
      <c r="I1843" s="16">
        <f t="shared" si="48"/>
        <v>750</v>
      </c>
      <c r="J1843" s="5" t="s">
        <v>60</v>
      </c>
      <c r="K1843" s="5"/>
      <c r="L1843" s="49"/>
      <c r="M1843" s="26"/>
    </row>
    <row r="1844" s="24" customFormat="1" customHeight="1" spans="1:13">
      <c r="A1844" s="5">
        <v>1841</v>
      </c>
      <c r="B1844" s="5" t="s">
        <v>3990</v>
      </c>
      <c r="C1844" s="5" t="s">
        <v>1415</v>
      </c>
      <c r="D1844" s="9" t="s">
        <v>4088</v>
      </c>
      <c r="E1844" s="8">
        <v>2</v>
      </c>
      <c r="F1844" s="5" t="s">
        <v>44</v>
      </c>
      <c r="G1844" s="5">
        <v>365</v>
      </c>
      <c r="H1844" s="5"/>
      <c r="I1844" s="16">
        <f t="shared" si="48"/>
        <v>730</v>
      </c>
      <c r="J1844" s="5" t="s">
        <v>60</v>
      </c>
      <c r="K1844" s="5"/>
      <c r="L1844" s="49"/>
      <c r="M1844" s="26"/>
    </row>
    <row r="1845" s="24" customFormat="1" customHeight="1" spans="1:13">
      <c r="A1845" s="5">
        <v>1842</v>
      </c>
      <c r="B1845" s="5" t="s">
        <v>3990</v>
      </c>
      <c r="C1845" s="5" t="s">
        <v>4089</v>
      </c>
      <c r="D1845" s="9" t="s">
        <v>4090</v>
      </c>
      <c r="E1845" s="8">
        <v>1</v>
      </c>
      <c r="F1845" s="5" t="s">
        <v>44</v>
      </c>
      <c r="G1845" s="5">
        <v>365</v>
      </c>
      <c r="H1845" s="5"/>
      <c r="I1845" s="16">
        <f t="shared" si="48"/>
        <v>365</v>
      </c>
      <c r="J1845" s="5" t="s">
        <v>60</v>
      </c>
      <c r="K1845" s="5"/>
      <c r="L1845" s="49"/>
      <c r="M1845" s="26"/>
    </row>
    <row r="1846" s="24" customFormat="1" customHeight="1" spans="1:13">
      <c r="A1846" s="5">
        <v>1843</v>
      </c>
      <c r="B1846" s="5" t="s">
        <v>3990</v>
      </c>
      <c r="C1846" s="5" t="s">
        <v>4091</v>
      </c>
      <c r="D1846" s="9" t="s">
        <v>4092</v>
      </c>
      <c r="E1846" s="8">
        <v>2</v>
      </c>
      <c r="F1846" s="5" t="s">
        <v>44</v>
      </c>
      <c r="G1846" s="5">
        <v>365</v>
      </c>
      <c r="H1846" s="5"/>
      <c r="I1846" s="16">
        <f t="shared" si="48"/>
        <v>730</v>
      </c>
      <c r="J1846" s="5" t="s">
        <v>60</v>
      </c>
      <c r="K1846" s="5"/>
      <c r="L1846" s="49"/>
      <c r="M1846" s="26"/>
    </row>
    <row r="1847" s="24" customFormat="1" customHeight="1" spans="1:13">
      <c r="A1847" s="5">
        <v>1844</v>
      </c>
      <c r="B1847" s="5" t="s">
        <v>3990</v>
      </c>
      <c r="C1847" s="5" t="s">
        <v>4093</v>
      </c>
      <c r="D1847" s="9" t="s">
        <v>4094</v>
      </c>
      <c r="E1847" s="8">
        <v>2</v>
      </c>
      <c r="F1847" s="5" t="s">
        <v>44</v>
      </c>
      <c r="G1847" s="5">
        <v>365</v>
      </c>
      <c r="H1847" s="5"/>
      <c r="I1847" s="16">
        <f t="shared" si="48"/>
        <v>730</v>
      </c>
      <c r="J1847" s="5" t="s">
        <v>60</v>
      </c>
      <c r="K1847" s="5"/>
      <c r="L1847" s="49"/>
      <c r="M1847" s="26"/>
    </row>
    <row r="1848" s="24" customFormat="1" customHeight="1" spans="1:13">
      <c r="A1848" s="5">
        <v>1845</v>
      </c>
      <c r="B1848" s="35" t="s">
        <v>3990</v>
      </c>
      <c r="C1848" s="35" t="s">
        <v>4095</v>
      </c>
      <c r="D1848" s="36" t="s">
        <v>4096</v>
      </c>
      <c r="E1848" s="8">
        <v>2</v>
      </c>
      <c r="F1848" s="35" t="s">
        <v>44</v>
      </c>
      <c r="G1848" s="5">
        <v>365</v>
      </c>
      <c r="H1848" s="5"/>
      <c r="I1848" s="16">
        <f t="shared" si="48"/>
        <v>730</v>
      </c>
      <c r="J1848" s="35" t="s">
        <v>72</v>
      </c>
      <c r="K1848" s="5"/>
      <c r="L1848" s="49"/>
      <c r="M1848" s="26"/>
    </row>
    <row r="1849" s="24" customFormat="1" customHeight="1" spans="1:13">
      <c r="A1849" s="5">
        <v>1846</v>
      </c>
      <c r="B1849" s="5" t="s">
        <v>3990</v>
      </c>
      <c r="C1849" s="5" t="s">
        <v>4097</v>
      </c>
      <c r="D1849" s="9" t="s">
        <v>4098</v>
      </c>
      <c r="E1849" s="8">
        <v>1</v>
      </c>
      <c r="F1849" s="5" t="s">
        <v>44</v>
      </c>
      <c r="G1849" s="5">
        <v>365</v>
      </c>
      <c r="H1849" s="5"/>
      <c r="I1849" s="16">
        <f t="shared" si="48"/>
        <v>365</v>
      </c>
      <c r="J1849" s="35" t="s">
        <v>72</v>
      </c>
      <c r="K1849" s="5" t="s">
        <v>20</v>
      </c>
      <c r="L1849" s="49"/>
      <c r="M1849" s="26"/>
    </row>
    <row r="1850" s="24" customFormat="1" customHeight="1" spans="1:13">
      <c r="A1850" s="5">
        <v>1847</v>
      </c>
      <c r="B1850" s="97" t="s">
        <v>3990</v>
      </c>
      <c r="C1850" s="110" t="s">
        <v>4099</v>
      </c>
      <c r="D1850" s="111" t="s">
        <v>4100</v>
      </c>
      <c r="E1850" s="8">
        <v>1</v>
      </c>
      <c r="F1850" s="97" t="s">
        <v>44</v>
      </c>
      <c r="G1850" s="5">
        <v>365</v>
      </c>
      <c r="H1850" s="5"/>
      <c r="I1850" s="16">
        <f t="shared" si="48"/>
        <v>365</v>
      </c>
      <c r="J1850" s="38" t="s">
        <v>75</v>
      </c>
      <c r="K1850" s="5"/>
      <c r="L1850" s="49"/>
      <c r="M1850" s="26"/>
    </row>
    <row r="1851" s="24" customFormat="1" customHeight="1" spans="1:13">
      <c r="A1851" s="5">
        <v>1848</v>
      </c>
      <c r="B1851" s="149" t="s">
        <v>3990</v>
      </c>
      <c r="C1851" s="149" t="s">
        <v>4101</v>
      </c>
      <c r="D1851" s="72" t="s">
        <v>4102</v>
      </c>
      <c r="E1851" s="150">
        <v>1</v>
      </c>
      <c r="F1851" s="149" t="s">
        <v>39</v>
      </c>
      <c r="G1851" s="5">
        <v>375</v>
      </c>
      <c r="H1851" s="5"/>
      <c r="I1851" s="16">
        <f t="shared" si="48"/>
        <v>375</v>
      </c>
      <c r="J1851" s="5" t="s">
        <v>341</v>
      </c>
      <c r="K1851" s="5"/>
      <c r="L1851" s="49"/>
      <c r="M1851" s="26"/>
    </row>
    <row r="1852" s="24" customFormat="1" customHeight="1" spans="1:13">
      <c r="A1852" s="5">
        <v>1849</v>
      </c>
      <c r="B1852" s="149" t="s">
        <v>3990</v>
      </c>
      <c r="C1852" s="5" t="s">
        <v>4103</v>
      </c>
      <c r="D1852" s="9" t="s">
        <v>4104</v>
      </c>
      <c r="E1852" s="8">
        <v>1</v>
      </c>
      <c r="F1852" s="5" t="s">
        <v>44</v>
      </c>
      <c r="G1852" s="5">
        <v>365</v>
      </c>
      <c r="H1852" s="5"/>
      <c r="I1852" s="16">
        <f t="shared" si="48"/>
        <v>365</v>
      </c>
      <c r="J1852" s="5" t="s">
        <v>391</v>
      </c>
      <c r="K1852" s="5" t="s">
        <v>20</v>
      </c>
      <c r="L1852" s="49"/>
      <c r="M1852" s="26"/>
    </row>
    <row r="1853" s="24" customFormat="1" customHeight="1" spans="1:13">
      <c r="A1853" s="5">
        <v>1850</v>
      </c>
      <c r="B1853" s="149" t="s">
        <v>3990</v>
      </c>
      <c r="C1853" s="5" t="s">
        <v>4105</v>
      </c>
      <c r="D1853" s="216" t="s">
        <v>4106</v>
      </c>
      <c r="E1853" s="8">
        <v>1</v>
      </c>
      <c r="F1853" s="5" t="s">
        <v>44</v>
      </c>
      <c r="G1853" s="5">
        <v>365</v>
      </c>
      <c r="H1853" s="5"/>
      <c r="I1853" s="16">
        <f t="shared" si="48"/>
        <v>365</v>
      </c>
      <c r="J1853" s="5" t="s">
        <v>2067</v>
      </c>
      <c r="K1853" s="5"/>
      <c r="L1853" s="49"/>
      <c r="M1853" s="26"/>
    </row>
    <row r="1854" s="24" customFormat="1" customHeight="1" spans="1:13">
      <c r="A1854" s="5">
        <v>1851</v>
      </c>
      <c r="B1854" s="45" t="s">
        <v>3990</v>
      </c>
      <c r="C1854" s="45" t="s">
        <v>4107</v>
      </c>
      <c r="D1854" s="219" t="s">
        <v>4108</v>
      </c>
      <c r="E1854" s="59">
        <v>2</v>
      </c>
      <c r="F1854" s="45" t="s">
        <v>44</v>
      </c>
      <c r="G1854" s="5">
        <v>365</v>
      </c>
      <c r="H1854" s="5"/>
      <c r="I1854" s="16">
        <f t="shared" si="48"/>
        <v>730</v>
      </c>
      <c r="J1854" s="5" t="s">
        <v>242</v>
      </c>
      <c r="K1854" s="74"/>
      <c r="L1854" s="49"/>
      <c r="M1854" s="26"/>
    </row>
    <row r="1855" s="24" customFormat="1" customHeight="1" spans="1:13">
      <c r="A1855" s="5">
        <v>1852</v>
      </c>
      <c r="B1855" s="45" t="s">
        <v>3990</v>
      </c>
      <c r="C1855" s="12" t="s">
        <v>4109</v>
      </c>
      <c r="D1855" s="12" t="s">
        <v>4110</v>
      </c>
      <c r="E1855" s="59">
        <v>1</v>
      </c>
      <c r="F1855" s="45" t="s">
        <v>173</v>
      </c>
      <c r="G1855" s="5">
        <v>385</v>
      </c>
      <c r="H1855" s="5"/>
      <c r="I1855" s="16">
        <f t="shared" si="48"/>
        <v>385</v>
      </c>
      <c r="J1855" s="5" t="s">
        <v>88</v>
      </c>
      <c r="K1855" s="74" t="s">
        <v>4111</v>
      </c>
      <c r="L1855" s="49"/>
      <c r="M1855" s="26"/>
    </row>
    <row r="1856" s="24" customFormat="1" customHeight="1" spans="1:13">
      <c r="A1856" s="5">
        <v>1853</v>
      </c>
      <c r="B1856" s="12" t="s">
        <v>3990</v>
      </c>
      <c r="C1856" s="61" t="s">
        <v>4112</v>
      </c>
      <c r="D1856" s="62" t="s">
        <v>4113</v>
      </c>
      <c r="E1856" s="34">
        <v>1</v>
      </c>
      <c r="F1856" s="12" t="s">
        <v>44</v>
      </c>
      <c r="G1856" s="5">
        <v>365</v>
      </c>
      <c r="H1856" s="5"/>
      <c r="I1856" s="16">
        <f t="shared" si="48"/>
        <v>365</v>
      </c>
      <c r="J1856" s="5" t="s">
        <v>253</v>
      </c>
      <c r="K1856" s="74" t="s">
        <v>4114</v>
      </c>
      <c r="L1856" s="49"/>
      <c r="M1856" s="26"/>
    </row>
    <row r="1857" s="24" customFormat="1" customHeight="1" spans="1:13">
      <c r="A1857" s="5">
        <v>1854</v>
      </c>
      <c r="B1857" s="12" t="s">
        <v>3990</v>
      </c>
      <c r="C1857" s="61" t="s">
        <v>4115</v>
      </c>
      <c r="D1857" s="62" t="s">
        <v>4116</v>
      </c>
      <c r="E1857" s="63">
        <v>1</v>
      </c>
      <c r="F1857" s="10" t="s">
        <v>39</v>
      </c>
      <c r="G1857" s="5">
        <v>375</v>
      </c>
      <c r="H1857" s="5"/>
      <c r="I1857" s="16">
        <f t="shared" si="48"/>
        <v>375</v>
      </c>
      <c r="J1857" s="5" t="s">
        <v>253</v>
      </c>
      <c r="K1857" s="74"/>
      <c r="L1857" s="49"/>
      <c r="M1857" s="26"/>
    </row>
    <row r="1858" s="24" customFormat="1" customHeight="1" spans="1:13">
      <c r="A1858" s="5">
        <v>1855</v>
      </c>
      <c r="B1858" s="12" t="s">
        <v>3990</v>
      </c>
      <c r="C1858" s="64" t="s">
        <v>4117</v>
      </c>
      <c r="D1858" s="65" t="s">
        <v>4118</v>
      </c>
      <c r="E1858" s="44">
        <v>1</v>
      </c>
      <c r="F1858" s="44" t="s">
        <v>44</v>
      </c>
      <c r="G1858" s="5">
        <v>365</v>
      </c>
      <c r="H1858" s="5"/>
      <c r="I1858" s="16">
        <f t="shared" si="48"/>
        <v>365</v>
      </c>
      <c r="J1858" s="5" t="s">
        <v>94</v>
      </c>
      <c r="K1858" s="74"/>
      <c r="L1858" s="49"/>
      <c r="M1858" s="26"/>
    </row>
    <row r="1859" s="24" customFormat="1" customHeight="1" spans="1:13">
      <c r="A1859" s="5">
        <v>1856</v>
      </c>
      <c r="B1859" s="12" t="s">
        <v>3990</v>
      </c>
      <c r="C1859" s="64" t="s">
        <v>4119</v>
      </c>
      <c r="D1859" s="65" t="s">
        <v>4120</v>
      </c>
      <c r="E1859" s="44">
        <v>1</v>
      </c>
      <c r="F1859" s="44" t="s">
        <v>59</v>
      </c>
      <c r="G1859" s="5">
        <v>355</v>
      </c>
      <c r="H1859" s="5"/>
      <c r="I1859" s="16">
        <f t="shared" si="48"/>
        <v>355</v>
      </c>
      <c r="J1859" s="5" t="s">
        <v>94</v>
      </c>
      <c r="K1859" s="74"/>
      <c r="L1859" s="49"/>
      <c r="M1859" s="26"/>
    </row>
    <row r="1860" s="24" customFormat="1" customHeight="1" spans="1:13">
      <c r="A1860" s="5">
        <v>1857</v>
      </c>
      <c r="B1860" s="12" t="s">
        <v>3990</v>
      </c>
      <c r="C1860" s="64" t="s">
        <v>4121</v>
      </c>
      <c r="D1860" s="65" t="s">
        <v>4122</v>
      </c>
      <c r="E1860" s="44">
        <v>1</v>
      </c>
      <c r="F1860" s="44" t="s">
        <v>44</v>
      </c>
      <c r="G1860" s="5">
        <v>365</v>
      </c>
      <c r="H1860" s="5"/>
      <c r="I1860" s="16">
        <f t="shared" si="48"/>
        <v>365</v>
      </c>
      <c r="J1860" s="5" t="s">
        <v>94</v>
      </c>
      <c r="K1860" s="74"/>
      <c r="L1860" s="49"/>
      <c r="M1860" s="26"/>
    </row>
    <row r="1861" s="24" customFormat="1" customHeight="1" spans="1:13">
      <c r="A1861" s="5">
        <v>1858</v>
      </c>
      <c r="B1861" s="12" t="s">
        <v>3990</v>
      </c>
      <c r="C1861" s="64" t="s">
        <v>4123</v>
      </c>
      <c r="D1861" s="13" t="s">
        <v>4124</v>
      </c>
      <c r="E1861" s="10">
        <v>1</v>
      </c>
      <c r="F1861" s="10" t="s">
        <v>59</v>
      </c>
      <c r="G1861" s="5">
        <v>355</v>
      </c>
      <c r="H1861" s="5"/>
      <c r="I1861" s="16">
        <f t="shared" si="48"/>
        <v>355</v>
      </c>
      <c r="J1861" s="10" t="s">
        <v>1757</v>
      </c>
      <c r="K1861" s="74"/>
      <c r="L1861" s="49"/>
      <c r="M1861" s="26"/>
    </row>
    <row r="1862" s="24" customFormat="1" customHeight="1" spans="1:13">
      <c r="A1862" s="5">
        <v>1859</v>
      </c>
      <c r="B1862" s="12" t="s">
        <v>3990</v>
      </c>
      <c r="C1862" s="64" t="s">
        <v>4125</v>
      </c>
      <c r="D1862" s="13" t="s">
        <v>4126</v>
      </c>
      <c r="E1862" s="10">
        <v>1</v>
      </c>
      <c r="F1862" s="10" t="s">
        <v>39</v>
      </c>
      <c r="G1862" s="5">
        <v>375</v>
      </c>
      <c r="H1862" s="5"/>
      <c r="I1862" s="16">
        <f t="shared" si="48"/>
        <v>375</v>
      </c>
      <c r="J1862" s="10" t="s">
        <v>1757</v>
      </c>
      <c r="K1862" s="74"/>
      <c r="L1862" s="49"/>
      <c r="M1862" s="26"/>
    </row>
    <row r="1863" s="24" customFormat="1" customHeight="1" spans="1:13">
      <c r="A1863" s="5">
        <v>1860</v>
      </c>
      <c r="B1863" s="12" t="s">
        <v>3990</v>
      </c>
      <c r="C1863" s="45" t="s">
        <v>4127</v>
      </c>
      <c r="D1863" s="220" t="s">
        <v>4128</v>
      </c>
      <c r="E1863" s="44">
        <v>2</v>
      </c>
      <c r="F1863" s="44" t="s">
        <v>59</v>
      </c>
      <c r="G1863" s="5">
        <v>355</v>
      </c>
      <c r="H1863" s="5"/>
      <c r="I1863" s="16">
        <f t="shared" si="48"/>
        <v>710</v>
      </c>
      <c r="J1863" s="10" t="s">
        <v>280</v>
      </c>
      <c r="K1863" s="74"/>
      <c r="L1863" s="49"/>
      <c r="M1863" s="26"/>
    </row>
    <row r="1864" s="24" customFormat="1" customHeight="1" spans="1:13">
      <c r="A1864" s="5">
        <v>1861</v>
      </c>
      <c r="B1864" s="12" t="s">
        <v>3990</v>
      </c>
      <c r="C1864" s="45" t="s">
        <v>4129</v>
      </c>
      <c r="D1864" s="220" t="s">
        <v>4130</v>
      </c>
      <c r="E1864" s="44">
        <v>2</v>
      </c>
      <c r="F1864" s="44" t="s">
        <v>59</v>
      </c>
      <c r="G1864" s="5">
        <v>355</v>
      </c>
      <c r="H1864" s="5"/>
      <c r="I1864" s="16">
        <f t="shared" si="48"/>
        <v>710</v>
      </c>
      <c r="J1864" s="10" t="s">
        <v>280</v>
      </c>
      <c r="K1864" s="74"/>
      <c r="L1864" s="49"/>
      <c r="M1864" s="26"/>
    </row>
    <row r="1865" s="24" customFormat="1" customHeight="1" spans="1:13">
      <c r="A1865" s="5">
        <v>1862</v>
      </c>
      <c r="B1865" s="12" t="s">
        <v>3990</v>
      </c>
      <c r="C1865" s="45" t="s">
        <v>4131</v>
      </c>
      <c r="D1865" s="220" t="s">
        <v>4132</v>
      </c>
      <c r="E1865" s="44">
        <v>2</v>
      </c>
      <c r="F1865" s="44" t="s">
        <v>59</v>
      </c>
      <c r="G1865" s="5">
        <v>355</v>
      </c>
      <c r="H1865" s="5"/>
      <c r="I1865" s="16">
        <f t="shared" si="48"/>
        <v>710</v>
      </c>
      <c r="J1865" s="10" t="s">
        <v>280</v>
      </c>
      <c r="K1865" s="74"/>
      <c r="L1865" s="49"/>
      <c r="M1865" s="26"/>
    </row>
    <row r="1866" s="24" customFormat="1" customHeight="1" spans="1:13">
      <c r="A1866" s="5">
        <v>1863</v>
      </c>
      <c r="B1866" s="12" t="s">
        <v>3990</v>
      </c>
      <c r="C1866" s="45" t="s">
        <v>4133</v>
      </c>
      <c r="D1866" s="219" t="s">
        <v>4134</v>
      </c>
      <c r="E1866" s="44">
        <v>1</v>
      </c>
      <c r="F1866" s="44" t="s">
        <v>59</v>
      </c>
      <c r="G1866" s="5">
        <v>355</v>
      </c>
      <c r="H1866" s="5"/>
      <c r="I1866" s="16">
        <f t="shared" si="48"/>
        <v>355</v>
      </c>
      <c r="J1866" s="10" t="s">
        <v>280</v>
      </c>
      <c r="K1866" s="74"/>
      <c r="L1866" s="49"/>
      <c r="M1866" s="26"/>
    </row>
    <row r="1867" s="24" customFormat="1" customHeight="1" spans="1:13">
      <c r="A1867" s="5">
        <v>1864</v>
      </c>
      <c r="B1867" s="12" t="s">
        <v>3990</v>
      </c>
      <c r="C1867" s="45" t="s">
        <v>4135</v>
      </c>
      <c r="D1867" s="220" t="s">
        <v>4136</v>
      </c>
      <c r="E1867" s="44">
        <v>1</v>
      </c>
      <c r="F1867" s="44" t="s">
        <v>44</v>
      </c>
      <c r="G1867" s="5">
        <v>365</v>
      </c>
      <c r="H1867" s="5"/>
      <c r="I1867" s="16">
        <f t="shared" si="48"/>
        <v>365</v>
      </c>
      <c r="J1867" s="10" t="s">
        <v>280</v>
      </c>
      <c r="K1867" s="74"/>
      <c r="L1867" s="49"/>
      <c r="M1867" s="26"/>
    </row>
    <row r="1868" s="24" customFormat="1" customHeight="1" spans="1:13">
      <c r="A1868" s="5">
        <v>1865</v>
      </c>
      <c r="B1868" s="12" t="s">
        <v>3990</v>
      </c>
      <c r="C1868" s="10" t="s">
        <v>4137</v>
      </c>
      <c r="D1868" s="218" t="s">
        <v>4138</v>
      </c>
      <c r="E1868" s="10">
        <v>1</v>
      </c>
      <c r="F1868" s="10" t="s">
        <v>59</v>
      </c>
      <c r="G1868" s="5">
        <v>355</v>
      </c>
      <c r="H1868" s="5"/>
      <c r="I1868" s="16">
        <f t="shared" si="48"/>
        <v>355</v>
      </c>
      <c r="J1868" s="10" t="s">
        <v>111</v>
      </c>
      <c r="K1868" s="74"/>
      <c r="L1868" s="49"/>
      <c r="M1868" s="26"/>
    </row>
    <row r="1869" s="24" customFormat="1" customHeight="1" spans="1:13">
      <c r="A1869" s="5">
        <v>1866</v>
      </c>
      <c r="B1869" s="12" t="s">
        <v>3990</v>
      </c>
      <c r="C1869" s="10" t="s">
        <v>4139</v>
      </c>
      <c r="D1869" s="218" t="s">
        <v>4140</v>
      </c>
      <c r="E1869" s="10">
        <v>1</v>
      </c>
      <c r="F1869" s="10" t="s">
        <v>59</v>
      </c>
      <c r="G1869" s="5">
        <v>355</v>
      </c>
      <c r="H1869" s="5"/>
      <c r="I1869" s="16">
        <f t="shared" si="48"/>
        <v>355</v>
      </c>
      <c r="J1869" s="10" t="s">
        <v>111</v>
      </c>
      <c r="K1869" s="74"/>
      <c r="L1869" s="49"/>
      <c r="M1869" s="26"/>
    </row>
    <row r="1870" s="24" customFormat="1" customHeight="1" spans="1:13">
      <c r="A1870" s="5">
        <v>1867</v>
      </c>
      <c r="B1870" s="45" t="s">
        <v>3990</v>
      </c>
      <c r="C1870" s="10" t="s">
        <v>4141</v>
      </c>
      <c r="D1870" s="223" t="s">
        <v>4142</v>
      </c>
      <c r="E1870" s="44">
        <v>2</v>
      </c>
      <c r="F1870" s="44" t="s">
        <v>39</v>
      </c>
      <c r="G1870" s="5">
        <v>375</v>
      </c>
      <c r="H1870" s="5"/>
      <c r="I1870" s="16">
        <f t="shared" si="48"/>
        <v>750</v>
      </c>
      <c r="J1870" s="10" t="s">
        <v>111</v>
      </c>
      <c r="K1870" s="74" t="s">
        <v>4143</v>
      </c>
      <c r="L1870" s="49"/>
      <c r="M1870" s="26"/>
    </row>
    <row r="1871" s="24" customFormat="1" customHeight="1" spans="1:13">
      <c r="A1871" s="5">
        <v>1868</v>
      </c>
      <c r="B1871" s="45" t="s">
        <v>3990</v>
      </c>
      <c r="C1871" s="66" t="s">
        <v>2433</v>
      </c>
      <c r="D1871" s="66" t="s">
        <v>4144</v>
      </c>
      <c r="E1871" s="44">
        <v>2</v>
      </c>
      <c r="F1871" s="44" t="s">
        <v>59</v>
      </c>
      <c r="G1871" s="5">
        <v>355</v>
      </c>
      <c r="H1871" s="5"/>
      <c r="I1871" s="16">
        <f t="shared" si="48"/>
        <v>710</v>
      </c>
      <c r="J1871" s="10" t="s">
        <v>2597</v>
      </c>
      <c r="K1871" s="74"/>
      <c r="L1871" s="49"/>
      <c r="M1871" s="26"/>
    </row>
    <row r="1872" s="24" customFormat="1" customHeight="1" spans="1:13">
      <c r="A1872" s="5">
        <v>1869</v>
      </c>
      <c r="B1872" s="45" t="s">
        <v>3990</v>
      </c>
      <c r="C1872" s="10" t="s">
        <v>4145</v>
      </c>
      <c r="D1872" s="13" t="s">
        <v>4146</v>
      </c>
      <c r="E1872" s="10">
        <v>2</v>
      </c>
      <c r="F1872" s="10" t="s">
        <v>59</v>
      </c>
      <c r="G1872" s="5">
        <v>355</v>
      </c>
      <c r="H1872" s="10"/>
      <c r="I1872" s="16">
        <f t="shared" si="48"/>
        <v>710</v>
      </c>
      <c r="J1872" s="10" t="s">
        <v>837</v>
      </c>
      <c r="K1872" s="10"/>
      <c r="L1872" s="49"/>
      <c r="M1872" s="26"/>
    </row>
    <row r="1873" s="24" customFormat="1" customHeight="1" spans="1:13">
      <c r="A1873" s="5">
        <v>1870</v>
      </c>
      <c r="B1873" s="5" t="s">
        <v>3990</v>
      </c>
      <c r="C1873" s="10" t="s">
        <v>657</v>
      </c>
      <c r="D1873" s="10" t="s">
        <v>4147</v>
      </c>
      <c r="E1873" s="8">
        <v>1</v>
      </c>
      <c r="F1873" s="5" t="s">
        <v>44</v>
      </c>
      <c r="G1873" s="5">
        <v>365</v>
      </c>
      <c r="H1873" s="5"/>
      <c r="I1873" s="16">
        <f t="shared" si="48"/>
        <v>365</v>
      </c>
      <c r="J1873" s="5" t="s">
        <v>60</v>
      </c>
      <c r="K1873" s="5" t="s">
        <v>4148</v>
      </c>
      <c r="L1873" s="49"/>
      <c r="M1873" s="26"/>
    </row>
    <row r="1874" s="24" customFormat="1" customHeight="1" spans="1:13">
      <c r="A1874" s="5">
        <v>1871</v>
      </c>
      <c r="B1874" s="5" t="s">
        <v>3990</v>
      </c>
      <c r="C1874" s="11" t="s">
        <v>4149</v>
      </c>
      <c r="D1874" s="10" t="s">
        <v>4150</v>
      </c>
      <c r="E1874" s="8">
        <v>1</v>
      </c>
      <c r="F1874" s="5" t="s">
        <v>44</v>
      </c>
      <c r="G1874" s="5">
        <v>365</v>
      </c>
      <c r="H1874" s="5"/>
      <c r="I1874" s="16">
        <f t="shared" si="48"/>
        <v>365</v>
      </c>
      <c r="J1874" s="5" t="s">
        <v>40</v>
      </c>
      <c r="K1874" s="5" t="s">
        <v>4151</v>
      </c>
      <c r="L1874" s="49"/>
      <c r="M1874" s="26"/>
    </row>
    <row r="1875" s="24" customFormat="1" customHeight="1" spans="1:13">
      <c r="A1875" s="5">
        <v>1872</v>
      </c>
      <c r="B1875" s="49" t="s">
        <v>3990</v>
      </c>
      <c r="C1875" s="49" t="s">
        <v>4152</v>
      </c>
      <c r="D1875" s="224" t="s">
        <v>4153</v>
      </c>
      <c r="E1875" s="49">
        <v>1</v>
      </c>
      <c r="F1875" s="49" t="s">
        <v>59</v>
      </c>
      <c r="G1875" s="5">
        <v>355</v>
      </c>
      <c r="H1875" s="49"/>
      <c r="I1875" s="16">
        <f t="shared" si="48"/>
        <v>355</v>
      </c>
      <c r="J1875" s="49" t="s">
        <v>307</v>
      </c>
      <c r="K1875" s="49"/>
      <c r="L1875" s="49"/>
      <c r="M1875" s="26"/>
    </row>
    <row r="1876" s="24" customFormat="1" customHeight="1" spans="1:13">
      <c r="A1876" s="5">
        <v>1873</v>
      </c>
      <c r="B1876" s="49" t="s">
        <v>3990</v>
      </c>
      <c r="C1876" s="49" t="s">
        <v>4154</v>
      </c>
      <c r="D1876" s="224" t="s">
        <v>4155</v>
      </c>
      <c r="E1876" s="49">
        <v>2</v>
      </c>
      <c r="F1876" s="49" t="s">
        <v>44</v>
      </c>
      <c r="G1876" s="5">
        <v>365</v>
      </c>
      <c r="H1876" s="49"/>
      <c r="I1876" s="16">
        <f t="shared" si="48"/>
        <v>730</v>
      </c>
      <c r="J1876" s="49" t="s">
        <v>307</v>
      </c>
      <c r="K1876" s="49"/>
      <c r="L1876" s="49"/>
      <c r="M1876" s="26"/>
    </row>
    <row r="1877" s="24" customFormat="1" customHeight="1" spans="1:13">
      <c r="A1877" s="5">
        <v>1874</v>
      </c>
      <c r="B1877" s="49" t="s">
        <v>3990</v>
      </c>
      <c r="C1877" s="49" t="s">
        <v>4156</v>
      </c>
      <c r="D1877" s="224" t="s">
        <v>4157</v>
      </c>
      <c r="E1877" s="49">
        <v>1</v>
      </c>
      <c r="F1877" s="49" t="s">
        <v>39</v>
      </c>
      <c r="G1877" s="5">
        <v>375</v>
      </c>
      <c r="H1877" s="49"/>
      <c r="I1877" s="16">
        <f t="shared" si="48"/>
        <v>375</v>
      </c>
      <c r="J1877" s="49" t="s">
        <v>307</v>
      </c>
      <c r="K1877" s="49"/>
      <c r="L1877" s="49"/>
      <c r="M1877" s="26"/>
    </row>
    <row r="1878" s="24" customFormat="1" customHeight="1" spans="1:13">
      <c r="A1878" s="5">
        <v>1875</v>
      </c>
      <c r="B1878" s="49" t="s">
        <v>3990</v>
      </c>
      <c r="C1878" s="49" t="s">
        <v>4158</v>
      </c>
      <c r="D1878" s="224" t="s">
        <v>4159</v>
      </c>
      <c r="E1878" s="49">
        <v>2</v>
      </c>
      <c r="F1878" s="49" t="s">
        <v>44</v>
      </c>
      <c r="G1878" s="5">
        <v>365</v>
      </c>
      <c r="H1878" s="49"/>
      <c r="I1878" s="16">
        <f t="shared" si="48"/>
        <v>730</v>
      </c>
      <c r="J1878" s="49" t="s">
        <v>307</v>
      </c>
      <c r="K1878" s="49"/>
      <c r="L1878" s="49"/>
      <c r="M1878" s="26"/>
    </row>
    <row r="1879" s="24" customFormat="1" customHeight="1" spans="1:13">
      <c r="A1879" s="5">
        <v>1876</v>
      </c>
      <c r="B1879" s="49" t="s">
        <v>3990</v>
      </c>
      <c r="C1879" s="49" t="s">
        <v>4160</v>
      </c>
      <c r="D1879" s="224" t="s">
        <v>4161</v>
      </c>
      <c r="E1879" s="49">
        <v>2</v>
      </c>
      <c r="F1879" s="49" t="s">
        <v>59</v>
      </c>
      <c r="G1879" s="5">
        <v>355</v>
      </c>
      <c r="H1879" s="49"/>
      <c r="I1879" s="16">
        <f t="shared" si="48"/>
        <v>710</v>
      </c>
      <c r="J1879" s="49" t="s">
        <v>914</v>
      </c>
      <c r="K1879" s="49"/>
      <c r="L1879" s="49"/>
      <c r="M1879" s="26"/>
    </row>
    <row r="1880" s="24" customFormat="1" customHeight="1" spans="1:13">
      <c r="A1880" s="5">
        <v>1877</v>
      </c>
      <c r="B1880" s="49" t="s">
        <v>3990</v>
      </c>
      <c r="C1880" s="44" t="s">
        <v>4162</v>
      </c>
      <c r="D1880" s="220" t="s">
        <v>4163</v>
      </c>
      <c r="E1880" s="49">
        <v>1</v>
      </c>
      <c r="F1880" s="49" t="s">
        <v>59</v>
      </c>
      <c r="G1880" s="5">
        <v>355</v>
      </c>
      <c r="H1880" s="49"/>
      <c r="I1880" s="16">
        <f t="shared" si="48"/>
        <v>355</v>
      </c>
      <c r="J1880" s="49" t="s">
        <v>914</v>
      </c>
      <c r="K1880" s="49"/>
      <c r="L1880" s="49"/>
      <c r="M1880" s="26"/>
    </row>
    <row r="1881" s="24" customFormat="1" customHeight="1" spans="1:13">
      <c r="A1881" s="5">
        <v>1878</v>
      </c>
      <c r="B1881" s="49" t="s">
        <v>3990</v>
      </c>
      <c r="C1881" s="49" t="s">
        <v>4164</v>
      </c>
      <c r="D1881" s="224" t="s">
        <v>4165</v>
      </c>
      <c r="E1881" s="49">
        <v>1</v>
      </c>
      <c r="F1881" s="49" t="s">
        <v>44</v>
      </c>
      <c r="G1881" s="5">
        <v>365</v>
      </c>
      <c r="H1881" s="49"/>
      <c r="I1881" s="16">
        <f t="shared" si="48"/>
        <v>365</v>
      </c>
      <c r="J1881" s="49" t="s">
        <v>914</v>
      </c>
      <c r="K1881" s="49"/>
      <c r="L1881" s="49"/>
      <c r="M1881" s="26"/>
    </row>
    <row r="1882" s="24" customFormat="1" customHeight="1" spans="1:13">
      <c r="A1882" s="5">
        <v>1879</v>
      </c>
      <c r="B1882" s="49" t="s">
        <v>3990</v>
      </c>
      <c r="C1882" s="49" t="s">
        <v>4166</v>
      </c>
      <c r="D1882" s="224" t="s">
        <v>4167</v>
      </c>
      <c r="E1882" s="49">
        <v>2</v>
      </c>
      <c r="F1882" s="49" t="s">
        <v>44</v>
      </c>
      <c r="G1882" s="5">
        <v>365</v>
      </c>
      <c r="H1882" s="49"/>
      <c r="I1882" s="16">
        <f t="shared" si="48"/>
        <v>730</v>
      </c>
      <c r="J1882" s="49" t="s">
        <v>914</v>
      </c>
      <c r="K1882" s="49"/>
      <c r="L1882" s="49"/>
      <c r="M1882" s="26"/>
    </row>
    <row r="1883" s="24" customFormat="1" customHeight="1" spans="1:13">
      <c r="A1883" s="5">
        <v>1880</v>
      </c>
      <c r="B1883" s="49" t="s">
        <v>3990</v>
      </c>
      <c r="C1883" s="79" t="s">
        <v>4168</v>
      </c>
      <c r="D1883" s="81" t="s">
        <v>4169</v>
      </c>
      <c r="E1883" s="49">
        <v>1</v>
      </c>
      <c r="F1883" s="49" t="s">
        <v>39</v>
      </c>
      <c r="G1883" s="5">
        <v>375</v>
      </c>
      <c r="H1883" s="49"/>
      <c r="I1883" s="16">
        <f t="shared" si="48"/>
        <v>375</v>
      </c>
      <c r="J1883" s="49" t="s">
        <v>123</v>
      </c>
      <c r="K1883" s="49"/>
      <c r="L1883" s="49"/>
      <c r="M1883" s="26"/>
    </row>
    <row r="1884" s="24" customFormat="1" customHeight="1" spans="1:13">
      <c r="A1884" s="5">
        <v>1881</v>
      </c>
      <c r="B1884" s="49" t="s">
        <v>3990</v>
      </c>
      <c r="C1884" s="49" t="s">
        <v>4170</v>
      </c>
      <c r="D1884" s="224" t="s">
        <v>4171</v>
      </c>
      <c r="E1884" s="49">
        <v>1</v>
      </c>
      <c r="F1884" s="49" t="s">
        <v>44</v>
      </c>
      <c r="G1884" s="49">
        <v>365</v>
      </c>
      <c r="H1884" s="49"/>
      <c r="I1884" s="16">
        <f t="shared" si="48"/>
        <v>365</v>
      </c>
      <c r="J1884" s="49" t="s">
        <v>1170</v>
      </c>
      <c r="K1884" s="49"/>
      <c r="L1884" s="49"/>
      <c r="M1884" s="26"/>
    </row>
    <row r="1885" s="24" customFormat="1" customHeight="1" spans="1:13">
      <c r="A1885" s="5">
        <v>1882</v>
      </c>
      <c r="B1885" s="5" t="s">
        <v>4172</v>
      </c>
      <c r="C1885" s="5" t="s">
        <v>4173</v>
      </c>
      <c r="D1885" s="9" t="s">
        <v>4174</v>
      </c>
      <c r="E1885" s="8">
        <v>2</v>
      </c>
      <c r="F1885" s="5" t="s">
        <v>44</v>
      </c>
      <c r="G1885" s="5">
        <v>365</v>
      </c>
      <c r="H1885" s="5"/>
      <c r="I1885" s="16">
        <f t="shared" si="48"/>
        <v>730</v>
      </c>
      <c r="J1885" s="5" t="s">
        <v>60</v>
      </c>
      <c r="K1885" s="5"/>
      <c r="L1885" s="49"/>
      <c r="M1885" s="26"/>
    </row>
    <row r="1886" s="24" customFormat="1" customHeight="1" spans="1:13">
      <c r="A1886" s="5">
        <v>1883</v>
      </c>
      <c r="B1886" s="5" t="s">
        <v>4172</v>
      </c>
      <c r="C1886" s="5" t="s">
        <v>3131</v>
      </c>
      <c r="D1886" s="9" t="s">
        <v>4175</v>
      </c>
      <c r="E1886" s="8">
        <v>1</v>
      </c>
      <c r="F1886" s="5" t="s">
        <v>44</v>
      </c>
      <c r="G1886" s="5">
        <v>365</v>
      </c>
      <c r="H1886" s="5"/>
      <c r="I1886" s="16">
        <f t="shared" si="48"/>
        <v>365</v>
      </c>
      <c r="J1886" s="5" t="s">
        <v>60</v>
      </c>
      <c r="K1886" s="5"/>
      <c r="L1886" s="49"/>
      <c r="M1886" s="26"/>
    </row>
    <row r="1887" s="24" customFormat="1" customHeight="1" spans="1:13">
      <c r="A1887" s="5">
        <v>1884</v>
      </c>
      <c r="B1887" s="5" t="s">
        <v>4172</v>
      </c>
      <c r="C1887" s="10" t="s">
        <v>4176</v>
      </c>
      <c r="D1887" s="10" t="s">
        <v>4177</v>
      </c>
      <c r="E1887" s="8">
        <v>1</v>
      </c>
      <c r="F1887" s="5" t="s">
        <v>44</v>
      </c>
      <c r="G1887" s="5">
        <v>365</v>
      </c>
      <c r="H1887" s="5"/>
      <c r="I1887" s="16">
        <f t="shared" si="48"/>
        <v>365</v>
      </c>
      <c r="J1887" s="5" t="s">
        <v>60</v>
      </c>
      <c r="K1887" s="5" t="s">
        <v>4178</v>
      </c>
      <c r="L1887" s="49"/>
      <c r="M1887" s="26"/>
    </row>
    <row r="1888" s="24" customFormat="1" customHeight="1" spans="1:13">
      <c r="A1888" s="5">
        <v>1885</v>
      </c>
      <c r="B1888" s="5" t="s">
        <v>4172</v>
      </c>
      <c r="C1888" s="5" t="s">
        <v>4179</v>
      </c>
      <c r="D1888" s="9" t="s">
        <v>4180</v>
      </c>
      <c r="E1888" s="8">
        <v>2</v>
      </c>
      <c r="F1888" s="5" t="s">
        <v>44</v>
      </c>
      <c r="G1888" s="5">
        <v>365</v>
      </c>
      <c r="H1888" s="5"/>
      <c r="I1888" s="16">
        <f>G1888*E1888</f>
        <v>730</v>
      </c>
      <c r="J1888" s="5" t="s">
        <v>60</v>
      </c>
      <c r="K1888" s="5"/>
      <c r="L1888" s="49"/>
      <c r="M1888" s="26"/>
    </row>
    <row r="1889" s="24" customFormat="1" customHeight="1" spans="1:13">
      <c r="A1889" s="5">
        <v>1886</v>
      </c>
      <c r="B1889" s="5" t="s">
        <v>4172</v>
      </c>
      <c r="C1889" s="5" t="s">
        <v>4181</v>
      </c>
      <c r="D1889" s="9" t="s">
        <v>4182</v>
      </c>
      <c r="E1889" s="8">
        <v>1</v>
      </c>
      <c r="F1889" s="5" t="s">
        <v>44</v>
      </c>
      <c r="G1889" s="5">
        <v>365</v>
      </c>
      <c r="H1889" s="5"/>
      <c r="I1889" s="16">
        <f>G1889*E1889</f>
        <v>365</v>
      </c>
      <c r="J1889" s="5" t="s">
        <v>60</v>
      </c>
      <c r="K1889" s="5" t="s">
        <v>4183</v>
      </c>
      <c r="L1889" s="49"/>
      <c r="M1889" s="26"/>
    </row>
    <row r="1890" s="24" customFormat="1" customHeight="1" spans="1:13">
      <c r="A1890" s="5">
        <v>1887</v>
      </c>
      <c r="B1890" s="5" t="s">
        <v>4172</v>
      </c>
      <c r="C1890" s="5" t="s">
        <v>4184</v>
      </c>
      <c r="D1890" s="9" t="s">
        <v>4185</v>
      </c>
      <c r="E1890" s="8">
        <v>2</v>
      </c>
      <c r="F1890" s="5" t="s">
        <v>44</v>
      </c>
      <c r="G1890" s="5">
        <v>365</v>
      </c>
      <c r="H1890" s="5"/>
      <c r="I1890" s="16">
        <f>G1890*E1890</f>
        <v>730</v>
      </c>
      <c r="J1890" s="5" t="s">
        <v>60</v>
      </c>
      <c r="K1890" s="5"/>
      <c r="L1890" s="49"/>
      <c r="M1890" s="26"/>
    </row>
    <row r="1891" s="24" customFormat="1" customHeight="1" spans="1:13">
      <c r="A1891" s="5">
        <v>1888</v>
      </c>
      <c r="B1891" s="5" t="s">
        <v>4172</v>
      </c>
      <c r="C1891" s="5" t="s">
        <v>4186</v>
      </c>
      <c r="D1891" s="9" t="s">
        <v>4187</v>
      </c>
      <c r="E1891" s="8">
        <v>2</v>
      </c>
      <c r="F1891" s="5" t="s">
        <v>44</v>
      </c>
      <c r="G1891" s="5">
        <v>365</v>
      </c>
      <c r="H1891" s="5"/>
      <c r="I1891" s="16">
        <f t="shared" ref="I1891:I1950" si="49">G1891*E1891</f>
        <v>730</v>
      </c>
      <c r="J1891" s="5" t="s">
        <v>60</v>
      </c>
      <c r="K1891" s="5"/>
      <c r="L1891" s="49"/>
      <c r="M1891" s="26"/>
    </row>
    <row r="1892" s="24" customFormat="1" customHeight="1" spans="1:13">
      <c r="A1892" s="5">
        <v>1889</v>
      </c>
      <c r="B1892" s="87" t="s">
        <v>4172</v>
      </c>
      <c r="C1892" s="35" t="s">
        <v>4188</v>
      </c>
      <c r="D1892" s="36" t="s">
        <v>4189</v>
      </c>
      <c r="E1892" s="8">
        <v>3</v>
      </c>
      <c r="F1892" s="35" t="s">
        <v>59</v>
      </c>
      <c r="G1892" s="5">
        <v>355</v>
      </c>
      <c r="H1892" s="5"/>
      <c r="I1892" s="16">
        <f t="shared" si="49"/>
        <v>1065</v>
      </c>
      <c r="J1892" s="35" t="s">
        <v>72</v>
      </c>
      <c r="K1892" s="5"/>
      <c r="L1892" s="49"/>
      <c r="M1892" s="26"/>
    </row>
    <row r="1893" s="24" customFormat="1" customHeight="1" spans="1:13">
      <c r="A1893" s="5">
        <v>1890</v>
      </c>
      <c r="B1893" s="38" t="s">
        <v>4172</v>
      </c>
      <c r="C1893" s="5" t="s">
        <v>4190</v>
      </c>
      <c r="D1893" s="9" t="s">
        <v>4191</v>
      </c>
      <c r="E1893" s="8">
        <v>1</v>
      </c>
      <c r="F1893" s="5" t="s">
        <v>173</v>
      </c>
      <c r="G1893" s="5">
        <v>385</v>
      </c>
      <c r="H1893" s="5"/>
      <c r="I1893" s="16">
        <f t="shared" si="49"/>
        <v>385</v>
      </c>
      <c r="J1893" s="5" t="s">
        <v>1283</v>
      </c>
      <c r="K1893" s="38" t="s">
        <v>20</v>
      </c>
      <c r="L1893" s="49"/>
      <c r="M1893" s="26"/>
    </row>
    <row r="1894" s="24" customFormat="1" customHeight="1" spans="1:13">
      <c r="A1894" s="5">
        <v>1891</v>
      </c>
      <c r="B1894" s="38" t="s">
        <v>4172</v>
      </c>
      <c r="C1894" s="38" t="s">
        <v>4192</v>
      </c>
      <c r="D1894" s="216" t="s">
        <v>4193</v>
      </c>
      <c r="E1894" s="8">
        <v>3</v>
      </c>
      <c r="F1894" s="5" t="s">
        <v>173</v>
      </c>
      <c r="G1894" s="5">
        <v>385</v>
      </c>
      <c r="H1894" s="5"/>
      <c r="I1894" s="16">
        <f t="shared" si="49"/>
        <v>1155</v>
      </c>
      <c r="J1894" s="5" t="s">
        <v>1283</v>
      </c>
      <c r="K1894" s="5" t="s">
        <v>4194</v>
      </c>
      <c r="L1894" s="49"/>
      <c r="M1894" s="26"/>
    </row>
    <row r="1895" s="24" customFormat="1" customHeight="1" spans="1:13">
      <c r="A1895" s="5">
        <v>1892</v>
      </c>
      <c r="B1895" s="38" t="s">
        <v>4172</v>
      </c>
      <c r="C1895" s="38" t="s">
        <v>4195</v>
      </c>
      <c r="D1895" s="9" t="s">
        <v>4196</v>
      </c>
      <c r="E1895" s="8">
        <v>1</v>
      </c>
      <c r="F1895" s="5" t="s">
        <v>39</v>
      </c>
      <c r="G1895" s="5">
        <v>375</v>
      </c>
      <c r="H1895" s="5"/>
      <c r="I1895" s="16">
        <f t="shared" si="49"/>
        <v>375</v>
      </c>
      <c r="J1895" s="5" t="s">
        <v>1283</v>
      </c>
      <c r="K1895" s="5"/>
      <c r="L1895" s="49"/>
      <c r="M1895" s="26"/>
    </row>
    <row r="1896" s="24" customFormat="1" customHeight="1" spans="1:13">
      <c r="A1896" s="5">
        <v>1893</v>
      </c>
      <c r="B1896" s="38" t="s">
        <v>4172</v>
      </c>
      <c r="C1896" s="38" t="s">
        <v>4197</v>
      </c>
      <c r="D1896" s="105" t="s">
        <v>4198</v>
      </c>
      <c r="E1896" s="8">
        <v>1</v>
      </c>
      <c r="F1896" s="5" t="s">
        <v>44</v>
      </c>
      <c r="G1896" s="5">
        <v>365</v>
      </c>
      <c r="H1896" s="5"/>
      <c r="I1896" s="16">
        <f t="shared" si="49"/>
        <v>365</v>
      </c>
      <c r="J1896" s="5" t="s">
        <v>1283</v>
      </c>
      <c r="K1896" s="5"/>
      <c r="L1896" s="49"/>
      <c r="M1896" s="26"/>
    </row>
    <row r="1897" s="24" customFormat="1" customHeight="1" spans="1:13">
      <c r="A1897" s="5">
        <v>1894</v>
      </c>
      <c r="B1897" s="38" t="s">
        <v>4172</v>
      </c>
      <c r="C1897" s="38" t="s">
        <v>4199</v>
      </c>
      <c r="D1897" s="216" t="s">
        <v>4200</v>
      </c>
      <c r="E1897" s="8">
        <v>2</v>
      </c>
      <c r="F1897" s="5" t="s">
        <v>39</v>
      </c>
      <c r="G1897" s="5">
        <v>375</v>
      </c>
      <c r="H1897" s="5"/>
      <c r="I1897" s="16">
        <f t="shared" si="49"/>
        <v>750</v>
      </c>
      <c r="J1897" s="5" t="s">
        <v>1283</v>
      </c>
      <c r="K1897" s="5"/>
      <c r="L1897" s="49"/>
      <c r="M1897" s="26"/>
    </row>
    <row r="1898" s="24" customFormat="1" customHeight="1" spans="1:13">
      <c r="A1898" s="5">
        <v>1895</v>
      </c>
      <c r="B1898" s="38" t="s">
        <v>4172</v>
      </c>
      <c r="C1898" s="38" t="s">
        <v>4201</v>
      </c>
      <c r="D1898" s="216" t="s">
        <v>4202</v>
      </c>
      <c r="E1898" s="8">
        <v>2</v>
      </c>
      <c r="F1898" s="5" t="s">
        <v>39</v>
      </c>
      <c r="G1898" s="5">
        <v>375</v>
      </c>
      <c r="H1898" s="5"/>
      <c r="I1898" s="16">
        <f t="shared" si="49"/>
        <v>750</v>
      </c>
      <c r="J1898" s="5" t="s">
        <v>1283</v>
      </c>
      <c r="K1898" s="5"/>
      <c r="L1898" s="49"/>
      <c r="M1898" s="26"/>
    </row>
    <row r="1899" s="24" customFormat="1" customHeight="1" spans="1:13">
      <c r="A1899" s="5">
        <v>1896</v>
      </c>
      <c r="B1899" s="38" t="s">
        <v>4172</v>
      </c>
      <c r="C1899" s="66" t="s">
        <v>4203</v>
      </c>
      <c r="D1899" s="66" t="s">
        <v>4204</v>
      </c>
      <c r="E1899" s="8">
        <v>1</v>
      </c>
      <c r="F1899" s="5" t="s">
        <v>44</v>
      </c>
      <c r="G1899" s="5">
        <v>365</v>
      </c>
      <c r="H1899" s="5"/>
      <c r="I1899" s="16">
        <f t="shared" si="49"/>
        <v>365</v>
      </c>
      <c r="J1899" s="5" t="s">
        <v>1283</v>
      </c>
      <c r="K1899" s="5" t="s">
        <v>4205</v>
      </c>
      <c r="L1899" s="49"/>
      <c r="M1899" s="26"/>
    </row>
    <row r="1900" s="24" customFormat="1" customHeight="1" spans="1:13">
      <c r="A1900" s="5">
        <v>1897</v>
      </c>
      <c r="B1900" s="38" t="s">
        <v>4172</v>
      </c>
      <c r="C1900" s="38" t="s">
        <v>4206</v>
      </c>
      <c r="D1900" s="10" t="s">
        <v>4207</v>
      </c>
      <c r="E1900" s="8">
        <v>2</v>
      </c>
      <c r="F1900" s="5" t="s">
        <v>44</v>
      </c>
      <c r="G1900" s="5">
        <v>365</v>
      </c>
      <c r="H1900" s="5"/>
      <c r="I1900" s="16">
        <f t="shared" si="49"/>
        <v>730</v>
      </c>
      <c r="J1900" s="5" t="s">
        <v>1283</v>
      </c>
      <c r="K1900" s="5"/>
      <c r="L1900" s="49"/>
      <c r="M1900" s="26"/>
    </row>
    <row r="1901" s="24" customFormat="1" customHeight="1" spans="1:13">
      <c r="A1901" s="5">
        <v>1898</v>
      </c>
      <c r="B1901" s="38" t="s">
        <v>4172</v>
      </c>
      <c r="C1901" s="38" t="s">
        <v>4208</v>
      </c>
      <c r="D1901" s="9" t="s">
        <v>4209</v>
      </c>
      <c r="E1901" s="8">
        <v>1</v>
      </c>
      <c r="F1901" s="5" t="s">
        <v>39</v>
      </c>
      <c r="G1901" s="5">
        <v>375</v>
      </c>
      <c r="H1901" s="5"/>
      <c r="I1901" s="16">
        <f t="shared" si="49"/>
        <v>375</v>
      </c>
      <c r="J1901" s="5" t="s">
        <v>1283</v>
      </c>
      <c r="K1901" s="5" t="s">
        <v>4210</v>
      </c>
      <c r="L1901" s="49"/>
      <c r="M1901" s="26"/>
    </row>
    <row r="1902" s="24" customFormat="1" customHeight="1" spans="1:13">
      <c r="A1902" s="5">
        <v>1899</v>
      </c>
      <c r="B1902" s="38" t="s">
        <v>4172</v>
      </c>
      <c r="C1902" s="38" t="s">
        <v>4211</v>
      </c>
      <c r="D1902" s="9" t="s">
        <v>4212</v>
      </c>
      <c r="E1902" s="8">
        <v>2</v>
      </c>
      <c r="F1902" s="5" t="s">
        <v>39</v>
      </c>
      <c r="G1902" s="5">
        <v>375</v>
      </c>
      <c r="H1902" s="5"/>
      <c r="I1902" s="16">
        <f t="shared" si="49"/>
        <v>750</v>
      </c>
      <c r="J1902" s="5" t="s">
        <v>1283</v>
      </c>
      <c r="K1902" s="5"/>
      <c r="L1902" s="49"/>
      <c r="M1902" s="26"/>
    </row>
    <row r="1903" s="24" customFormat="1" customHeight="1" spans="1:13">
      <c r="A1903" s="5">
        <v>1900</v>
      </c>
      <c r="B1903" s="38" t="s">
        <v>4172</v>
      </c>
      <c r="C1903" s="38" t="s">
        <v>4213</v>
      </c>
      <c r="D1903" s="216" t="s">
        <v>4214</v>
      </c>
      <c r="E1903" s="8">
        <v>2</v>
      </c>
      <c r="F1903" s="5" t="s">
        <v>44</v>
      </c>
      <c r="G1903" s="5">
        <v>365</v>
      </c>
      <c r="H1903" s="5"/>
      <c r="I1903" s="16">
        <f t="shared" si="49"/>
        <v>730</v>
      </c>
      <c r="J1903" s="5" t="s">
        <v>220</v>
      </c>
      <c r="K1903" s="5"/>
      <c r="L1903" s="49"/>
      <c r="M1903" s="26"/>
    </row>
    <row r="1904" s="24" customFormat="1" customHeight="1" spans="1:13">
      <c r="A1904" s="5">
        <v>1901</v>
      </c>
      <c r="B1904" s="38" t="s">
        <v>4172</v>
      </c>
      <c r="C1904" s="5" t="s">
        <v>4215</v>
      </c>
      <c r="D1904" s="216" t="s">
        <v>4216</v>
      </c>
      <c r="E1904" s="8">
        <v>2</v>
      </c>
      <c r="F1904" s="5" t="s">
        <v>39</v>
      </c>
      <c r="G1904" s="5">
        <v>375</v>
      </c>
      <c r="H1904" s="5"/>
      <c r="I1904" s="16">
        <f t="shared" si="49"/>
        <v>750</v>
      </c>
      <c r="J1904" s="5" t="s">
        <v>220</v>
      </c>
      <c r="K1904" s="5"/>
      <c r="L1904" s="49"/>
      <c r="M1904" s="26"/>
    </row>
    <row r="1905" s="24" customFormat="1" customHeight="1" spans="1:13">
      <c r="A1905" s="5">
        <v>1902</v>
      </c>
      <c r="B1905" s="5" t="s">
        <v>4172</v>
      </c>
      <c r="C1905" s="5" t="s">
        <v>4217</v>
      </c>
      <c r="D1905" s="9" t="s">
        <v>4218</v>
      </c>
      <c r="E1905" s="8">
        <v>1</v>
      </c>
      <c r="F1905" s="5" t="s">
        <v>44</v>
      </c>
      <c r="G1905" s="5">
        <v>365</v>
      </c>
      <c r="H1905" s="5"/>
      <c r="I1905" s="16">
        <f t="shared" si="49"/>
        <v>365</v>
      </c>
      <c r="J1905" s="5" t="s">
        <v>220</v>
      </c>
      <c r="K1905" s="5"/>
      <c r="L1905" s="49"/>
      <c r="M1905" s="26"/>
    </row>
    <row r="1906" s="24" customFormat="1" customHeight="1" spans="1:13">
      <c r="A1906" s="5">
        <v>1903</v>
      </c>
      <c r="B1906" s="5" t="s">
        <v>4172</v>
      </c>
      <c r="C1906" s="5" t="s">
        <v>4219</v>
      </c>
      <c r="D1906" s="9" t="s">
        <v>4220</v>
      </c>
      <c r="E1906" s="8">
        <v>1</v>
      </c>
      <c r="F1906" s="5" t="s">
        <v>173</v>
      </c>
      <c r="G1906" s="5">
        <v>385</v>
      </c>
      <c r="H1906" s="5"/>
      <c r="I1906" s="16">
        <f t="shared" si="49"/>
        <v>385</v>
      </c>
      <c r="J1906" s="5" t="s">
        <v>60</v>
      </c>
      <c r="K1906" s="5"/>
      <c r="L1906" s="49"/>
      <c r="M1906" s="26"/>
    </row>
    <row r="1907" s="24" customFormat="1" customHeight="1" spans="1:13">
      <c r="A1907" s="5">
        <v>1904</v>
      </c>
      <c r="B1907" s="5" t="s">
        <v>4172</v>
      </c>
      <c r="C1907" s="5" t="s">
        <v>4221</v>
      </c>
      <c r="D1907" s="9" t="s">
        <v>4222</v>
      </c>
      <c r="E1907" s="8">
        <v>2</v>
      </c>
      <c r="F1907" s="5" t="s">
        <v>44</v>
      </c>
      <c r="G1907" s="5">
        <v>365</v>
      </c>
      <c r="H1907" s="5"/>
      <c r="I1907" s="16">
        <f t="shared" si="49"/>
        <v>730</v>
      </c>
      <c r="J1907" s="5" t="s">
        <v>60</v>
      </c>
      <c r="K1907" s="5"/>
      <c r="L1907" s="49"/>
      <c r="M1907" s="26"/>
    </row>
    <row r="1908" s="24" customFormat="1" customHeight="1" spans="1:13">
      <c r="A1908" s="5">
        <v>1905</v>
      </c>
      <c r="B1908" s="5" t="s">
        <v>4172</v>
      </c>
      <c r="C1908" s="5" t="s">
        <v>4223</v>
      </c>
      <c r="D1908" s="9" t="s">
        <v>4224</v>
      </c>
      <c r="E1908" s="8">
        <v>2</v>
      </c>
      <c r="F1908" s="5" t="s">
        <v>44</v>
      </c>
      <c r="G1908" s="5">
        <v>365</v>
      </c>
      <c r="H1908" s="5"/>
      <c r="I1908" s="16">
        <f t="shared" si="49"/>
        <v>730</v>
      </c>
      <c r="J1908" s="5" t="s">
        <v>60</v>
      </c>
      <c r="K1908" s="5" t="s">
        <v>4225</v>
      </c>
      <c r="L1908" s="49"/>
      <c r="M1908" s="26"/>
    </row>
    <row r="1909" s="24" customFormat="1" customHeight="1" spans="1:13">
      <c r="A1909" s="5">
        <v>1906</v>
      </c>
      <c r="B1909" s="5" t="s">
        <v>4172</v>
      </c>
      <c r="C1909" s="5" t="s">
        <v>4226</v>
      </c>
      <c r="D1909" s="9" t="s">
        <v>4227</v>
      </c>
      <c r="E1909" s="8">
        <v>2</v>
      </c>
      <c r="F1909" s="5" t="s">
        <v>44</v>
      </c>
      <c r="G1909" s="5">
        <v>365</v>
      </c>
      <c r="H1909" s="5"/>
      <c r="I1909" s="16">
        <f t="shared" si="49"/>
        <v>730</v>
      </c>
      <c r="J1909" s="5" t="s">
        <v>60</v>
      </c>
      <c r="K1909" s="5"/>
      <c r="L1909" s="49"/>
      <c r="M1909" s="26"/>
    </row>
    <row r="1910" s="24" customFormat="1" customHeight="1" spans="1:13">
      <c r="A1910" s="5">
        <v>1907</v>
      </c>
      <c r="B1910" s="5" t="s">
        <v>4172</v>
      </c>
      <c r="C1910" s="5" t="s">
        <v>4228</v>
      </c>
      <c r="D1910" s="9" t="s">
        <v>4229</v>
      </c>
      <c r="E1910" s="8">
        <v>1</v>
      </c>
      <c r="F1910" s="5" t="s">
        <v>44</v>
      </c>
      <c r="G1910" s="5">
        <v>365</v>
      </c>
      <c r="H1910" s="5"/>
      <c r="I1910" s="16">
        <f t="shared" si="49"/>
        <v>365</v>
      </c>
      <c r="J1910" s="5" t="s">
        <v>60</v>
      </c>
      <c r="K1910" s="5"/>
      <c r="L1910" s="49"/>
      <c r="M1910" s="26"/>
    </row>
    <row r="1911" s="24" customFormat="1" customHeight="1" spans="1:13">
      <c r="A1911" s="5">
        <v>1908</v>
      </c>
      <c r="B1911" s="5" t="s">
        <v>4172</v>
      </c>
      <c r="C1911" s="5" t="s">
        <v>3650</v>
      </c>
      <c r="D1911" s="10" t="s">
        <v>4230</v>
      </c>
      <c r="E1911" s="8">
        <v>1</v>
      </c>
      <c r="F1911" s="5" t="s">
        <v>44</v>
      </c>
      <c r="G1911" s="5">
        <v>365</v>
      </c>
      <c r="H1911" s="5"/>
      <c r="I1911" s="16">
        <f t="shared" si="49"/>
        <v>365</v>
      </c>
      <c r="J1911" s="5" t="s">
        <v>60</v>
      </c>
      <c r="K1911" s="5"/>
      <c r="L1911" s="49"/>
      <c r="M1911" s="26"/>
    </row>
    <row r="1912" s="24" customFormat="1" customHeight="1" spans="1:13">
      <c r="A1912" s="5">
        <v>1909</v>
      </c>
      <c r="B1912" s="5" t="s">
        <v>4172</v>
      </c>
      <c r="C1912" s="5" t="s">
        <v>4231</v>
      </c>
      <c r="D1912" s="9" t="s">
        <v>4232</v>
      </c>
      <c r="E1912" s="8">
        <v>1</v>
      </c>
      <c r="F1912" s="5" t="s">
        <v>39</v>
      </c>
      <c r="G1912" s="5">
        <v>375</v>
      </c>
      <c r="H1912" s="5"/>
      <c r="I1912" s="16">
        <f t="shared" si="49"/>
        <v>375</v>
      </c>
      <c r="J1912" s="5" t="s">
        <v>60</v>
      </c>
      <c r="K1912" s="5"/>
      <c r="L1912" s="49"/>
      <c r="M1912" s="26"/>
    </row>
    <row r="1913" s="24" customFormat="1" customHeight="1" spans="1:13">
      <c r="A1913" s="5">
        <v>1910</v>
      </c>
      <c r="B1913" s="5" t="s">
        <v>4172</v>
      </c>
      <c r="C1913" s="5" t="s">
        <v>4233</v>
      </c>
      <c r="D1913" s="9" t="s">
        <v>4234</v>
      </c>
      <c r="E1913" s="8">
        <v>1</v>
      </c>
      <c r="F1913" s="5" t="s">
        <v>173</v>
      </c>
      <c r="G1913" s="5">
        <v>385</v>
      </c>
      <c r="H1913" s="5"/>
      <c r="I1913" s="16">
        <f t="shared" si="49"/>
        <v>385</v>
      </c>
      <c r="J1913" s="5" t="s">
        <v>60</v>
      </c>
      <c r="K1913" s="5"/>
      <c r="L1913" s="49"/>
      <c r="M1913" s="26"/>
    </row>
    <row r="1914" s="24" customFormat="1" customHeight="1" spans="1:13">
      <c r="A1914" s="5">
        <v>1911</v>
      </c>
      <c r="B1914" s="5" t="s">
        <v>4172</v>
      </c>
      <c r="C1914" s="5" t="s">
        <v>4235</v>
      </c>
      <c r="D1914" s="9" t="s">
        <v>4236</v>
      </c>
      <c r="E1914" s="8">
        <v>1</v>
      </c>
      <c r="F1914" s="5" t="s">
        <v>44</v>
      </c>
      <c r="G1914" s="5">
        <v>365</v>
      </c>
      <c r="H1914" s="5"/>
      <c r="I1914" s="16">
        <f t="shared" si="49"/>
        <v>365</v>
      </c>
      <c r="J1914" s="5" t="s">
        <v>60</v>
      </c>
      <c r="K1914" s="5"/>
      <c r="L1914" s="49"/>
      <c r="M1914" s="26"/>
    </row>
    <row r="1915" s="24" customFormat="1" customHeight="1" spans="1:13">
      <c r="A1915" s="5">
        <v>1912</v>
      </c>
      <c r="B1915" s="5" t="s">
        <v>4172</v>
      </c>
      <c r="C1915" s="5" t="s">
        <v>4237</v>
      </c>
      <c r="D1915" s="9" t="s">
        <v>4238</v>
      </c>
      <c r="E1915" s="8">
        <v>2</v>
      </c>
      <c r="F1915" s="5" t="s">
        <v>44</v>
      </c>
      <c r="G1915" s="5">
        <v>365</v>
      </c>
      <c r="H1915" s="5"/>
      <c r="I1915" s="16">
        <f t="shared" si="49"/>
        <v>730</v>
      </c>
      <c r="J1915" s="5" t="s">
        <v>60</v>
      </c>
      <c r="K1915" s="5" t="s">
        <v>4239</v>
      </c>
      <c r="L1915" s="49"/>
      <c r="M1915" s="26"/>
    </row>
    <row r="1916" s="24" customFormat="1" customHeight="1" spans="1:13">
      <c r="A1916" s="5">
        <v>1913</v>
      </c>
      <c r="B1916" s="5" t="s">
        <v>4172</v>
      </c>
      <c r="C1916" s="5" t="s">
        <v>1637</v>
      </c>
      <c r="D1916" s="151" t="s">
        <v>4240</v>
      </c>
      <c r="E1916" s="8">
        <v>1</v>
      </c>
      <c r="F1916" s="5" t="s">
        <v>39</v>
      </c>
      <c r="G1916" s="5">
        <v>375</v>
      </c>
      <c r="H1916" s="5"/>
      <c r="I1916" s="16">
        <f t="shared" si="49"/>
        <v>375</v>
      </c>
      <c r="J1916" s="5" t="s">
        <v>60</v>
      </c>
      <c r="K1916" s="5"/>
      <c r="L1916" s="49"/>
      <c r="M1916" s="26"/>
    </row>
    <row r="1917" s="24" customFormat="1" customHeight="1" spans="1:13">
      <c r="A1917" s="5">
        <v>1914</v>
      </c>
      <c r="B1917" s="5" t="s">
        <v>4172</v>
      </c>
      <c r="C1917" s="5" t="s">
        <v>4241</v>
      </c>
      <c r="D1917" s="9" t="s">
        <v>4242</v>
      </c>
      <c r="E1917" s="8">
        <v>1</v>
      </c>
      <c r="F1917" s="5" t="s">
        <v>44</v>
      </c>
      <c r="G1917" s="5">
        <v>365</v>
      </c>
      <c r="H1917" s="5"/>
      <c r="I1917" s="16">
        <f t="shared" si="49"/>
        <v>365</v>
      </c>
      <c r="J1917" s="5" t="s">
        <v>60</v>
      </c>
      <c r="K1917" s="5"/>
      <c r="L1917" s="49"/>
      <c r="M1917" s="26"/>
    </row>
    <row r="1918" s="24" customFormat="1" customHeight="1" spans="1:13">
      <c r="A1918" s="5">
        <v>1915</v>
      </c>
      <c r="B1918" s="5" t="s">
        <v>4172</v>
      </c>
      <c r="C1918" s="5" t="s">
        <v>4243</v>
      </c>
      <c r="D1918" s="9" t="s">
        <v>4244</v>
      </c>
      <c r="E1918" s="8">
        <v>2</v>
      </c>
      <c r="F1918" s="5" t="s">
        <v>44</v>
      </c>
      <c r="G1918" s="5">
        <v>365</v>
      </c>
      <c r="H1918" s="5"/>
      <c r="I1918" s="16">
        <f t="shared" si="49"/>
        <v>730</v>
      </c>
      <c r="J1918" s="5" t="s">
        <v>60</v>
      </c>
      <c r="K1918" s="5"/>
      <c r="L1918" s="49"/>
      <c r="M1918" s="26"/>
    </row>
    <row r="1919" s="24" customFormat="1" customHeight="1" spans="1:13">
      <c r="A1919" s="5">
        <v>1916</v>
      </c>
      <c r="B1919" s="5" t="s">
        <v>4172</v>
      </c>
      <c r="C1919" s="5" t="s">
        <v>4245</v>
      </c>
      <c r="D1919" s="9" t="s">
        <v>4246</v>
      </c>
      <c r="E1919" s="8">
        <v>2</v>
      </c>
      <c r="F1919" s="5" t="s">
        <v>44</v>
      </c>
      <c r="G1919" s="5">
        <v>365</v>
      </c>
      <c r="H1919" s="5"/>
      <c r="I1919" s="16">
        <f t="shared" si="49"/>
        <v>730</v>
      </c>
      <c r="J1919" s="5" t="s">
        <v>81</v>
      </c>
      <c r="K1919" s="5"/>
      <c r="L1919" s="49"/>
      <c r="M1919" s="26"/>
    </row>
    <row r="1920" s="24" customFormat="1" customHeight="1" spans="1:13">
      <c r="A1920" s="5">
        <v>1917</v>
      </c>
      <c r="B1920" s="5" t="s">
        <v>4172</v>
      </c>
      <c r="C1920" s="5" t="s">
        <v>4247</v>
      </c>
      <c r="D1920" s="9" t="s">
        <v>4248</v>
      </c>
      <c r="E1920" s="8">
        <v>2</v>
      </c>
      <c r="F1920" s="5" t="s">
        <v>44</v>
      </c>
      <c r="G1920" s="5">
        <v>365</v>
      </c>
      <c r="H1920" s="5"/>
      <c r="I1920" s="16">
        <f t="shared" si="49"/>
        <v>730</v>
      </c>
      <c r="J1920" s="5" t="s">
        <v>81</v>
      </c>
      <c r="K1920" s="5"/>
      <c r="L1920" s="49"/>
      <c r="M1920" s="26"/>
    </row>
    <row r="1921" s="24" customFormat="1" customHeight="1" spans="1:13">
      <c r="A1921" s="5">
        <v>1918</v>
      </c>
      <c r="B1921" s="5" t="s">
        <v>4172</v>
      </c>
      <c r="C1921" s="5" t="s">
        <v>4249</v>
      </c>
      <c r="D1921" s="152" t="s">
        <v>4250</v>
      </c>
      <c r="E1921" s="8">
        <v>3</v>
      </c>
      <c r="F1921" s="5" t="s">
        <v>44</v>
      </c>
      <c r="G1921" s="5">
        <v>365</v>
      </c>
      <c r="H1921" s="5"/>
      <c r="I1921" s="16">
        <f t="shared" si="49"/>
        <v>1095</v>
      </c>
      <c r="J1921" s="5" t="s">
        <v>81</v>
      </c>
      <c r="K1921" s="5"/>
      <c r="L1921" s="49"/>
      <c r="M1921" s="26"/>
    </row>
    <row r="1922" s="24" customFormat="1" customHeight="1" spans="1:13">
      <c r="A1922" s="5">
        <v>1919</v>
      </c>
      <c r="B1922" s="5" t="s">
        <v>4172</v>
      </c>
      <c r="C1922" s="5" t="s">
        <v>4251</v>
      </c>
      <c r="D1922" s="9" t="s">
        <v>4252</v>
      </c>
      <c r="E1922" s="8">
        <v>1</v>
      </c>
      <c r="F1922" s="5" t="s">
        <v>44</v>
      </c>
      <c r="G1922" s="5">
        <v>365</v>
      </c>
      <c r="H1922" s="5"/>
      <c r="I1922" s="16">
        <f t="shared" si="49"/>
        <v>365</v>
      </c>
      <c r="J1922" s="5" t="s">
        <v>81</v>
      </c>
      <c r="K1922" s="5"/>
      <c r="L1922" s="49"/>
      <c r="M1922" s="26"/>
    </row>
    <row r="1923" s="24" customFormat="1" customHeight="1" spans="1:13">
      <c r="A1923" s="5">
        <v>1920</v>
      </c>
      <c r="B1923" s="5" t="s">
        <v>4172</v>
      </c>
      <c r="C1923" s="5" t="s">
        <v>4253</v>
      </c>
      <c r="D1923" s="9" t="s">
        <v>4254</v>
      </c>
      <c r="E1923" s="8">
        <v>1</v>
      </c>
      <c r="F1923" s="5" t="s">
        <v>39</v>
      </c>
      <c r="G1923" s="5">
        <v>375</v>
      </c>
      <c r="H1923" s="5"/>
      <c r="I1923" s="16">
        <f t="shared" si="49"/>
        <v>375</v>
      </c>
      <c r="J1923" s="5" t="s">
        <v>81</v>
      </c>
      <c r="K1923" s="5"/>
      <c r="L1923" s="49"/>
      <c r="M1923" s="26"/>
    </row>
    <row r="1924" s="24" customFormat="1" customHeight="1" spans="1:13">
      <c r="A1924" s="5">
        <v>1921</v>
      </c>
      <c r="B1924" s="5" t="s">
        <v>4172</v>
      </c>
      <c r="C1924" s="5" t="s">
        <v>4255</v>
      </c>
      <c r="D1924" s="9" t="s">
        <v>4256</v>
      </c>
      <c r="E1924" s="8">
        <v>1</v>
      </c>
      <c r="F1924" s="5" t="s">
        <v>39</v>
      </c>
      <c r="G1924" s="5">
        <v>375</v>
      </c>
      <c r="H1924" s="5"/>
      <c r="I1924" s="16">
        <f t="shared" si="49"/>
        <v>375</v>
      </c>
      <c r="J1924" s="5" t="s">
        <v>81</v>
      </c>
      <c r="K1924" s="5"/>
      <c r="L1924" s="49"/>
      <c r="M1924" s="26"/>
    </row>
    <row r="1925" s="24" customFormat="1" customHeight="1" spans="1:13">
      <c r="A1925" s="5">
        <v>1922</v>
      </c>
      <c r="B1925" s="5" t="s">
        <v>4172</v>
      </c>
      <c r="C1925" s="5" t="s">
        <v>4257</v>
      </c>
      <c r="D1925" s="9" t="s">
        <v>4258</v>
      </c>
      <c r="E1925" s="8">
        <v>2</v>
      </c>
      <c r="F1925" s="5" t="s">
        <v>39</v>
      </c>
      <c r="G1925" s="5">
        <v>375</v>
      </c>
      <c r="H1925" s="5"/>
      <c r="I1925" s="16">
        <f t="shared" si="49"/>
        <v>750</v>
      </c>
      <c r="J1925" s="5" t="s">
        <v>81</v>
      </c>
      <c r="K1925" s="5"/>
      <c r="L1925" s="49"/>
      <c r="M1925" s="26"/>
    </row>
    <row r="1926" s="24" customFormat="1" customHeight="1" spans="1:13">
      <c r="A1926" s="5">
        <v>1923</v>
      </c>
      <c r="B1926" s="5" t="s">
        <v>4172</v>
      </c>
      <c r="C1926" s="12" t="s">
        <v>4259</v>
      </c>
      <c r="D1926" s="217" t="s">
        <v>4260</v>
      </c>
      <c r="E1926" s="34">
        <v>1</v>
      </c>
      <c r="F1926" s="12" t="s">
        <v>44</v>
      </c>
      <c r="G1926" s="5">
        <v>365</v>
      </c>
      <c r="H1926" s="5"/>
      <c r="I1926" s="16">
        <f t="shared" si="49"/>
        <v>365</v>
      </c>
      <c r="J1926" s="12" t="s">
        <v>55</v>
      </c>
      <c r="K1926" s="5"/>
      <c r="L1926" s="49"/>
      <c r="M1926" s="26"/>
    </row>
    <row r="1927" s="24" customFormat="1" customHeight="1" spans="1:13">
      <c r="A1927" s="5">
        <v>1924</v>
      </c>
      <c r="B1927" s="5" t="s">
        <v>4172</v>
      </c>
      <c r="C1927" s="12" t="s">
        <v>4261</v>
      </c>
      <c r="D1927" s="217" t="s">
        <v>4262</v>
      </c>
      <c r="E1927" s="34">
        <v>1</v>
      </c>
      <c r="F1927" s="12" t="s">
        <v>44</v>
      </c>
      <c r="G1927" s="5">
        <v>365</v>
      </c>
      <c r="H1927" s="5"/>
      <c r="I1927" s="16">
        <f t="shared" si="49"/>
        <v>365</v>
      </c>
      <c r="J1927" s="12" t="s">
        <v>55</v>
      </c>
      <c r="K1927" s="5"/>
      <c r="L1927" s="49"/>
      <c r="M1927" s="26"/>
    </row>
    <row r="1928" s="24" customFormat="1" customHeight="1" spans="1:13">
      <c r="A1928" s="5">
        <v>1925</v>
      </c>
      <c r="B1928" s="5" t="s">
        <v>4172</v>
      </c>
      <c r="C1928" s="12" t="s">
        <v>4263</v>
      </c>
      <c r="D1928" s="217" t="s">
        <v>4264</v>
      </c>
      <c r="E1928" s="34">
        <v>1</v>
      </c>
      <c r="F1928" s="12" t="s">
        <v>44</v>
      </c>
      <c r="G1928" s="5">
        <v>365</v>
      </c>
      <c r="H1928" s="5"/>
      <c r="I1928" s="16">
        <f t="shared" si="49"/>
        <v>365</v>
      </c>
      <c r="J1928" s="12" t="s">
        <v>55</v>
      </c>
      <c r="K1928" s="5"/>
      <c r="L1928" s="49"/>
      <c r="M1928" s="26"/>
    </row>
    <row r="1929" s="24" customFormat="1" customHeight="1" spans="1:13">
      <c r="A1929" s="5">
        <v>1926</v>
      </c>
      <c r="B1929" s="5" t="s">
        <v>4172</v>
      </c>
      <c r="C1929" s="12" t="s">
        <v>4265</v>
      </c>
      <c r="D1929" s="217" t="s">
        <v>4266</v>
      </c>
      <c r="E1929" s="34">
        <v>1</v>
      </c>
      <c r="F1929" s="12" t="s">
        <v>44</v>
      </c>
      <c r="G1929" s="5">
        <v>365</v>
      </c>
      <c r="H1929" s="5"/>
      <c r="I1929" s="16">
        <f t="shared" si="49"/>
        <v>365</v>
      </c>
      <c r="J1929" s="12" t="s">
        <v>55</v>
      </c>
      <c r="K1929" s="5"/>
      <c r="L1929" s="49"/>
      <c r="M1929" s="26"/>
    </row>
    <row r="1930" s="24" customFormat="1" customHeight="1" spans="1:13">
      <c r="A1930" s="5">
        <v>1927</v>
      </c>
      <c r="B1930" s="5" t="s">
        <v>4172</v>
      </c>
      <c r="C1930" s="12" t="s">
        <v>4267</v>
      </c>
      <c r="D1930" s="153" t="s">
        <v>4268</v>
      </c>
      <c r="E1930" s="34">
        <v>1</v>
      </c>
      <c r="F1930" s="12" t="s">
        <v>44</v>
      </c>
      <c r="G1930" s="5">
        <v>365</v>
      </c>
      <c r="H1930" s="5"/>
      <c r="I1930" s="16">
        <f t="shared" si="49"/>
        <v>365</v>
      </c>
      <c r="J1930" s="12" t="s">
        <v>55</v>
      </c>
      <c r="K1930" s="5"/>
      <c r="L1930" s="49"/>
      <c r="M1930" s="26"/>
    </row>
    <row r="1931" s="24" customFormat="1" customHeight="1" spans="1:13">
      <c r="A1931" s="5">
        <v>1928</v>
      </c>
      <c r="B1931" s="5" t="s">
        <v>4172</v>
      </c>
      <c r="C1931" s="12" t="s">
        <v>4269</v>
      </c>
      <c r="D1931" s="13" t="s">
        <v>4270</v>
      </c>
      <c r="E1931" s="34">
        <v>2</v>
      </c>
      <c r="F1931" s="12" t="s">
        <v>39</v>
      </c>
      <c r="G1931" s="5">
        <v>375</v>
      </c>
      <c r="H1931" s="5"/>
      <c r="I1931" s="16">
        <f t="shared" si="49"/>
        <v>750</v>
      </c>
      <c r="J1931" s="12" t="s">
        <v>55</v>
      </c>
      <c r="K1931" s="5"/>
      <c r="L1931" s="49"/>
      <c r="M1931" s="26"/>
    </row>
    <row r="1932" s="24" customFormat="1" customHeight="1" spans="1:13">
      <c r="A1932" s="5">
        <v>1929</v>
      </c>
      <c r="B1932" s="5" t="s">
        <v>4172</v>
      </c>
      <c r="C1932" s="12" t="s">
        <v>4271</v>
      </c>
      <c r="D1932" s="13" t="s">
        <v>4272</v>
      </c>
      <c r="E1932" s="34">
        <v>2</v>
      </c>
      <c r="F1932" s="12" t="s">
        <v>44</v>
      </c>
      <c r="G1932" s="5">
        <v>365</v>
      </c>
      <c r="H1932" s="5"/>
      <c r="I1932" s="16">
        <f t="shared" si="49"/>
        <v>730</v>
      </c>
      <c r="J1932" s="12" t="s">
        <v>55</v>
      </c>
      <c r="K1932" s="5"/>
      <c r="L1932" s="49"/>
      <c r="M1932" s="26"/>
    </row>
    <row r="1933" s="24" customFormat="1" customHeight="1" spans="1:13">
      <c r="A1933" s="5">
        <v>1930</v>
      </c>
      <c r="B1933" s="5" t="s">
        <v>4172</v>
      </c>
      <c r="C1933" s="12" t="s">
        <v>4273</v>
      </c>
      <c r="D1933" s="13" t="s">
        <v>4274</v>
      </c>
      <c r="E1933" s="34">
        <v>4</v>
      </c>
      <c r="F1933" s="12" t="s">
        <v>44</v>
      </c>
      <c r="G1933" s="5">
        <v>365</v>
      </c>
      <c r="H1933" s="5"/>
      <c r="I1933" s="16">
        <f t="shared" si="49"/>
        <v>1460</v>
      </c>
      <c r="J1933" s="12" t="s">
        <v>55</v>
      </c>
      <c r="K1933" s="5" t="s">
        <v>4275</v>
      </c>
      <c r="L1933" s="49"/>
      <c r="M1933" s="26"/>
    </row>
    <row r="1934" s="24" customFormat="1" customHeight="1" spans="1:13">
      <c r="A1934" s="5">
        <v>1931</v>
      </c>
      <c r="B1934" s="5" t="s">
        <v>4172</v>
      </c>
      <c r="C1934" s="12" t="s">
        <v>4276</v>
      </c>
      <c r="D1934" s="13" t="s">
        <v>4277</v>
      </c>
      <c r="E1934" s="34">
        <v>2</v>
      </c>
      <c r="F1934" s="12" t="s">
        <v>44</v>
      </c>
      <c r="G1934" s="5">
        <v>365</v>
      </c>
      <c r="H1934" s="5"/>
      <c r="I1934" s="16">
        <f t="shared" si="49"/>
        <v>730</v>
      </c>
      <c r="J1934" s="12" t="s">
        <v>55</v>
      </c>
      <c r="K1934" s="5"/>
      <c r="L1934" s="49"/>
      <c r="M1934" s="26"/>
    </row>
    <row r="1935" s="24" customFormat="1" customHeight="1" spans="1:13">
      <c r="A1935" s="5">
        <v>1932</v>
      </c>
      <c r="B1935" s="5" t="s">
        <v>4172</v>
      </c>
      <c r="C1935" s="10" t="s">
        <v>3477</v>
      </c>
      <c r="D1935" s="10" t="s">
        <v>4278</v>
      </c>
      <c r="E1935" s="34">
        <v>1</v>
      </c>
      <c r="F1935" s="12" t="s">
        <v>44</v>
      </c>
      <c r="G1935" s="5">
        <v>365</v>
      </c>
      <c r="H1935" s="5"/>
      <c r="I1935" s="16">
        <f t="shared" si="49"/>
        <v>365</v>
      </c>
      <c r="J1935" s="12" t="s">
        <v>55</v>
      </c>
      <c r="K1935" s="5" t="s">
        <v>4279</v>
      </c>
      <c r="L1935" s="49"/>
      <c r="M1935" s="26"/>
    </row>
    <row r="1936" s="24" customFormat="1" customHeight="1" spans="1:13">
      <c r="A1936" s="5">
        <v>1933</v>
      </c>
      <c r="B1936" s="5" t="s">
        <v>4172</v>
      </c>
      <c r="C1936" s="12" t="s">
        <v>4280</v>
      </c>
      <c r="D1936" s="13" t="s">
        <v>4281</v>
      </c>
      <c r="E1936" s="34">
        <v>2</v>
      </c>
      <c r="F1936" s="12" t="s">
        <v>44</v>
      </c>
      <c r="G1936" s="5">
        <v>365</v>
      </c>
      <c r="H1936" s="5"/>
      <c r="I1936" s="16">
        <f t="shared" si="49"/>
        <v>730</v>
      </c>
      <c r="J1936" s="12" t="s">
        <v>55</v>
      </c>
      <c r="K1936" s="5"/>
      <c r="L1936" s="49"/>
      <c r="M1936" s="26"/>
    </row>
    <row r="1937" s="24" customFormat="1" customHeight="1" spans="1:13">
      <c r="A1937" s="5">
        <v>1934</v>
      </c>
      <c r="B1937" s="5" t="s">
        <v>4172</v>
      </c>
      <c r="C1937" s="12" t="s">
        <v>4282</v>
      </c>
      <c r="D1937" s="13" t="s">
        <v>4283</v>
      </c>
      <c r="E1937" s="34">
        <v>3</v>
      </c>
      <c r="F1937" s="12" t="s">
        <v>44</v>
      </c>
      <c r="G1937" s="5">
        <v>365</v>
      </c>
      <c r="H1937" s="5"/>
      <c r="I1937" s="16">
        <f t="shared" si="49"/>
        <v>1095</v>
      </c>
      <c r="J1937" s="12" t="s">
        <v>55</v>
      </c>
      <c r="K1937" s="5"/>
      <c r="L1937" s="49"/>
      <c r="M1937" s="26"/>
    </row>
    <row r="1938" s="24" customFormat="1" customHeight="1" spans="1:13">
      <c r="A1938" s="5">
        <v>1935</v>
      </c>
      <c r="B1938" s="5" t="s">
        <v>4172</v>
      </c>
      <c r="C1938" s="12" t="s">
        <v>4284</v>
      </c>
      <c r="D1938" s="13" t="s">
        <v>4285</v>
      </c>
      <c r="E1938" s="34">
        <v>3</v>
      </c>
      <c r="F1938" s="12" t="s">
        <v>39</v>
      </c>
      <c r="G1938" s="5">
        <v>375</v>
      </c>
      <c r="H1938" s="5"/>
      <c r="I1938" s="16">
        <f t="shared" si="49"/>
        <v>1125</v>
      </c>
      <c r="J1938" s="12" t="s">
        <v>55</v>
      </c>
      <c r="K1938" s="5"/>
      <c r="L1938" s="49"/>
      <c r="M1938" s="26"/>
    </row>
    <row r="1939" s="24" customFormat="1" customHeight="1" spans="1:13">
      <c r="A1939" s="5">
        <v>1936</v>
      </c>
      <c r="B1939" s="5" t="s">
        <v>4172</v>
      </c>
      <c r="C1939" s="12" t="s">
        <v>4286</v>
      </c>
      <c r="D1939" s="13" t="s">
        <v>4287</v>
      </c>
      <c r="E1939" s="34">
        <v>3</v>
      </c>
      <c r="F1939" s="12" t="s">
        <v>44</v>
      </c>
      <c r="G1939" s="5">
        <v>365</v>
      </c>
      <c r="H1939" s="5"/>
      <c r="I1939" s="16">
        <f t="shared" si="49"/>
        <v>1095</v>
      </c>
      <c r="J1939" s="12" t="s">
        <v>55</v>
      </c>
      <c r="K1939" s="5"/>
      <c r="L1939" s="49"/>
      <c r="M1939" s="26"/>
    </row>
    <row r="1940" s="24" customFormat="1" customHeight="1" spans="1:13">
      <c r="A1940" s="5">
        <v>1937</v>
      </c>
      <c r="B1940" s="5" t="s">
        <v>4172</v>
      </c>
      <c r="C1940" s="45" t="s">
        <v>4288</v>
      </c>
      <c r="D1940" s="227" t="s">
        <v>4289</v>
      </c>
      <c r="E1940" s="59">
        <v>1</v>
      </c>
      <c r="F1940" s="45" t="s">
        <v>44</v>
      </c>
      <c r="G1940" s="5">
        <v>365</v>
      </c>
      <c r="H1940" s="5"/>
      <c r="I1940" s="16">
        <f t="shared" si="49"/>
        <v>365</v>
      </c>
      <c r="J1940" s="5" t="s">
        <v>341</v>
      </c>
      <c r="K1940" s="5"/>
      <c r="L1940" s="49"/>
      <c r="M1940" s="26"/>
    </row>
    <row r="1941" s="24" customFormat="1" customHeight="1" spans="1:13">
      <c r="A1941" s="5">
        <v>1938</v>
      </c>
      <c r="B1941" s="5" t="s">
        <v>4172</v>
      </c>
      <c r="C1941" s="45" t="s">
        <v>4290</v>
      </c>
      <c r="D1941" s="227" t="s">
        <v>4291</v>
      </c>
      <c r="E1941" s="59">
        <v>1</v>
      </c>
      <c r="F1941" s="45" t="s">
        <v>39</v>
      </c>
      <c r="G1941" s="5">
        <v>375</v>
      </c>
      <c r="H1941" s="5"/>
      <c r="I1941" s="16">
        <f t="shared" si="49"/>
        <v>375</v>
      </c>
      <c r="J1941" s="5" t="s">
        <v>341</v>
      </c>
      <c r="K1941" s="5"/>
      <c r="L1941" s="49"/>
      <c r="M1941" s="26"/>
    </row>
    <row r="1942" s="24" customFormat="1" customHeight="1" spans="1:13">
      <c r="A1942" s="5">
        <v>1939</v>
      </c>
      <c r="B1942" s="5" t="s">
        <v>4172</v>
      </c>
      <c r="C1942" s="45" t="s">
        <v>4292</v>
      </c>
      <c r="D1942" s="142" t="s">
        <v>4293</v>
      </c>
      <c r="E1942" s="59">
        <v>2</v>
      </c>
      <c r="F1942" s="45" t="s">
        <v>44</v>
      </c>
      <c r="G1942" s="5">
        <v>365</v>
      </c>
      <c r="H1942" s="5"/>
      <c r="I1942" s="16">
        <f t="shared" si="49"/>
        <v>730</v>
      </c>
      <c r="J1942" s="5" t="s">
        <v>341</v>
      </c>
      <c r="K1942" s="5"/>
      <c r="L1942" s="49"/>
      <c r="M1942" s="26"/>
    </row>
    <row r="1943" s="24" customFormat="1" customHeight="1" spans="1:13">
      <c r="A1943" s="5">
        <v>1940</v>
      </c>
      <c r="B1943" s="5" t="s">
        <v>4172</v>
      </c>
      <c r="C1943" s="10" t="s">
        <v>4294</v>
      </c>
      <c r="D1943" s="10" t="s">
        <v>4295</v>
      </c>
      <c r="E1943" s="59">
        <v>1</v>
      </c>
      <c r="F1943" s="45" t="s">
        <v>44</v>
      </c>
      <c r="G1943" s="5">
        <v>365</v>
      </c>
      <c r="H1943" s="5"/>
      <c r="I1943" s="16">
        <f t="shared" si="49"/>
        <v>365</v>
      </c>
      <c r="J1943" s="5" t="s">
        <v>341</v>
      </c>
      <c r="K1943" s="5" t="s">
        <v>4296</v>
      </c>
      <c r="L1943" s="49"/>
      <c r="M1943" s="26"/>
    </row>
    <row r="1944" s="24" customFormat="1" customHeight="1" spans="1:13">
      <c r="A1944" s="5">
        <v>1941</v>
      </c>
      <c r="B1944" s="46" t="s">
        <v>4172</v>
      </c>
      <c r="C1944" s="86" t="s">
        <v>4297</v>
      </c>
      <c r="D1944" s="86" t="s">
        <v>4298</v>
      </c>
      <c r="E1944" s="70">
        <v>1</v>
      </c>
      <c r="F1944" s="46" t="s">
        <v>173</v>
      </c>
      <c r="G1944" s="46">
        <v>385</v>
      </c>
      <c r="H1944" s="46"/>
      <c r="I1944" s="53">
        <f t="shared" si="49"/>
        <v>385</v>
      </c>
      <c r="J1944" s="46" t="s">
        <v>2124</v>
      </c>
      <c r="K1944" s="46" t="s">
        <v>4299</v>
      </c>
      <c r="L1944" s="49"/>
      <c r="M1944" s="26"/>
    </row>
    <row r="1945" s="24" customFormat="1" customHeight="1" spans="1:13">
      <c r="A1945" s="5">
        <v>1942</v>
      </c>
      <c r="B1945" s="5" t="s">
        <v>4172</v>
      </c>
      <c r="C1945" s="5" t="s">
        <v>4300</v>
      </c>
      <c r="D1945" s="9" t="s">
        <v>4301</v>
      </c>
      <c r="E1945" s="8">
        <v>1</v>
      </c>
      <c r="F1945" s="5" t="s">
        <v>173</v>
      </c>
      <c r="G1945" s="5">
        <v>385</v>
      </c>
      <c r="H1945" s="5"/>
      <c r="I1945" s="16">
        <f t="shared" si="49"/>
        <v>385</v>
      </c>
      <c r="J1945" s="5" t="s">
        <v>2124</v>
      </c>
      <c r="K1945" s="5" t="s">
        <v>4302</v>
      </c>
      <c r="L1945" s="49"/>
      <c r="M1945" s="26"/>
    </row>
    <row r="1946" s="24" customFormat="1" customHeight="1" spans="1:13">
      <c r="A1946" s="5">
        <v>1943</v>
      </c>
      <c r="B1946" s="5" t="s">
        <v>4172</v>
      </c>
      <c r="C1946" s="5" t="s">
        <v>4303</v>
      </c>
      <c r="D1946" s="9" t="s">
        <v>4304</v>
      </c>
      <c r="E1946" s="8">
        <v>2</v>
      </c>
      <c r="F1946" s="5" t="s">
        <v>44</v>
      </c>
      <c r="G1946" s="5">
        <v>365</v>
      </c>
      <c r="H1946" s="5"/>
      <c r="I1946" s="16">
        <f t="shared" si="49"/>
        <v>730</v>
      </c>
      <c r="J1946" s="5" t="s">
        <v>2124</v>
      </c>
      <c r="K1946" s="5"/>
      <c r="L1946" s="49"/>
      <c r="M1946" s="26"/>
    </row>
    <row r="1947" s="24" customFormat="1" customHeight="1" spans="1:13">
      <c r="A1947" s="5">
        <v>1944</v>
      </c>
      <c r="B1947" s="5" t="s">
        <v>4172</v>
      </c>
      <c r="C1947" s="5" t="s">
        <v>4305</v>
      </c>
      <c r="D1947" s="9" t="s">
        <v>4306</v>
      </c>
      <c r="E1947" s="8">
        <v>2</v>
      </c>
      <c r="F1947" s="5" t="s">
        <v>39</v>
      </c>
      <c r="G1947" s="5">
        <v>375</v>
      </c>
      <c r="H1947" s="5"/>
      <c r="I1947" s="16">
        <f t="shared" si="49"/>
        <v>750</v>
      </c>
      <c r="J1947" s="5" t="s">
        <v>4307</v>
      </c>
      <c r="K1947" s="5" t="s">
        <v>4308</v>
      </c>
      <c r="L1947" s="49"/>
      <c r="M1947" s="26"/>
    </row>
    <row r="1948" s="24" customFormat="1" customHeight="1" spans="1:13">
      <c r="A1948" s="5">
        <v>1945</v>
      </c>
      <c r="B1948" s="5" t="s">
        <v>4172</v>
      </c>
      <c r="C1948" s="5" t="s">
        <v>4309</v>
      </c>
      <c r="D1948" s="9" t="s">
        <v>4310</v>
      </c>
      <c r="E1948" s="8">
        <v>2</v>
      </c>
      <c r="F1948" s="5" t="s">
        <v>44</v>
      </c>
      <c r="G1948" s="5">
        <v>365</v>
      </c>
      <c r="H1948" s="5"/>
      <c r="I1948" s="16">
        <f t="shared" si="49"/>
        <v>730</v>
      </c>
      <c r="J1948" s="5" t="s">
        <v>2124</v>
      </c>
      <c r="K1948" s="5"/>
      <c r="L1948" s="49"/>
      <c r="M1948" s="26"/>
    </row>
    <row r="1949" s="24" customFormat="1" customHeight="1" spans="1:13">
      <c r="A1949" s="5">
        <v>1946</v>
      </c>
      <c r="B1949" s="5" t="s">
        <v>4172</v>
      </c>
      <c r="C1949" s="5" t="s">
        <v>4311</v>
      </c>
      <c r="D1949" s="9" t="s">
        <v>4312</v>
      </c>
      <c r="E1949" s="8">
        <v>2</v>
      </c>
      <c r="F1949" s="5" t="s">
        <v>173</v>
      </c>
      <c r="G1949" s="5">
        <v>385</v>
      </c>
      <c r="H1949" s="5"/>
      <c r="I1949" s="16">
        <f t="shared" si="49"/>
        <v>770</v>
      </c>
      <c r="J1949" s="5" t="s">
        <v>2124</v>
      </c>
      <c r="K1949" s="5"/>
      <c r="L1949" s="49"/>
      <c r="M1949" s="26"/>
    </row>
    <row r="1950" s="24" customFormat="1" customHeight="1" spans="1:13">
      <c r="A1950" s="5">
        <v>1947</v>
      </c>
      <c r="B1950" s="5" t="s">
        <v>4172</v>
      </c>
      <c r="C1950" s="5" t="s">
        <v>4313</v>
      </c>
      <c r="D1950" s="9" t="s">
        <v>4314</v>
      </c>
      <c r="E1950" s="8">
        <v>2</v>
      </c>
      <c r="F1950" s="5" t="s">
        <v>173</v>
      </c>
      <c r="G1950" s="5">
        <v>385</v>
      </c>
      <c r="H1950" s="5"/>
      <c r="I1950" s="16">
        <f t="shared" ref="I1950:I2013" si="50">G1950*E1950</f>
        <v>770</v>
      </c>
      <c r="J1950" s="5" t="s">
        <v>2124</v>
      </c>
      <c r="K1950" s="5" t="s">
        <v>4315</v>
      </c>
      <c r="L1950" s="49"/>
      <c r="M1950" s="26"/>
    </row>
    <row r="1951" s="24" customFormat="1" customHeight="1" spans="1:13">
      <c r="A1951" s="5">
        <v>1948</v>
      </c>
      <c r="B1951" s="5" t="s">
        <v>4172</v>
      </c>
      <c r="C1951" s="5" t="s">
        <v>4316</v>
      </c>
      <c r="D1951" s="9" t="s">
        <v>4317</v>
      </c>
      <c r="E1951" s="8">
        <v>2</v>
      </c>
      <c r="F1951" s="5" t="s">
        <v>44</v>
      </c>
      <c r="G1951" s="5">
        <v>365</v>
      </c>
      <c r="H1951" s="5"/>
      <c r="I1951" s="16">
        <f t="shared" si="50"/>
        <v>730</v>
      </c>
      <c r="J1951" s="5" t="s">
        <v>2124</v>
      </c>
      <c r="K1951" s="5"/>
      <c r="L1951" s="49"/>
      <c r="M1951" s="26"/>
    </row>
    <row r="1952" s="24" customFormat="1" customHeight="1" spans="1:13">
      <c r="A1952" s="5">
        <v>1949</v>
      </c>
      <c r="B1952" s="5" t="s">
        <v>4172</v>
      </c>
      <c r="C1952" s="5" t="s">
        <v>4318</v>
      </c>
      <c r="D1952" s="9" t="s">
        <v>4319</v>
      </c>
      <c r="E1952" s="8">
        <v>2</v>
      </c>
      <c r="F1952" s="5" t="s">
        <v>44</v>
      </c>
      <c r="G1952" s="5">
        <v>365</v>
      </c>
      <c r="H1952" s="5"/>
      <c r="I1952" s="16">
        <f t="shared" si="50"/>
        <v>730</v>
      </c>
      <c r="J1952" s="5" t="s">
        <v>2124</v>
      </c>
      <c r="K1952" s="5"/>
      <c r="L1952" s="49"/>
      <c r="M1952" s="26"/>
    </row>
    <row r="1953" s="24" customFormat="1" customHeight="1" spans="1:13">
      <c r="A1953" s="5">
        <v>1950</v>
      </c>
      <c r="B1953" s="5" t="s">
        <v>4172</v>
      </c>
      <c r="C1953" s="5" t="s">
        <v>4320</v>
      </c>
      <c r="D1953" s="9" t="s">
        <v>4321</v>
      </c>
      <c r="E1953" s="8">
        <v>2</v>
      </c>
      <c r="F1953" s="5" t="s">
        <v>173</v>
      </c>
      <c r="G1953" s="5">
        <v>385</v>
      </c>
      <c r="H1953" s="5"/>
      <c r="I1953" s="16">
        <f t="shared" si="50"/>
        <v>770</v>
      </c>
      <c r="J1953" s="5" t="s">
        <v>2124</v>
      </c>
      <c r="K1953" s="5"/>
      <c r="L1953" s="49"/>
      <c r="M1953" s="26"/>
    </row>
    <row r="1954" s="24" customFormat="1" customHeight="1" spans="1:13">
      <c r="A1954" s="5">
        <v>1951</v>
      </c>
      <c r="B1954" s="5" t="s">
        <v>4172</v>
      </c>
      <c r="C1954" s="5" t="s">
        <v>1061</v>
      </c>
      <c r="D1954" s="9" t="s">
        <v>4322</v>
      </c>
      <c r="E1954" s="8">
        <v>1</v>
      </c>
      <c r="F1954" s="5" t="s">
        <v>44</v>
      </c>
      <c r="G1954" s="5">
        <v>365</v>
      </c>
      <c r="H1954" s="5"/>
      <c r="I1954" s="16">
        <f t="shared" si="50"/>
        <v>365</v>
      </c>
      <c r="J1954" s="5" t="s">
        <v>2124</v>
      </c>
      <c r="K1954" s="5" t="s">
        <v>4323</v>
      </c>
      <c r="L1954" s="49"/>
      <c r="M1954" s="26"/>
    </row>
    <row r="1955" s="24" customFormat="1" customHeight="1" spans="1:13">
      <c r="A1955" s="5">
        <v>1952</v>
      </c>
      <c r="B1955" s="5" t="s">
        <v>4172</v>
      </c>
      <c r="C1955" s="5" t="s">
        <v>4324</v>
      </c>
      <c r="D1955" s="9" t="s">
        <v>4325</v>
      </c>
      <c r="E1955" s="8">
        <v>2</v>
      </c>
      <c r="F1955" s="5" t="s">
        <v>44</v>
      </c>
      <c r="G1955" s="5">
        <v>365</v>
      </c>
      <c r="H1955" s="5"/>
      <c r="I1955" s="16">
        <f t="shared" si="50"/>
        <v>730</v>
      </c>
      <c r="J1955" s="5" t="s">
        <v>2124</v>
      </c>
      <c r="K1955" s="5"/>
      <c r="L1955" s="49"/>
      <c r="M1955" s="26"/>
    </row>
    <row r="1956" s="24" customFormat="1" customHeight="1" spans="1:13">
      <c r="A1956" s="5">
        <v>1953</v>
      </c>
      <c r="B1956" s="5" t="s">
        <v>4172</v>
      </c>
      <c r="C1956" s="5" t="s">
        <v>4326</v>
      </c>
      <c r="D1956" s="9" t="s">
        <v>4327</v>
      </c>
      <c r="E1956" s="8">
        <v>2</v>
      </c>
      <c r="F1956" s="5" t="s">
        <v>39</v>
      </c>
      <c r="G1956" s="5">
        <v>375</v>
      </c>
      <c r="H1956" s="5"/>
      <c r="I1956" s="16">
        <f t="shared" si="50"/>
        <v>750</v>
      </c>
      <c r="J1956" s="5" t="s">
        <v>2124</v>
      </c>
      <c r="K1956" s="5"/>
      <c r="L1956" s="49"/>
      <c r="M1956" s="26"/>
    </row>
    <row r="1957" s="24" customFormat="1" customHeight="1" spans="1:13">
      <c r="A1957" s="5">
        <v>1954</v>
      </c>
      <c r="B1957" s="5" t="s">
        <v>4172</v>
      </c>
      <c r="C1957" s="5" t="s">
        <v>2960</v>
      </c>
      <c r="D1957" s="9" t="s">
        <v>4328</v>
      </c>
      <c r="E1957" s="8">
        <v>1</v>
      </c>
      <c r="F1957" s="5" t="s">
        <v>44</v>
      </c>
      <c r="G1957" s="5">
        <v>365</v>
      </c>
      <c r="H1957" s="5"/>
      <c r="I1957" s="16">
        <f t="shared" si="50"/>
        <v>365</v>
      </c>
      <c r="J1957" s="5" t="s">
        <v>2124</v>
      </c>
      <c r="K1957" s="5"/>
      <c r="L1957" s="49"/>
      <c r="M1957" s="26"/>
    </row>
    <row r="1958" s="24" customFormat="1" customHeight="1" spans="1:13">
      <c r="A1958" s="5">
        <v>1955</v>
      </c>
      <c r="B1958" s="5" t="s">
        <v>4172</v>
      </c>
      <c r="C1958" s="5" t="s">
        <v>4329</v>
      </c>
      <c r="D1958" s="9" t="s">
        <v>4330</v>
      </c>
      <c r="E1958" s="8">
        <v>2</v>
      </c>
      <c r="F1958" s="5" t="s">
        <v>173</v>
      </c>
      <c r="G1958" s="5">
        <v>385</v>
      </c>
      <c r="H1958" s="5"/>
      <c r="I1958" s="16">
        <f t="shared" si="50"/>
        <v>770</v>
      </c>
      <c r="J1958" s="5" t="s">
        <v>2124</v>
      </c>
      <c r="K1958" s="5"/>
      <c r="L1958" s="49"/>
      <c r="M1958" s="26"/>
    </row>
    <row r="1959" s="24" customFormat="1" customHeight="1" spans="1:13">
      <c r="A1959" s="5">
        <v>1956</v>
      </c>
      <c r="B1959" s="5" t="s">
        <v>4172</v>
      </c>
      <c r="C1959" s="5" t="s">
        <v>4331</v>
      </c>
      <c r="D1959" s="10" t="s">
        <v>4332</v>
      </c>
      <c r="E1959" s="8">
        <v>2</v>
      </c>
      <c r="F1959" s="5" t="s">
        <v>44</v>
      </c>
      <c r="G1959" s="5">
        <v>365</v>
      </c>
      <c r="H1959" s="5"/>
      <c r="I1959" s="16">
        <f t="shared" si="50"/>
        <v>730</v>
      </c>
      <c r="J1959" s="5" t="s">
        <v>2124</v>
      </c>
      <c r="K1959" s="5"/>
      <c r="L1959" s="49"/>
      <c r="M1959" s="26"/>
    </row>
    <row r="1960" s="24" customFormat="1" customHeight="1" spans="1:13">
      <c r="A1960" s="5">
        <v>1957</v>
      </c>
      <c r="B1960" s="5" t="s">
        <v>4172</v>
      </c>
      <c r="C1960" s="154" t="s">
        <v>4333</v>
      </c>
      <c r="D1960" s="155" t="s">
        <v>4334</v>
      </c>
      <c r="E1960" s="8">
        <v>1</v>
      </c>
      <c r="F1960" s="5" t="s">
        <v>44</v>
      </c>
      <c r="G1960" s="5">
        <v>365</v>
      </c>
      <c r="H1960" s="5"/>
      <c r="I1960" s="16">
        <f t="shared" si="50"/>
        <v>365</v>
      </c>
      <c r="J1960" s="5" t="s">
        <v>2124</v>
      </c>
      <c r="K1960" s="5" t="s">
        <v>4335</v>
      </c>
      <c r="L1960" s="49"/>
      <c r="M1960" s="26"/>
    </row>
    <row r="1961" s="24" customFormat="1" customHeight="1" spans="1:13">
      <c r="A1961" s="5">
        <v>1958</v>
      </c>
      <c r="B1961" s="5" t="s">
        <v>4172</v>
      </c>
      <c r="C1961" s="11" t="s">
        <v>4336</v>
      </c>
      <c r="D1961" s="10" t="s">
        <v>4337</v>
      </c>
      <c r="E1961" s="8">
        <v>1</v>
      </c>
      <c r="F1961" s="5" t="s">
        <v>39</v>
      </c>
      <c r="G1961" s="5">
        <v>375</v>
      </c>
      <c r="H1961" s="5"/>
      <c r="I1961" s="16">
        <f t="shared" si="50"/>
        <v>375</v>
      </c>
      <c r="J1961" s="5" t="s">
        <v>2124</v>
      </c>
      <c r="K1961" s="5" t="s">
        <v>4338</v>
      </c>
      <c r="L1961" s="49"/>
      <c r="M1961" s="26"/>
    </row>
    <row r="1962" s="24" customFormat="1" customHeight="1" spans="1:13">
      <c r="A1962" s="5">
        <v>1959</v>
      </c>
      <c r="B1962" s="5" t="s">
        <v>4172</v>
      </c>
      <c r="C1962" s="5" t="s">
        <v>4339</v>
      </c>
      <c r="D1962" s="9" t="s">
        <v>4340</v>
      </c>
      <c r="E1962" s="8">
        <v>2</v>
      </c>
      <c r="F1962" s="5" t="s">
        <v>39</v>
      </c>
      <c r="G1962" s="5">
        <v>375</v>
      </c>
      <c r="H1962" s="5"/>
      <c r="I1962" s="16">
        <f t="shared" si="50"/>
        <v>750</v>
      </c>
      <c r="J1962" s="5" t="s">
        <v>2124</v>
      </c>
      <c r="K1962" s="5"/>
      <c r="L1962" s="49"/>
      <c r="M1962" s="26"/>
    </row>
    <row r="1963" s="24" customFormat="1" customHeight="1" spans="1:13">
      <c r="A1963" s="5">
        <v>1960</v>
      </c>
      <c r="B1963" s="5" t="s">
        <v>4172</v>
      </c>
      <c r="C1963" s="5" t="s">
        <v>1415</v>
      </c>
      <c r="D1963" s="9" t="s">
        <v>4341</v>
      </c>
      <c r="E1963" s="8">
        <v>2</v>
      </c>
      <c r="F1963" s="5" t="s">
        <v>44</v>
      </c>
      <c r="G1963" s="5">
        <v>365</v>
      </c>
      <c r="H1963" s="5"/>
      <c r="I1963" s="16">
        <f t="shared" si="50"/>
        <v>730</v>
      </c>
      <c r="J1963" s="5" t="s">
        <v>2124</v>
      </c>
      <c r="K1963" s="5"/>
      <c r="L1963" s="49"/>
      <c r="M1963" s="26"/>
    </row>
    <row r="1964" s="24" customFormat="1" customHeight="1" spans="1:13">
      <c r="A1964" s="5">
        <v>1961</v>
      </c>
      <c r="B1964" s="5" t="s">
        <v>4172</v>
      </c>
      <c r="C1964" s="10" t="s">
        <v>2615</v>
      </c>
      <c r="D1964" s="10" t="s">
        <v>4342</v>
      </c>
      <c r="E1964" s="8">
        <v>1</v>
      </c>
      <c r="F1964" s="5" t="s">
        <v>44</v>
      </c>
      <c r="G1964" s="5">
        <v>365</v>
      </c>
      <c r="H1964" s="5"/>
      <c r="I1964" s="16">
        <f t="shared" si="50"/>
        <v>365</v>
      </c>
      <c r="J1964" s="5" t="s">
        <v>2124</v>
      </c>
      <c r="K1964" s="5" t="s">
        <v>4343</v>
      </c>
      <c r="L1964" s="49"/>
      <c r="M1964" s="26"/>
    </row>
    <row r="1965" s="24" customFormat="1" customHeight="1" spans="1:13">
      <c r="A1965" s="5">
        <v>1962</v>
      </c>
      <c r="B1965" s="5" t="s">
        <v>4172</v>
      </c>
      <c r="C1965" s="44" t="s">
        <v>4344</v>
      </c>
      <c r="D1965" s="45" t="s">
        <v>4345</v>
      </c>
      <c r="E1965" s="8">
        <v>2</v>
      </c>
      <c r="F1965" s="5" t="s">
        <v>44</v>
      </c>
      <c r="G1965" s="5">
        <v>365</v>
      </c>
      <c r="H1965" s="5"/>
      <c r="I1965" s="16">
        <f t="shared" si="50"/>
        <v>730</v>
      </c>
      <c r="J1965" s="12" t="s">
        <v>91</v>
      </c>
      <c r="K1965" s="5"/>
      <c r="L1965" s="49"/>
      <c r="M1965" s="26"/>
    </row>
    <row r="1966" s="24" customFormat="1" customHeight="1" spans="1:13">
      <c r="A1966" s="5">
        <v>1963</v>
      </c>
      <c r="B1966" s="5" t="s">
        <v>4172</v>
      </c>
      <c r="C1966" s="44" t="s">
        <v>4346</v>
      </c>
      <c r="D1966" s="219" t="s">
        <v>4347</v>
      </c>
      <c r="E1966" s="8">
        <v>2</v>
      </c>
      <c r="F1966" s="5" t="s">
        <v>44</v>
      </c>
      <c r="G1966" s="5">
        <v>365</v>
      </c>
      <c r="H1966" s="5"/>
      <c r="I1966" s="16">
        <f t="shared" si="50"/>
        <v>730</v>
      </c>
      <c r="J1966" s="12" t="s">
        <v>91</v>
      </c>
      <c r="K1966" s="5"/>
      <c r="L1966" s="49"/>
      <c r="M1966" s="26"/>
    </row>
    <row r="1967" s="24" customFormat="1" customHeight="1" spans="1:13">
      <c r="A1967" s="5">
        <v>1964</v>
      </c>
      <c r="B1967" s="5" t="s">
        <v>4172</v>
      </c>
      <c r="C1967" s="44" t="s">
        <v>4348</v>
      </c>
      <c r="D1967" s="219" t="s">
        <v>4349</v>
      </c>
      <c r="E1967" s="8">
        <v>2</v>
      </c>
      <c r="F1967" s="5" t="s">
        <v>44</v>
      </c>
      <c r="G1967" s="5">
        <v>365</v>
      </c>
      <c r="H1967" s="5"/>
      <c r="I1967" s="16">
        <f t="shared" si="50"/>
        <v>730</v>
      </c>
      <c r="J1967" s="12" t="s">
        <v>91</v>
      </c>
      <c r="K1967" s="5"/>
      <c r="L1967" s="49"/>
      <c r="M1967" s="26"/>
    </row>
    <row r="1968" s="24" customFormat="1" customHeight="1" spans="1:13">
      <c r="A1968" s="5">
        <v>1965</v>
      </c>
      <c r="B1968" s="5" t="s">
        <v>4172</v>
      </c>
      <c r="C1968" s="44" t="s">
        <v>4350</v>
      </c>
      <c r="D1968" s="219" t="s">
        <v>4351</v>
      </c>
      <c r="E1968" s="8">
        <v>1</v>
      </c>
      <c r="F1968" s="5" t="s">
        <v>39</v>
      </c>
      <c r="G1968" s="5">
        <v>375</v>
      </c>
      <c r="H1968" s="5"/>
      <c r="I1968" s="16">
        <f t="shared" si="50"/>
        <v>375</v>
      </c>
      <c r="J1968" s="12" t="s">
        <v>91</v>
      </c>
      <c r="K1968" s="5"/>
      <c r="L1968" s="49"/>
      <c r="M1968" s="26"/>
    </row>
    <row r="1969" s="24" customFormat="1" customHeight="1" spans="1:13">
      <c r="A1969" s="5">
        <v>1966</v>
      </c>
      <c r="B1969" s="5" t="s">
        <v>4172</v>
      </c>
      <c r="C1969" s="61" t="s">
        <v>4352</v>
      </c>
      <c r="D1969" s="62" t="s">
        <v>4353</v>
      </c>
      <c r="E1969" s="63">
        <v>2</v>
      </c>
      <c r="F1969" s="10" t="s">
        <v>39</v>
      </c>
      <c r="G1969" s="5">
        <v>375</v>
      </c>
      <c r="H1969" s="5"/>
      <c r="I1969" s="16">
        <f t="shared" si="50"/>
        <v>750</v>
      </c>
      <c r="J1969" s="5" t="s">
        <v>253</v>
      </c>
      <c r="K1969" s="5"/>
      <c r="L1969" s="49"/>
      <c r="M1969" s="26"/>
    </row>
    <row r="1970" s="24" customFormat="1" customHeight="1" spans="1:13">
      <c r="A1970" s="5">
        <v>1967</v>
      </c>
      <c r="B1970" s="5" t="s">
        <v>4172</v>
      </c>
      <c r="C1970" s="78" t="s">
        <v>4354</v>
      </c>
      <c r="D1970" s="62" t="s">
        <v>4355</v>
      </c>
      <c r="E1970" s="34">
        <v>2</v>
      </c>
      <c r="F1970" s="12" t="s">
        <v>44</v>
      </c>
      <c r="G1970" s="5">
        <v>365</v>
      </c>
      <c r="H1970" s="5"/>
      <c r="I1970" s="16">
        <f t="shared" si="50"/>
        <v>730</v>
      </c>
      <c r="J1970" s="5" t="s">
        <v>253</v>
      </c>
      <c r="K1970" s="5"/>
      <c r="L1970" s="49"/>
      <c r="M1970" s="26"/>
    </row>
    <row r="1971" s="24" customFormat="1" customHeight="1" spans="1:13">
      <c r="A1971" s="5">
        <v>1968</v>
      </c>
      <c r="B1971" s="5" t="s">
        <v>4172</v>
      </c>
      <c r="C1971" s="78" t="s">
        <v>4356</v>
      </c>
      <c r="D1971" s="62" t="s">
        <v>4357</v>
      </c>
      <c r="E1971" s="34">
        <v>2</v>
      </c>
      <c r="F1971" s="12" t="s">
        <v>44</v>
      </c>
      <c r="G1971" s="5">
        <v>365</v>
      </c>
      <c r="H1971" s="5"/>
      <c r="I1971" s="16">
        <f t="shared" si="50"/>
        <v>730</v>
      </c>
      <c r="J1971" s="5" t="s">
        <v>253</v>
      </c>
      <c r="K1971" s="5"/>
      <c r="L1971" s="49"/>
      <c r="M1971" s="26"/>
    </row>
    <row r="1972" s="24" customFormat="1" customHeight="1" spans="1:13">
      <c r="A1972" s="5">
        <v>1969</v>
      </c>
      <c r="B1972" s="5" t="s">
        <v>4172</v>
      </c>
      <c r="C1972" s="61" t="s">
        <v>4358</v>
      </c>
      <c r="D1972" s="62" t="s">
        <v>4359</v>
      </c>
      <c r="E1972" s="63">
        <v>2</v>
      </c>
      <c r="F1972" s="10" t="s">
        <v>59</v>
      </c>
      <c r="G1972" s="5">
        <v>355</v>
      </c>
      <c r="H1972" s="5"/>
      <c r="I1972" s="16">
        <f t="shared" si="50"/>
        <v>710</v>
      </c>
      <c r="J1972" s="5" t="s">
        <v>253</v>
      </c>
      <c r="K1972" s="5"/>
      <c r="L1972" s="49"/>
      <c r="M1972" s="26"/>
    </row>
    <row r="1973" s="24" customFormat="1" customHeight="1" spans="1:13">
      <c r="A1973" s="5">
        <v>1970</v>
      </c>
      <c r="B1973" s="5" t="s">
        <v>4172</v>
      </c>
      <c r="C1973" s="10" t="s">
        <v>4360</v>
      </c>
      <c r="D1973" s="10" t="s">
        <v>4361</v>
      </c>
      <c r="E1973" s="34">
        <v>1</v>
      </c>
      <c r="F1973" s="12" t="s">
        <v>44</v>
      </c>
      <c r="G1973" s="5">
        <v>365</v>
      </c>
      <c r="H1973" s="5"/>
      <c r="I1973" s="16">
        <f t="shared" si="50"/>
        <v>365</v>
      </c>
      <c r="J1973" s="5" t="s">
        <v>253</v>
      </c>
      <c r="K1973" s="5" t="s">
        <v>4362</v>
      </c>
      <c r="L1973" s="49"/>
      <c r="M1973" s="26"/>
    </row>
    <row r="1974" s="24" customFormat="1" customHeight="1" spans="1:13">
      <c r="A1974" s="5">
        <v>1971</v>
      </c>
      <c r="B1974" s="5" t="s">
        <v>4172</v>
      </c>
      <c r="C1974" s="78" t="s">
        <v>742</v>
      </c>
      <c r="D1974" s="62" t="s">
        <v>4363</v>
      </c>
      <c r="E1974" s="63">
        <v>2</v>
      </c>
      <c r="F1974" s="10" t="s">
        <v>59</v>
      </c>
      <c r="G1974" s="5">
        <v>355</v>
      </c>
      <c r="H1974" s="5"/>
      <c r="I1974" s="16">
        <f t="shared" si="50"/>
        <v>710</v>
      </c>
      <c r="J1974" s="5" t="s">
        <v>253</v>
      </c>
      <c r="K1974" s="5"/>
      <c r="L1974" s="49"/>
      <c r="M1974" s="26"/>
    </row>
    <row r="1975" s="24" customFormat="1" customHeight="1" spans="1:13">
      <c r="A1975" s="5">
        <v>1972</v>
      </c>
      <c r="B1975" s="5" t="s">
        <v>4172</v>
      </c>
      <c r="C1975" s="78" t="s">
        <v>4364</v>
      </c>
      <c r="D1975" s="62" t="s">
        <v>4365</v>
      </c>
      <c r="E1975" s="34">
        <v>2</v>
      </c>
      <c r="F1975" s="12" t="s">
        <v>44</v>
      </c>
      <c r="G1975" s="5">
        <v>365</v>
      </c>
      <c r="H1975" s="5"/>
      <c r="I1975" s="16">
        <f t="shared" si="50"/>
        <v>730</v>
      </c>
      <c r="J1975" s="5" t="s">
        <v>253</v>
      </c>
      <c r="K1975" s="5"/>
      <c r="L1975" s="49"/>
      <c r="M1975" s="26"/>
    </row>
    <row r="1976" s="24" customFormat="1" customHeight="1" spans="1:13">
      <c r="A1976" s="5">
        <v>1973</v>
      </c>
      <c r="B1976" s="5" t="s">
        <v>4172</v>
      </c>
      <c r="C1976" s="41" t="s">
        <v>4366</v>
      </c>
      <c r="D1976" s="13" t="s">
        <v>4367</v>
      </c>
      <c r="E1976" s="34">
        <v>1</v>
      </c>
      <c r="F1976" s="44" t="s">
        <v>39</v>
      </c>
      <c r="G1976" s="5">
        <v>375</v>
      </c>
      <c r="H1976" s="5"/>
      <c r="I1976" s="16">
        <f t="shared" si="50"/>
        <v>375</v>
      </c>
      <c r="J1976" s="5" t="s">
        <v>256</v>
      </c>
      <c r="K1976" s="5"/>
      <c r="L1976" s="49"/>
      <c r="M1976" s="26"/>
    </row>
    <row r="1977" s="24" customFormat="1" customHeight="1" spans="1:13">
      <c r="A1977" s="5">
        <v>1974</v>
      </c>
      <c r="B1977" s="5" t="s">
        <v>4172</v>
      </c>
      <c r="C1977" s="41" t="s">
        <v>4368</v>
      </c>
      <c r="D1977" s="13" t="s">
        <v>4369</v>
      </c>
      <c r="E1977" s="44">
        <v>3</v>
      </c>
      <c r="F1977" s="44" t="s">
        <v>59</v>
      </c>
      <c r="G1977" s="5">
        <v>355</v>
      </c>
      <c r="H1977" s="5"/>
      <c r="I1977" s="16">
        <f t="shared" si="50"/>
        <v>1065</v>
      </c>
      <c r="J1977" s="5" t="s">
        <v>256</v>
      </c>
      <c r="K1977" s="5"/>
      <c r="L1977" s="49"/>
      <c r="M1977" s="26"/>
    </row>
    <row r="1978" s="24" customFormat="1" customHeight="1" spans="1:13">
      <c r="A1978" s="5">
        <v>1975</v>
      </c>
      <c r="B1978" s="5" t="s">
        <v>4172</v>
      </c>
      <c r="C1978" s="41" t="s">
        <v>2675</v>
      </c>
      <c r="D1978" s="13" t="s">
        <v>4370</v>
      </c>
      <c r="E1978" s="44">
        <v>2</v>
      </c>
      <c r="F1978" s="44" t="s">
        <v>44</v>
      </c>
      <c r="G1978" s="5">
        <v>365</v>
      </c>
      <c r="H1978" s="5"/>
      <c r="I1978" s="16">
        <f t="shared" si="50"/>
        <v>730</v>
      </c>
      <c r="J1978" s="5" t="s">
        <v>256</v>
      </c>
      <c r="K1978" s="5"/>
      <c r="L1978" s="49"/>
      <c r="M1978" s="26"/>
    </row>
    <row r="1979" s="24" customFormat="1" customHeight="1" spans="1:13">
      <c r="A1979" s="5">
        <v>1976</v>
      </c>
      <c r="B1979" s="5" t="s">
        <v>4172</v>
      </c>
      <c r="C1979" s="41" t="s">
        <v>4371</v>
      </c>
      <c r="D1979" s="13" t="s">
        <v>4372</v>
      </c>
      <c r="E1979" s="44">
        <v>1</v>
      </c>
      <c r="F1979" s="44" t="s">
        <v>39</v>
      </c>
      <c r="G1979" s="5">
        <v>375</v>
      </c>
      <c r="H1979" s="5"/>
      <c r="I1979" s="16">
        <f t="shared" si="50"/>
        <v>375</v>
      </c>
      <c r="J1979" s="5" t="s">
        <v>256</v>
      </c>
      <c r="K1979" s="5" t="s">
        <v>4373</v>
      </c>
      <c r="L1979" s="49"/>
      <c r="M1979" s="26"/>
    </row>
    <row r="1980" s="24" customFormat="1" customHeight="1" spans="1:13">
      <c r="A1980" s="5">
        <v>1977</v>
      </c>
      <c r="B1980" s="5" t="s">
        <v>4172</v>
      </c>
      <c r="C1980" s="41" t="s">
        <v>4374</v>
      </c>
      <c r="D1980" s="13" t="s">
        <v>4375</v>
      </c>
      <c r="E1980" s="44">
        <v>1</v>
      </c>
      <c r="F1980" s="44" t="s">
        <v>39</v>
      </c>
      <c r="G1980" s="5">
        <v>375</v>
      </c>
      <c r="H1980" s="5"/>
      <c r="I1980" s="16">
        <f t="shared" si="50"/>
        <v>375</v>
      </c>
      <c r="J1980" s="5" t="s">
        <v>256</v>
      </c>
      <c r="K1980" s="5"/>
      <c r="L1980" s="49"/>
      <c r="M1980" s="26"/>
    </row>
    <row r="1981" s="24" customFormat="1" customHeight="1" spans="1:13">
      <c r="A1981" s="5">
        <v>1978</v>
      </c>
      <c r="B1981" s="5" t="s">
        <v>4172</v>
      </c>
      <c r="C1981" s="41" t="s">
        <v>4376</v>
      </c>
      <c r="D1981" s="13" t="s">
        <v>4377</v>
      </c>
      <c r="E1981" s="44">
        <v>2</v>
      </c>
      <c r="F1981" s="44" t="s">
        <v>59</v>
      </c>
      <c r="G1981" s="5">
        <v>355</v>
      </c>
      <c r="H1981" s="5"/>
      <c r="I1981" s="16">
        <f t="shared" si="50"/>
        <v>710</v>
      </c>
      <c r="J1981" s="5" t="s">
        <v>256</v>
      </c>
      <c r="K1981" s="5"/>
      <c r="L1981" s="49"/>
      <c r="M1981" s="26"/>
    </row>
    <row r="1982" s="24" customFormat="1" customHeight="1" spans="1:13">
      <c r="A1982" s="5">
        <v>1979</v>
      </c>
      <c r="B1982" s="5" t="s">
        <v>4172</v>
      </c>
      <c r="C1982" s="41" t="s">
        <v>4378</v>
      </c>
      <c r="D1982" s="13" t="s">
        <v>4379</v>
      </c>
      <c r="E1982" s="44">
        <v>2</v>
      </c>
      <c r="F1982" s="44" t="s">
        <v>59</v>
      </c>
      <c r="G1982" s="5">
        <v>355</v>
      </c>
      <c r="H1982" s="5"/>
      <c r="I1982" s="16">
        <f t="shared" si="50"/>
        <v>710</v>
      </c>
      <c r="J1982" s="5" t="s">
        <v>256</v>
      </c>
      <c r="K1982" s="5"/>
      <c r="L1982" s="49"/>
      <c r="M1982" s="26"/>
    </row>
    <row r="1983" s="24" customFormat="1" customHeight="1" spans="1:13">
      <c r="A1983" s="5">
        <v>1980</v>
      </c>
      <c r="B1983" s="5" t="s">
        <v>4172</v>
      </c>
      <c r="C1983" s="41" t="s">
        <v>4380</v>
      </c>
      <c r="D1983" s="13" t="s">
        <v>4381</v>
      </c>
      <c r="E1983" s="44">
        <v>1</v>
      </c>
      <c r="F1983" s="44" t="s">
        <v>59</v>
      </c>
      <c r="G1983" s="5">
        <v>355</v>
      </c>
      <c r="H1983" s="5"/>
      <c r="I1983" s="16">
        <f t="shared" si="50"/>
        <v>355</v>
      </c>
      <c r="J1983" s="5" t="s">
        <v>256</v>
      </c>
      <c r="K1983" s="5"/>
      <c r="L1983" s="49"/>
      <c r="M1983" s="26"/>
    </row>
    <row r="1984" s="24" customFormat="1" customHeight="1" spans="1:13">
      <c r="A1984" s="5">
        <v>1981</v>
      </c>
      <c r="B1984" s="5" t="s">
        <v>4172</v>
      </c>
      <c r="C1984" s="41" t="s">
        <v>4382</v>
      </c>
      <c r="D1984" s="13" t="s">
        <v>4383</v>
      </c>
      <c r="E1984" s="44">
        <v>1</v>
      </c>
      <c r="F1984" s="44" t="s">
        <v>44</v>
      </c>
      <c r="G1984" s="5">
        <v>365</v>
      </c>
      <c r="H1984" s="5"/>
      <c r="I1984" s="16">
        <f t="shared" si="50"/>
        <v>365</v>
      </c>
      <c r="J1984" s="5" t="s">
        <v>793</v>
      </c>
      <c r="K1984" s="5"/>
      <c r="L1984" s="49"/>
      <c r="M1984" s="26"/>
    </row>
    <row r="1985" s="24" customFormat="1" customHeight="1" spans="1:13">
      <c r="A1985" s="5">
        <v>1982</v>
      </c>
      <c r="B1985" s="38" t="s">
        <v>4172</v>
      </c>
      <c r="C1985" s="12" t="s">
        <v>4384</v>
      </c>
      <c r="D1985" s="12" t="s">
        <v>4385</v>
      </c>
      <c r="E1985" s="8">
        <v>1</v>
      </c>
      <c r="F1985" s="5" t="s">
        <v>44</v>
      </c>
      <c r="G1985" s="5">
        <v>365</v>
      </c>
      <c r="H1985" s="5"/>
      <c r="I1985" s="16">
        <f t="shared" si="50"/>
        <v>365</v>
      </c>
      <c r="J1985" s="5" t="s">
        <v>1283</v>
      </c>
      <c r="K1985" s="5" t="s">
        <v>4386</v>
      </c>
      <c r="L1985" s="49"/>
      <c r="M1985" s="26"/>
    </row>
    <row r="1986" s="24" customFormat="1" customHeight="1" spans="1:13">
      <c r="A1986" s="5">
        <v>1983</v>
      </c>
      <c r="B1986" s="38" t="s">
        <v>4172</v>
      </c>
      <c r="C1986" s="41" t="s">
        <v>4387</v>
      </c>
      <c r="D1986" s="13" t="s">
        <v>4388</v>
      </c>
      <c r="E1986" s="44">
        <v>2</v>
      </c>
      <c r="F1986" s="44" t="s">
        <v>59</v>
      </c>
      <c r="G1986" s="5">
        <v>355</v>
      </c>
      <c r="H1986" s="5"/>
      <c r="I1986" s="16">
        <f t="shared" si="50"/>
        <v>710</v>
      </c>
      <c r="J1986" s="5" t="s">
        <v>94</v>
      </c>
      <c r="K1986" s="5"/>
      <c r="L1986" s="49"/>
      <c r="M1986" s="26"/>
    </row>
    <row r="1987" s="24" customFormat="1" customHeight="1" spans="1:13">
      <c r="A1987" s="5">
        <v>1984</v>
      </c>
      <c r="B1987" s="38" t="s">
        <v>4172</v>
      </c>
      <c r="C1987" s="41" t="s">
        <v>4389</v>
      </c>
      <c r="D1987" s="13" t="s">
        <v>4390</v>
      </c>
      <c r="E1987" s="44">
        <v>2</v>
      </c>
      <c r="F1987" s="44" t="s">
        <v>59</v>
      </c>
      <c r="G1987" s="5">
        <v>355</v>
      </c>
      <c r="H1987" s="5"/>
      <c r="I1987" s="16">
        <f t="shared" si="50"/>
        <v>710</v>
      </c>
      <c r="J1987" s="5" t="s">
        <v>94</v>
      </c>
      <c r="K1987" s="5"/>
      <c r="L1987" s="49"/>
      <c r="M1987" s="26"/>
    </row>
    <row r="1988" s="24" customFormat="1" customHeight="1" spans="1:13">
      <c r="A1988" s="5">
        <v>1985</v>
      </c>
      <c r="B1988" s="38" t="s">
        <v>4172</v>
      </c>
      <c r="C1988" s="41" t="s">
        <v>4391</v>
      </c>
      <c r="D1988" s="13" t="s">
        <v>4392</v>
      </c>
      <c r="E1988" s="44">
        <v>1</v>
      </c>
      <c r="F1988" s="44" t="s">
        <v>44</v>
      </c>
      <c r="G1988" s="5">
        <v>365</v>
      </c>
      <c r="H1988" s="5"/>
      <c r="I1988" s="16">
        <f t="shared" si="50"/>
        <v>365</v>
      </c>
      <c r="J1988" s="5" t="s">
        <v>94</v>
      </c>
      <c r="K1988" s="5"/>
      <c r="L1988" s="49"/>
      <c r="M1988" s="26"/>
    </row>
    <row r="1989" s="24" customFormat="1" customHeight="1" spans="1:13">
      <c r="A1989" s="5">
        <v>1986</v>
      </c>
      <c r="B1989" s="38" t="s">
        <v>4172</v>
      </c>
      <c r="C1989" s="41" t="s">
        <v>4393</v>
      </c>
      <c r="D1989" s="13" t="s">
        <v>4394</v>
      </c>
      <c r="E1989" s="44">
        <v>1</v>
      </c>
      <c r="F1989" s="44" t="s">
        <v>59</v>
      </c>
      <c r="G1989" s="5">
        <v>355</v>
      </c>
      <c r="H1989" s="5"/>
      <c r="I1989" s="16">
        <f t="shared" si="50"/>
        <v>355</v>
      </c>
      <c r="J1989" s="5" t="s">
        <v>94</v>
      </c>
      <c r="K1989" s="5"/>
      <c r="L1989" s="49"/>
      <c r="M1989" s="26"/>
    </row>
    <row r="1990" s="24" customFormat="1" customHeight="1" spans="1:13">
      <c r="A1990" s="5">
        <v>1987</v>
      </c>
      <c r="B1990" s="38" t="s">
        <v>4172</v>
      </c>
      <c r="C1990" s="41" t="s">
        <v>4395</v>
      </c>
      <c r="D1990" s="13" t="s">
        <v>4396</v>
      </c>
      <c r="E1990" s="44">
        <v>2</v>
      </c>
      <c r="F1990" s="44" t="s">
        <v>59</v>
      </c>
      <c r="G1990" s="5">
        <v>355</v>
      </c>
      <c r="H1990" s="5"/>
      <c r="I1990" s="16">
        <f t="shared" si="50"/>
        <v>710</v>
      </c>
      <c r="J1990" s="5" t="s">
        <v>94</v>
      </c>
      <c r="K1990" s="5"/>
      <c r="L1990" s="49"/>
      <c r="M1990" s="26"/>
    </row>
    <row r="1991" s="24" customFormat="1" customHeight="1" spans="1:13">
      <c r="A1991" s="5">
        <v>1988</v>
      </c>
      <c r="B1991" s="38" t="s">
        <v>4172</v>
      </c>
      <c r="C1991" s="41" t="s">
        <v>4397</v>
      </c>
      <c r="D1991" s="13" t="s">
        <v>4398</v>
      </c>
      <c r="E1991" s="44">
        <v>3</v>
      </c>
      <c r="F1991" s="44" t="s">
        <v>44</v>
      </c>
      <c r="G1991" s="5">
        <v>365</v>
      </c>
      <c r="H1991" s="5"/>
      <c r="I1991" s="16">
        <f t="shared" si="50"/>
        <v>1095</v>
      </c>
      <c r="J1991" s="5" t="s">
        <v>94</v>
      </c>
      <c r="K1991" s="5" t="s">
        <v>4399</v>
      </c>
      <c r="L1991" s="49"/>
      <c r="M1991" s="26"/>
    </row>
    <row r="1992" s="24" customFormat="1" customHeight="1" spans="1:13">
      <c r="A1992" s="5">
        <v>1989</v>
      </c>
      <c r="B1992" s="38" t="s">
        <v>4172</v>
      </c>
      <c r="C1992" s="41" t="s">
        <v>4400</v>
      </c>
      <c r="D1992" s="13" t="s">
        <v>4401</v>
      </c>
      <c r="E1992" s="44">
        <v>1</v>
      </c>
      <c r="F1992" s="44" t="s">
        <v>44</v>
      </c>
      <c r="G1992" s="5">
        <v>365</v>
      </c>
      <c r="H1992" s="5"/>
      <c r="I1992" s="16">
        <f t="shared" si="50"/>
        <v>365</v>
      </c>
      <c r="J1992" s="5" t="s">
        <v>94</v>
      </c>
      <c r="K1992" s="5"/>
      <c r="L1992" s="49"/>
      <c r="M1992" s="26"/>
    </row>
    <row r="1993" s="24" customFormat="1" customHeight="1" spans="1:13">
      <c r="A1993" s="5">
        <v>1990</v>
      </c>
      <c r="B1993" s="38" t="s">
        <v>4172</v>
      </c>
      <c r="C1993" s="41" t="s">
        <v>4402</v>
      </c>
      <c r="D1993" s="13" t="s">
        <v>4403</v>
      </c>
      <c r="E1993" s="44">
        <v>1</v>
      </c>
      <c r="F1993" s="44" t="s">
        <v>59</v>
      </c>
      <c r="G1993" s="5">
        <v>355</v>
      </c>
      <c r="H1993" s="5"/>
      <c r="I1993" s="16">
        <f t="shared" si="50"/>
        <v>355</v>
      </c>
      <c r="J1993" s="5" t="s">
        <v>94</v>
      </c>
      <c r="K1993" s="5"/>
      <c r="L1993" s="49"/>
      <c r="M1993" s="26"/>
    </row>
    <row r="1994" s="24" customFormat="1" customHeight="1" spans="1:13">
      <c r="A1994" s="5">
        <v>1991</v>
      </c>
      <c r="B1994" s="38" t="s">
        <v>4172</v>
      </c>
      <c r="C1994" s="41" t="s">
        <v>4404</v>
      </c>
      <c r="D1994" s="13" t="s">
        <v>4405</v>
      </c>
      <c r="E1994" s="44">
        <v>2</v>
      </c>
      <c r="F1994" s="44" t="s">
        <v>59</v>
      </c>
      <c r="G1994" s="5">
        <v>355</v>
      </c>
      <c r="H1994" s="5"/>
      <c r="I1994" s="16">
        <f t="shared" si="50"/>
        <v>710</v>
      </c>
      <c r="J1994" s="5" t="s">
        <v>94</v>
      </c>
      <c r="K1994" s="5"/>
      <c r="L1994" s="49"/>
      <c r="M1994" s="26"/>
    </row>
    <row r="1995" s="24" customFormat="1" customHeight="1" spans="1:13">
      <c r="A1995" s="5">
        <v>1992</v>
      </c>
      <c r="B1995" s="38" t="s">
        <v>4172</v>
      </c>
      <c r="C1995" s="64" t="s">
        <v>4406</v>
      </c>
      <c r="D1995" s="65" t="s">
        <v>4407</v>
      </c>
      <c r="E1995" s="44">
        <v>5</v>
      </c>
      <c r="F1995" s="44" t="s">
        <v>59</v>
      </c>
      <c r="G1995" s="5">
        <v>355</v>
      </c>
      <c r="H1995" s="5"/>
      <c r="I1995" s="16">
        <f t="shared" si="50"/>
        <v>1775</v>
      </c>
      <c r="J1995" s="5" t="s">
        <v>94</v>
      </c>
      <c r="K1995" s="5"/>
      <c r="L1995" s="49"/>
      <c r="M1995" s="26"/>
    </row>
    <row r="1996" s="24" customFormat="1" customHeight="1" spans="1:13">
      <c r="A1996" s="5">
        <v>1993</v>
      </c>
      <c r="B1996" s="38" t="s">
        <v>4172</v>
      </c>
      <c r="C1996" s="64" t="s">
        <v>4408</v>
      </c>
      <c r="D1996" s="65" t="s">
        <v>4409</v>
      </c>
      <c r="E1996" s="44">
        <v>1</v>
      </c>
      <c r="F1996" s="44" t="s">
        <v>39</v>
      </c>
      <c r="G1996" s="5">
        <v>375</v>
      </c>
      <c r="H1996" s="5"/>
      <c r="I1996" s="16">
        <f t="shared" si="50"/>
        <v>375</v>
      </c>
      <c r="J1996" s="5" t="s">
        <v>94</v>
      </c>
      <c r="K1996" s="5"/>
      <c r="L1996" s="49"/>
      <c r="M1996" s="26"/>
    </row>
    <row r="1997" s="24" customFormat="1" customHeight="1" spans="1:13">
      <c r="A1997" s="5">
        <v>1994</v>
      </c>
      <c r="B1997" s="38" t="s">
        <v>4172</v>
      </c>
      <c r="C1997" s="12" t="s">
        <v>4410</v>
      </c>
      <c r="D1997" s="10" t="s">
        <v>4411</v>
      </c>
      <c r="E1997" s="44">
        <v>2</v>
      </c>
      <c r="F1997" s="44" t="s">
        <v>44</v>
      </c>
      <c r="G1997" s="5">
        <v>365</v>
      </c>
      <c r="H1997" s="5"/>
      <c r="I1997" s="16">
        <f t="shared" si="50"/>
        <v>730</v>
      </c>
      <c r="J1997" s="5" t="s">
        <v>99</v>
      </c>
      <c r="K1997" s="5"/>
      <c r="L1997" s="49"/>
      <c r="M1997" s="26"/>
    </row>
    <row r="1998" s="24" customFormat="1" customHeight="1" spans="1:13">
      <c r="A1998" s="5">
        <v>1995</v>
      </c>
      <c r="B1998" s="38" t="s">
        <v>4172</v>
      </c>
      <c r="C1998" s="41" t="s">
        <v>4412</v>
      </c>
      <c r="D1998" s="13" t="s">
        <v>4413</v>
      </c>
      <c r="E1998" s="44">
        <v>1</v>
      </c>
      <c r="F1998" s="44" t="s">
        <v>59</v>
      </c>
      <c r="G1998" s="5">
        <v>355</v>
      </c>
      <c r="H1998" s="5"/>
      <c r="I1998" s="16">
        <f t="shared" si="50"/>
        <v>355</v>
      </c>
      <c r="J1998" s="5" t="s">
        <v>99</v>
      </c>
      <c r="K1998" s="5"/>
      <c r="L1998" s="49"/>
      <c r="M1998" s="26"/>
    </row>
    <row r="1999" s="24" customFormat="1" customHeight="1" spans="1:13">
      <c r="A1999" s="5">
        <v>1996</v>
      </c>
      <c r="B1999" s="38" t="s">
        <v>4172</v>
      </c>
      <c r="C1999" s="41" t="s">
        <v>4414</v>
      </c>
      <c r="D1999" s="13" t="s">
        <v>4415</v>
      </c>
      <c r="E1999" s="44">
        <v>1</v>
      </c>
      <c r="F1999" s="44" t="s">
        <v>59</v>
      </c>
      <c r="G1999" s="5">
        <v>355</v>
      </c>
      <c r="H1999" s="5"/>
      <c r="I1999" s="16">
        <f t="shared" si="50"/>
        <v>355</v>
      </c>
      <c r="J1999" s="5" t="s">
        <v>99</v>
      </c>
      <c r="K1999" s="5"/>
      <c r="L1999" s="49"/>
      <c r="M1999" s="26"/>
    </row>
    <row r="2000" s="24" customFormat="1" customHeight="1" spans="1:13">
      <c r="A2000" s="5">
        <v>1997</v>
      </c>
      <c r="B2000" s="156" t="s">
        <v>4172</v>
      </c>
      <c r="C2000" s="157" t="s">
        <v>3867</v>
      </c>
      <c r="D2000" s="158" t="s">
        <v>4416</v>
      </c>
      <c r="E2000" s="128">
        <v>2</v>
      </c>
      <c r="F2000" s="128" t="s">
        <v>44</v>
      </c>
      <c r="G2000" s="46">
        <v>365</v>
      </c>
      <c r="H2000" s="46"/>
      <c r="I2000" s="53">
        <f t="shared" si="50"/>
        <v>730</v>
      </c>
      <c r="J2000" s="46" t="s">
        <v>99</v>
      </c>
      <c r="K2000" s="46" t="s">
        <v>4417</v>
      </c>
      <c r="L2000" s="49"/>
      <c r="M2000" s="26"/>
    </row>
    <row r="2001" s="24" customFormat="1" customHeight="1" spans="1:13">
      <c r="A2001" s="5">
        <v>1998</v>
      </c>
      <c r="B2001" s="38" t="s">
        <v>4172</v>
      </c>
      <c r="C2001" s="41" t="s">
        <v>4418</v>
      </c>
      <c r="D2001" s="13" t="s">
        <v>4419</v>
      </c>
      <c r="E2001" s="44">
        <v>1</v>
      </c>
      <c r="F2001" s="44" t="s">
        <v>59</v>
      </c>
      <c r="G2001" s="5">
        <v>355</v>
      </c>
      <c r="H2001" s="5"/>
      <c r="I2001" s="16">
        <f t="shared" si="50"/>
        <v>355</v>
      </c>
      <c r="J2001" s="5" t="s">
        <v>99</v>
      </c>
      <c r="K2001" s="5"/>
      <c r="L2001" s="49"/>
      <c r="M2001" s="26"/>
    </row>
    <row r="2002" s="24" customFormat="1" customHeight="1" spans="1:13">
      <c r="A2002" s="5">
        <v>1999</v>
      </c>
      <c r="B2002" s="38" t="s">
        <v>4172</v>
      </c>
      <c r="C2002" s="41" t="s">
        <v>4420</v>
      </c>
      <c r="D2002" s="13" t="s">
        <v>4421</v>
      </c>
      <c r="E2002" s="44">
        <v>1</v>
      </c>
      <c r="F2002" s="44" t="s">
        <v>59</v>
      </c>
      <c r="G2002" s="5">
        <v>355</v>
      </c>
      <c r="H2002" s="5"/>
      <c r="I2002" s="16">
        <f t="shared" si="50"/>
        <v>355</v>
      </c>
      <c r="J2002" s="5" t="s">
        <v>99</v>
      </c>
      <c r="K2002" s="5"/>
      <c r="L2002" s="49"/>
      <c r="M2002" s="26"/>
    </row>
    <row r="2003" s="24" customFormat="1" customHeight="1" spans="1:13">
      <c r="A2003" s="5">
        <v>2000</v>
      </c>
      <c r="B2003" s="38" t="s">
        <v>4172</v>
      </c>
      <c r="C2003" s="41" t="s">
        <v>2443</v>
      </c>
      <c r="D2003" s="13" t="s">
        <v>4422</v>
      </c>
      <c r="E2003" s="44">
        <v>1</v>
      </c>
      <c r="F2003" s="44" t="s">
        <v>59</v>
      </c>
      <c r="G2003" s="5">
        <v>355</v>
      </c>
      <c r="H2003" s="5"/>
      <c r="I2003" s="16">
        <f t="shared" si="50"/>
        <v>355</v>
      </c>
      <c r="J2003" s="5" t="s">
        <v>99</v>
      </c>
      <c r="K2003" s="5"/>
      <c r="L2003" s="49"/>
      <c r="M2003" s="26"/>
    </row>
    <row r="2004" s="24" customFormat="1" customHeight="1" spans="1:13">
      <c r="A2004" s="5">
        <v>2001</v>
      </c>
      <c r="B2004" s="38" t="s">
        <v>4172</v>
      </c>
      <c r="C2004" s="11" t="s">
        <v>4423</v>
      </c>
      <c r="D2004" s="13" t="s">
        <v>4424</v>
      </c>
      <c r="E2004" s="44">
        <v>1</v>
      </c>
      <c r="F2004" s="44" t="s">
        <v>59</v>
      </c>
      <c r="G2004" s="5">
        <v>355</v>
      </c>
      <c r="H2004" s="5"/>
      <c r="I2004" s="16">
        <f t="shared" si="50"/>
        <v>355</v>
      </c>
      <c r="J2004" s="5" t="s">
        <v>99</v>
      </c>
      <c r="K2004" s="5" t="s">
        <v>4425</v>
      </c>
      <c r="L2004" s="49"/>
      <c r="M2004" s="26"/>
    </row>
    <row r="2005" s="24" customFormat="1" customHeight="1" spans="1:13">
      <c r="A2005" s="5">
        <v>2002</v>
      </c>
      <c r="B2005" s="38" t="s">
        <v>4172</v>
      </c>
      <c r="C2005" s="41" t="s">
        <v>4426</v>
      </c>
      <c r="D2005" s="13" t="s">
        <v>4427</v>
      </c>
      <c r="E2005" s="44">
        <v>1</v>
      </c>
      <c r="F2005" s="44" t="s">
        <v>59</v>
      </c>
      <c r="G2005" s="5">
        <v>355</v>
      </c>
      <c r="H2005" s="5"/>
      <c r="I2005" s="16">
        <f t="shared" si="50"/>
        <v>355</v>
      </c>
      <c r="J2005" s="5" t="s">
        <v>99</v>
      </c>
      <c r="K2005" s="5"/>
      <c r="L2005" s="49"/>
      <c r="M2005" s="26"/>
    </row>
    <row r="2006" s="24" customFormat="1" customHeight="1" spans="1:13">
      <c r="A2006" s="5">
        <v>2003</v>
      </c>
      <c r="B2006" s="38" t="s">
        <v>4172</v>
      </c>
      <c r="C2006" s="64" t="s">
        <v>4428</v>
      </c>
      <c r="D2006" s="65" t="s">
        <v>4429</v>
      </c>
      <c r="E2006" s="44">
        <v>1</v>
      </c>
      <c r="F2006" s="44" t="s">
        <v>59</v>
      </c>
      <c r="G2006" s="5">
        <v>355</v>
      </c>
      <c r="H2006" s="5"/>
      <c r="I2006" s="16">
        <f t="shared" si="50"/>
        <v>355</v>
      </c>
      <c r="J2006" s="5" t="s">
        <v>99</v>
      </c>
      <c r="K2006" s="5"/>
      <c r="L2006" s="49"/>
      <c r="M2006" s="26"/>
    </row>
    <row r="2007" s="24" customFormat="1" customHeight="1" spans="1:13">
      <c r="A2007" s="5">
        <v>2004</v>
      </c>
      <c r="B2007" s="38" t="s">
        <v>4172</v>
      </c>
      <c r="C2007" s="64" t="s">
        <v>4430</v>
      </c>
      <c r="D2007" s="65" t="s">
        <v>4431</v>
      </c>
      <c r="E2007" s="44">
        <v>2</v>
      </c>
      <c r="F2007" s="44" t="s">
        <v>39</v>
      </c>
      <c r="G2007" s="5">
        <v>375</v>
      </c>
      <c r="H2007" s="5"/>
      <c r="I2007" s="16">
        <f t="shared" si="50"/>
        <v>750</v>
      </c>
      <c r="J2007" s="5" t="s">
        <v>99</v>
      </c>
      <c r="K2007" s="5"/>
      <c r="L2007" s="49"/>
      <c r="M2007" s="26"/>
    </row>
    <row r="2008" s="24" customFormat="1" customHeight="1" spans="1:13">
      <c r="A2008" s="5">
        <v>2005</v>
      </c>
      <c r="B2008" s="38" t="s">
        <v>4172</v>
      </c>
      <c r="C2008" s="64" t="s">
        <v>4432</v>
      </c>
      <c r="D2008" s="65" t="s">
        <v>4433</v>
      </c>
      <c r="E2008" s="44">
        <v>1</v>
      </c>
      <c r="F2008" s="44" t="s">
        <v>44</v>
      </c>
      <c r="G2008" s="5">
        <v>365</v>
      </c>
      <c r="H2008" s="5"/>
      <c r="I2008" s="16">
        <f t="shared" si="50"/>
        <v>365</v>
      </c>
      <c r="J2008" s="5" t="s">
        <v>99</v>
      </c>
      <c r="K2008" s="5"/>
      <c r="L2008" s="49"/>
      <c r="M2008" s="26"/>
    </row>
    <row r="2009" s="24" customFormat="1" customHeight="1" spans="1:13">
      <c r="A2009" s="5">
        <v>2006</v>
      </c>
      <c r="B2009" s="38" t="s">
        <v>4172</v>
      </c>
      <c r="C2009" s="64" t="s">
        <v>4434</v>
      </c>
      <c r="D2009" s="65" t="s">
        <v>4435</v>
      </c>
      <c r="E2009" s="44">
        <v>1</v>
      </c>
      <c r="F2009" s="44" t="s">
        <v>59</v>
      </c>
      <c r="G2009" s="5">
        <v>355</v>
      </c>
      <c r="H2009" s="5"/>
      <c r="I2009" s="16">
        <f t="shared" si="50"/>
        <v>355</v>
      </c>
      <c r="J2009" s="5" t="s">
        <v>99</v>
      </c>
      <c r="K2009" s="5"/>
      <c r="L2009" s="49"/>
      <c r="M2009" s="26"/>
    </row>
    <row r="2010" s="24" customFormat="1" customHeight="1" spans="1:13">
      <c r="A2010" s="5">
        <v>2007</v>
      </c>
      <c r="B2010" s="38" t="s">
        <v>4172</v>
      </c>
      <c r="C2010" s="64" t="s">
        <v>4436</v>
      </c>
      <c r="D2010" s="65" t="s">
        <v>4437</v>
      </c>
      <c r="E2010" s="44">
        <v>2</v>
      </c>
      <c r="F2010" s="44" t="s">
        <v>59</v>
      </c>
      <c r="G2010" s="5">
        <v>355</v>
      </c>
      <c r="H2010" s="5"/>
      <c r="I2010" s="16">
        <f t="shared" si="50"/>
        <v>710</v>
      </c>
      <c r="J2010" s="5" t="s">
        <v>94</v>
      </c>
      <c r="K2010" s="5" t="s">
        <v>4438</v>
      </c>
      <c r="L2010" s="49"/>
      <c r="M2010" s="26"/>
    </row>
    <row r="2011" s="24" customFormat="1" customHeight="1" spans="1:13">
      <c r="A2011" s="5">
        <v>2008</v>
      </c>
      <c r="B2011" s="38" t="s">
        <v>4172</v>
      </c>
      <c r="C2011" s="64" t="s">
        <v>4439</v>
      </c>
      <c r="D2011" s="65" t="s">
        <v>4440</v>
      </c>
      <c r="E2011" s="44">
        <v>2</v>
      </c>
      <c r="F2011" s="44" t="s">
        <v>39</v>
      </c>
      <c r="G2011" s="5">
        <v>375</v>
      </c>
      <c r="H2011" s="5"/>
      <c r="I2011" s="16">
        <f t="shared" si="50"/>
        <v>750</v>
      </c>
      <c r="J2011" s="5" t="s">
        <v>94</v>
      </c>
      <c r="K2011" s="5" t="s">
        <v>4441</v>
      </c>
      <c r="L2011" s="49"/>
      <c r="M2011" s="26"/>
    </row>
    <row r="2012" s="24" customFormat="1" customHeight="1" spans="1:13">
      <c r="A2012" s="5">
        <v>2009</v>
      </c>
      <c r="B2012" s="38" t="s">
        <v>4172</v>
      </c>
      <c r="C2012" s="64" t="s">
        <v>4442</v>
      </c>
      <c r="D2012" s="65" t="s">
        <v>4443</v>
      </c>
      <c r="E2012" s="44">
        <v>1</v>
      </c>
      <c r="F2012" s="44" t="s">
        <v>59</v>
      </c>
      <c r="G2012" s="5">
        <v>355</v>
      </c>
      <c r="H2012" s="5"/>
      <c r="I2012" s="16">
        <f t="shared" si="50"/>
        <v>355</v>
      </c>
      <c r="J2012" s="5" t="s">
        <v>94</v>
      </c>
      <c r="K2012" s="5"/>
      <c r="L2012" s="49"/>
      <c r="M2012" s="26"/>
    </row>
    <row r="2013" s="24" customFormat="1" customHeight="1" spans="1:13">
      <c r="A2013" s="5">
        <v>2010</v>
      </c>
      <c r="B2013" s="38" t="s">
        <v>4172</v>
      </c>
      <c r="C2013" s="45" t="s">
        <v>4444</v>
      </c>
      <c r="D2013" s="44" t="s">
        <v>4445</v>
      </c>
      <c r="E2013" s="44">
        <v>2</v>
      </c>
      <c r="F2013" s="44" t="s">
        <v>59</v>
      </c>
      <c r="G2013" s="5">
        <v>355</v>
      </c>
      <c r="H2013" s="5"/>
      <c r="I2013" s="16">
        <f t="shared" si="50"/>
        <v>710</v>
      </c>
      <c r="J2013" s="5" t="s">
        <v>1082</v>
      </c>
      <c r="K2013" s="5"/>
      <c r="L2013" s="49"/>
      <c r="M2013" s="26"/>
    </row>
    <row r="2014" s="24" customFormat="1" customHeight="1" spans="1:13">
      <c r="A2014" s="5">
        <v>2011</v>
      </c>
      <c r="B2014" s="38" t="s">
        <v>4172</v>
      </c>
      <c r="C2014" s="10" t="s">
        <v>4446</v>
      </c>
      <c r="D2014" s="218" t="s">
        <v>4447</v>
      </c>
      <c r="E2014" s="10">
        <v>1</v>
      </c>
      <c r="F2014" s="5" t="s">
        <v>59</v>
      </c>
      <c r="G2014" s="5">
        <v>355</v>
      </c>
      <c r="H2014" s="5"/>
      <c r="I2014" s="16">
        <f t="shared" ref="I2014:I2077" si="51">G2014*E2014</f>
        <v>355</v>
      </c>
      <c r="J2014" s="5" t="s">
        <v>1082</v>
      </c>
      <c r="K2014" s="5"/>
      <c r="L2014" s="49"/>
      <c r="M2014" s="26"/>
    </row>
    <row r="2015" s="24" customFormat="1" customHeight="1" spans="1:13">
      <c r="A2015" s="5">
        <v>2012</v>
      </c>
      <c r="B2015" s="38" t="s">
        <v>4172</v>
      </c>
      <c r="C2015" s="45" t="s">
        <v>4448</v>
      </c>
      <c r="D2015" s="220" t="s">
        <v>4449</v>
      </c>
      <c r="E2015" s="44">
        <v>1</v>
      </c>
      <c r="F2015" s="44" t="s">
        <v>39</v>
      </c>
      <c r="G2015" s="5">
        <v>375</v>
      </c>
      <c r="H2015" s="5"/>
      <c r="I2015" s="16">
        <f t="shared" si="51"/>
        <v>375</v>
      </c>
      <c r="J2015" s="5" t="s">
        <v>1082</v>
      </c>
      <c r="K2015" s="5"/>
      <c r="L2015" s="49"/>
      <c r="M2015" s="26"/>
    </row>
    <row r="2016" s="24" customFormat="1" customHeight="1" spans="1:13">
      <c r="A2016" s="5">
        <v>2013</v>
      </c>
      <c r="B2016" s="38" t="s">
        <v>4172</v>
      </c>
      <c r="C2016" s="45" t="s">
        <v>4450</v>
      </c>
      <c r="D2016" s="220" t="s">
        <v>4451</v>
      </c>
      <c r="E2016" s="44">
        <v>2</v>
      </c>
      <c r="F2016" s="44" t="s">
        <v>59</v>
      </c>
      <c r="G2016" s="5">
        <v>355</v>
      </c>
      <c r="H2016" s="5"/>
      <c r="I2016" s="16">
        <f t="shared" si="51"/>
        <v>710</v>
      </c>
      <c r="J2016" s="5" t="s">
        <v>1082</v>
      </c>
      <c r="K2016" s="5"/>
      <c r="L2016" s="49"/>
      <c r="M2016" s="26"/>
    </row>
    <row r="2017" s="24" customFormat="1" customHeight="1" spans="1:13">
      <c r="A2017" s="5">
        <v>2014</v>
      </c>
      <c r="B2017" s="38" t="s">
        <v>4172</v>
      </c>
      <c r="C2017" s="45" t="s">
        <v>4452</v>
      </c>
      <c r="D2017" s="220" t="s">
        <v>4453</v>
      </c>
      <c r="E2017" s="44">
        <v>2</v>
      </c>
      <c r="F2017" s="44" t="s">
        <v>59</v>
      </c>
      <c r="G2017" s="5">
        <v>355</v>
      </c>
      <c r="H2017" s="5"/>
      <c r="I2017" s="16">
        <f t="shared" si="51"/>
        <v>710</v>
      </c>
      <c r="J2017" s="5" t="s">
        <v>1082</v>
      </c>
      <c r="K2017" s="5"/>
      <c r="L2017" s="49"/>
      <c r="M2017" s="26"/>
    </row>
    <row r="2018" s="24" customFormat="1" customHeight="1" spans="1:13">
      <c r="A2018" s="5">
        <v>2015</v>
      </c>
      <c r="B2018" s="38" t="s">
        <v>4172</v>
      </c>
      <c r="C2018" s="45" t="s">
        <v>4454</v>
      </c>
      <c r="D2018" s="44" t="s">
        <v>4455</v>
      </c>
      <c r="E2018" s="44">
        <v>1</v>
      </c>
      <c r="F2018" s="44" t="s">
        <v>59</v>
      </c>
      <c r="G2018" s="5">
        <v>355</v>
      </c>
      <c r="H2018" s="5"/>
      <c r="I2018" s="16">
        <f t="shared" si="51"/>
        <v>355</v>
      </c>
      <c r="J2018" s="5" t="s">
        <v>1087</v>
      </c>
      <c r="K2018" s="5"/>
      <c r="L2018" s="49"/>
      <c r="M2018" s="26"/>
    </row>
    <row r="2019" s="24" customFormat="1" customHeight="1" spans="1:13">
      <c r="A2019" s="5">
        <v>2016</v>
      </c>
      <c r="B2019" s="38" t="s">
        <v>4172</v>
      </c>
      <c r="C2019" s="45" t="s">
        <v>4456</v>
      </c>
      <c r="D2019" s="220" t="s">
        <v>4457</v>
      </c>
      <c r="E2019" s="44">
        <v>2</v>
      </c>
      <c r="F2019" s="44" t="s">
        <v>59</v>
      </c>
      <c r="G2019" s="5">
        <v>355</v>
      </c>
      <c r="H2019" s="5"/>
      <c r="I2019" s="16">
        <f t="shared" si="51"/>
        <v>710</v>
      </c>
      <c r="J2019" s="5" t="s">
        <v>1087</v>
      </c>
      <c r="K2019" s="5"/>
      <c r="L2019" s="49"/>
      <c r="M2019" s="26"/>
    </row>
    <row r="2020" s="24" customFormat="1" customHeight="1" spans="1:13">
      <c r="A2020" s="5">
        <v>2017</v>
      </c>
      <c r="B2020" s="38" t="s">
        <v>4172</v>
      </c>
      <c r="C2020" s="45" t="s">
        <v>4458</v>
      </c>
      <c r="D2020" s="220" t="s">
        <v>4459</v>
      </c>
      <c r="E2020" s="44">
        <v>2</v>
      </c>
      <c r="F2020" s="44" t="s">
        <v>59</v>
      </c>
      <c r="G2020" s="5">
        <v>355</v>
      </c>
      <c r="H2020" s="5"/>
      <c r="I2020" s="16">
        <f t="shared" si="51"/>
        <v>710</v>
      </c>
      <c r="J2020" s="5" t="s">
        <v>1087</v>
      </c>
      <c r="K2020" s="5"/>
      <c r="L2020" s="49"/>
      <c r="M2020" s="26"/>
    </row>
    <row r="2021" s="24" customFormat="1" customHeight="1" spans="1:13">
      <c r="A2021" s="5">
        <v>2018</v>
      </c>
      <c r="B2021" s="38" t="s">
        <v>4172</v>
      </c>
      <c r="C2021" s="45" t="s">
        <v>4460</v>
      </c>
      <c r="D2021" s="220" t="s">
        <v>4461</v>
      </c>
      <c r="E2021" s="44">
        <v>2</v>
      </c>
      <c r="F2021" s="44" t="s">
        <v>44</v>
      </c>
      <c r="G2021" s="5">
        <v>365</v>
      </c>
      <c r="H2021" s="5"/>
      <c r="I2021" s="16">
        <f t="shared" si="51"/>
        <v>730</v>
      </c>
      <c r="J2021" s="5" t="s">
        <v>1087</v>
      </c>
      <c r="K2021" s="5"/>
      <c r="L2021" s="49"/>
      <c r="M2021" s="26"/>
    </row>
    <row r="2022" s="24" customFormat="1" customHeight="1" spans="1:13">
      <c r="A2022" s="5">
        <v>2019</v>
      </c>
      <c r="B2022" s="38" t="s">
        <v>4172</v>
      </c>
      <c r="C2022" s="45" t="s">
        <v>4462</v>
      </c>
      <c r="D2022" s="44" t="s">
        <v>4463</v>
      </c>
      <c r="E2022" s="44">
        <v>2</v>
      </c>
      <c r="F2022" s="44" t="s">
        <v>44</v>
      </c>
      <c r="G2022" s="5">
        <v>365</v>
      </c>
      <c r="H2022" s="5"/>
      <c r="I2022" s="16">
        <f t="shared" si="51"/>
        <v>730</v>
      </c>
      <c r="J2022" s="5" t="s">
        <v>1087</v>
      </c>
      <c r="K2022" s="5"/>
      <c r="L2022" s="49"/>
      <c r="M2022" s="26"/>
    </row>
    <row r="2023" s="24" customFormat="1" customHeight="1" spans="1:13">
      <c r="A2023" s="5">
        <v>2020</v>
      </c>
      <c r="B2023" s="38" t="s">
        <v>4172</v>
      </c>
      <c r="C2023" s="45" t="s">
        <v>4464</v>
      </c>
      <c r="D2023" s="220" t="s">
        <v>4465</v>
      </c>
      <c r="E2023" s="44">
        <v>2</v>
      </c>
      <c r="F2023" s="44" t="s">
        <v>44</v>
      </c>
      <c r="G2023" s="5">
        <v>365</v>
      </c>
      <c r="H2023" s="5"/>
      <c r="I2023" s="16">
        <f t="shared" si="51"/>
        <v>730</v>
      </c>
      <c r="J2023" s="5" t="s">
        <v>1087</v>
      </c>
      <c r="K2023" s="5"/>
      <c r="L2023" s="49"/>
      <c r="M2023" s="26"/>
    </row>
    <row r="2024" s="24" customFormat="1" customHeight="1" spans="1:13">
      <c r="A2024" s="5">
        <v>2021</v>
      </c>
      <c r="B2024" s="45" t="s">
        <v>4172</v>
      </c>
      <c r="C2024" s="45" t="s">
        <v>4466</v>
      </c>
      <c r="D2024" s="220" t="s">
        <v>4467</v>
      </c>
      <c r="E2024" s="44">
        <v>2</v>
      </c>
      <c r="F2024" s="44" t="s">
        <v>59</v>
      </c>
      <c r="G2024" s="5">
        <v>355</v>
      </c>
      <c r="H2024" s="5"/>
      <c r="I2024" s="16">
        <f t="shared" si="51"/>
        <v>710</v>
      </c>
      <c r="J2024" s="5" t="s">
        <v>280</v>
      </c>
      <c r="K2024" s="5"/>
      <c r="L2024" s="49"/>
      <c r="M2024" s="26"/>
    </row>
    <row r="2025" s="24" customFormat="1" customHeight="1" spans="1:13">
      <c r="A2025" s="5">
        <v>2022</v>
      </c>
      <c r="B2025" s="45" t="s">
        <v>4172</v>
      </c>
      <c r="C2025" s="45" t="s">
        <v>4468</v>
      </c>
      <c r="D2025" s="220" t="s">
        <v>4469</v>
      </c>
      <c r="E2025" s="44">
        <v>2</v>
      </c>
      <c r="F2025" s="44" t="s">
        <v>39</v>
      </c>
      <c r="G2025" s="5">
        <v>375</v>
      </c>
      <c r="H2025" s="5"/>
      <c r="I2025" s="16">
        <f t="shared" si="51"/>
        <v>750</v>
      </c>
      <c r="J2025" s="5" t="s">
        <v>280</v>
      </c>
      <c r="K2025" s="5" t="s">
        <v>4470</v>
      </c>
      <c r="L2025" s="49"/>
      <c r="M2025" s="26"/>
    </row>
    <row r="2026" s="24" customFormat="1" customHeight="1" spans="1:13">
      <c r="A2026" s="5">
        <v>2023</v>
      </c>
      <c r="B2026" s="10" t="s">
        <v>4172</v>
      </c>
      <c r="C2026" s="10" t="s">
        <v>4471</v>
      </c>
      <c r="D2026" s="218" t="s">
        <v>4472</v>
      </c>
      <c r="E2026" s="10">
        <v>6</v>
      </c>
      <c r="F2026" s="10" t="s">
        <v>44</v>
      </c>
      <c r="G2026" s="5">
        <v>365</v>
      </c>
      <c r="H2026" s="5"/>
      <c r="I2026" s="16">
        <f t="shared" si="51"/>
        <v>2190</v>
      </c>
      <c r="J2026" s="5" t="s">
        <v>537</v>
      </c>
      <c r="K2026" s="5"/>
      <c r="L2026" s="49"/>
      <c r="M2026" s="26"/>
    </row>
    <row r="2027" s="24" customFormat="1" customHeight="1" spans="1:13">
      <c r="A2027" s="5">
        <v>2024</v>
      </c>
      <c r="B2027" s="10" t="s">
        <v>4172</v>
      </c>
      <c r="C2027" s="10" t="s">
        <v>4473</v>
      </c>
      <c r="D2027" s="218" t="s">
        <v>4474</v>
      </c>
      <c r="E2027" s="10">
        <v>2</v>
      </c>
      <c r="F2027" s="10" t="s">
        <v>39</v>
      </c>
      <c r="G2027" s="5">
        <v>375</v>
      </c>
      <c r="H2027" s="5"/>
      <c r="I2027" s="16">
        <f t="shared" si="51"/>
        <v>750</v>
      </c>
      <c r="J2027" s="5" t="s">
        <v>537</v>
      </c>
      <c r="K2027" s="5"/>
      <c r="L2027" s="49"/>
      <c r="M2027" s="26"/>
    </row>
    <row r="2028" s="24" customFormat="1" customHeight="1" spans="1:13">
      <c r="A2028" s="5">
        <v>2025</v>
      </c>
      <c r="B2028" s="10" t="s">
        <v>4172</v>
      </c>
      <c r="C2028" s="10" t="s">
        <v>4475</v>
      </c>
      <c r="D2028" s="218" t="s">
        <v>4476</v>
      </c>
      <c r="E2028" s="10">
        <v>2</v>
      </c>
      <c r="F2028" s="10" t="s">
        <v>39</v>
      </c>
      <c r="G2028" s="5">
        <v>375</v>
      </c>
      <c r="H2028" s="5"/>
      <c r="I2028" s="16">
        <f t="shared" si="51"/>
        <v>750</v>
      </c>
      <c r="J2028" s="5" t="s">
        <v>537</v>
      </c>
      <c r="K2028" s="5"/>
      <c r="L2028" s="49"/>
      <c r="M2028" s="26"/>
    </row>
    <row r="2029" s="24" customFormat="1" customHeight="1" spans="1:13">
      <c r="A2029" s="5">
        <v>2026</v>
      </c>
      <c r="B2029" s="10" t="s">
        <v>4172</v>
      </c>
      <c r="C2029" s="10" t="s">
        <v>4477</v>
      </c>
      <c r="D2029" s="218" t="s">
        <v>4478</v>
      </c>
      <c r="E2029" s="10">
        <v>1</v>
      </c>
      <c r="F2029" s="10" t="s">
        <v>59</v>
      </c>
      <c r="G2029" s="5">
        <v>355</v>
      </c>
      <c r="H2029" s="5"/>
      <c r="I2029" s="16">
        <f t="shared" si="51"/>
        <v>355</v>
      </c>
      <c r="J2029" s="5" t="s">
        <v>537</v>
      </c>
      <c r="K2029" s="5"/>
      <c r="L2029" s="49"/>
      <c r="M2029" s="26"/>
    </row>
    <row r="2030" s="24" customFormat="1" customHeight="1" spans="1:13">
      <c r="A2030" s="5">
        <v>2027</v>
      </c>
      <c r="B2030" s="10" t="s">
        <v>4172</v>
      </c>
      <c r="C2030" s="10" t="s">
        <v>4479</v>
      </c>
      <c r="D2030" s="218" t="s">
        <v>4480</v>
      </c>
      <c r="E2030" s="10">
        <v>3</v>
      </c>
      <c r="F2030" s="10" t="s">
        <v>59</v>
      </c>
      <c r="G2030" s="5">
        <v>355</v>
      </c>
      <c r="H2030" s="5"/>
      <c r="I2030" s="16">
        <f t="shared" si="51"/>
        <v>1065</v>
      </c>
      <c r="J2030" s="5" t="s">
        <v>537</v>
      </c>
      <c r="K2030" s="5"/>
      <c r="L2030" s="49"/>
      <c r="M2030" s="26"/>
    </row>
    <row r="2031" s="24" customFormat="1" customHeight="1" spans="1:13">
      <c r="A2031" s="5">
        <v>2028</v>
      </c>
      <c r="B2031" s="10" t="s">
        <v>4172</v>
      </c>
      <c r="C2031" s="10" t="s">
        <v>4481</v>
      </c>
      <c r="D2031" s="12" t="s">
        <v>4482</v>
      </c>
      <c r="E2031" s="10">
        <v>1</v>
      </c>
      <c r="F2031" s="10" t="s">
        <v>59</v>
      </c>
      <c r="G2031" s="5">
        <v>355</v>
      </c>
      <c r="H2031" s="5"/>
      <c r="I2031" s="16">
        <f t="shared" si="51"/>
        <v>355</v>
      </c>
      <c r="J2031" s="5" t="s">
        <v>537</v>
      </c>
      <c r="K2031" s="5"/>
      <c r="L2031" s="49"/>
      <c r="M2031" s="26"/>
    </row>
    <row r="2032" s="24" customFormat="1" customHeight="1" spans="1:13">
      <c r="A2032" s="5">
        <v>2029</v>
      </c>
      <c r="B2032" s="10" t="s">
        <v>4172</v>
      </c>
      <c r="C2032" s="10" t="s">
        <v>4483</v>
      </c>
      <c r="D2032" s="218" t="s">
        <v>4484</v>
      </c>
      <c r="E2032" s="10">
        <v>3</v>
      </c>
      <c r="F2032" s="10" t="s">
        <v>59</v>
      </c>
      <c r="G2032" s="5">
        <v>355</v>
      </c>
      <c r="H2032" s="5"/>
      <c r="I2032" s="16">
        <f t="shared" si="51"/>
        <v>1065</v>
      </c>
      <c r="J2032" s="5" t="s">
        <v>537</v>
      </c>
      <c r="K2032" s="5"/>
      <c r="L2032" s="49"/>
      <c r="M2032" s="26"/>
    </row>
    <row r="2033" s="24" customFormat="1" customHeight="1" spans="1:13">
      <c r="A2033" s="5">
        <v>2030</v>
      </c>
      <c r="B2033" s="10" t="s">
        <v>4172</v>
      </c>
      <c r="C2033" s="10" t="s">
        <v>4485</v>
      </c>
      <c r="D2033" s="218" t="s">
        <v>4486</v>
      </c>
      <c r="E2033" s="10">
        <v>2</v>
      </c>
      <c r="F2033" s="10" t="s">
        <v>59</v>
      </c>
      <c r="G2033" s="5">
        <v>355</v>
      </c>
      <c r="H2033" s="5"/>
      <c r="I2033" s="16">
        <f t="shared" si="51"/>
        <v>710</v>
      </c>
      <c r="J2033" s="5" t="s">
        <v>537</v>
      </c>
      <c r="K2033" s="5"/>
      <c r="L2033" s="49"/>
      <c r="M2033" s="26"/>
    </row>
    <row r="2034" s="24" customFormat="1" customHeight="1" spans="1:13">
      <c r="A2034" s="5">
        <v>2031</v>
      </c>
      <c r="B2034" s="10" t="s">
        <v>4172</v>
      </c>
      <c r="C2034" s="10" t="s">
        <v>4487</v>
      </c>
      <c r="D2034" s="218" t="s">
        <v>4488</v>
      </c>
      <c r="E2034" s="10">
        <v>2</v>
      </c>
      <c r="F2034" s="10" t="s">
        <v>44</v>
      </c>
      <c r="G2034" s="5">
        <v>365</v>
      </c>
      <c r="H2034" s="5"/>
      <c r="I2034" s="16">
        <f t="shared" si="51"/>
        <v>730</v>
      </c>
      <c r="J2034" s="5" t="s">
        <v>537</v>
      </c>
      <c r="K2034" s="5"/>
      <c r="L2034" s="49"/>
      <c r="M2034" s="26"/>
    </row>
    <row r="2035" s="24" customFormat="1" customHeight="1" spans="1:13">
      <c r="A2035" s="5">
        <v>2032</v>
      </c>
      <c r="B2035" s="10" t="s">
        <v>4172</v>
      </c>
      <c r="C2035" s="10" t="s">
        <v>4489</v>
      </c>
      <c r="D2035" s="218" t="s">
        <v>4490</v>
      </c>
      <c r="E2035" s="44">
        <v>4</v>
      </c>
      <c r="F2035" s="44" t="s">
        <v>44</v>
      </c>
      <c r="G2035" s="5">
        <v>365</v>
      </c>
      <c r="H2035" s="5"/>
      <c r="I2035" s="16">
        <f t="shared" si="51"/>
        <v>1460</v>
      </c>
      <c r="J2035" s="5" t="s">
        <v>537</v>
      </c>
      <c r="K2035" s="5"/>
      <c r="L2035" s="49"/>
      <c r="M2035" s="26"/>
    </row>
    <row r="2036" s="24" customFormat="1" customHeight="1" spans="1:13">
      <c r="A2036" s="5">
        <v>2033</v>
      </c>
      <c r="B2036" s="10" t="s">
        <v>4172</v>
      </c>
      <c r="C2036" s="10" t="s">
        <v>4491</v>
      </c>
      <c r="D2036" s="12" t="s">
        <v>4492</v>
      </c>
      <c r="E2036" s="10">
        <v>3</v>
      </c>
      <c r="F2036" s="10" t="s">
        <v>59</v>
      </c>
      <c r="G2036" s="5">
        <v>355</v>
      </c>
      <c r="H2036" s="5"/>
      <c r="I2036" s="16">
        <f t="shared" si="51"/>
        <v>1065</v>
      </c>
      <c r="J2036" s="5" t="s">
        <v>537</v>
      </c>
      <c r="K2036" s="5"/>
      <c r="L2036" s="49"/>
      <c r="M2036" s="26"/>
    </row>
    <row r="2037" s="24" customFormat="1" customHeight="1" spans="1:13">
      <c r="A2037" s="5">
        <v>2034</v>
      </c>
      <c r="B2037" s="10" t="s">
        <v>4172</v>
      </c>
      <c r="C2037" s="10" t="s">
        <v>4493</v>
      </c>
      <c r="D2037" s="218" t="s">
        <v>4494</v>
      </c>
      <c r="E2037" s="10">
        <v>2</v>
      </c>
      <c r="F2037" s="10" t="s">
        <v>59</v>
      </c>
      <c r="G2037" s="5">
        <v>355</v>
      </c>
      <c r="H2037" s="5"/>
      <c r="I2037" s="16">
        <f t="shared" si="51"/>
        <v>710</v>
      </c>
      <c r="J2037" s="5" t="s">
        <v>537</v>
      </c>
      <c r="K2037" s="5"/>
      <c r="L2037" s="49"/>
      <c r="M2037" s="26"/>
    </row>
    <row r="2038" s="24" customFormat="1" customHeight="1" spans="1:13">
      <c r="A2038" s="5">
        <v>2035</v>
      </c>
      <c r="B2038" s="10" t="s">
        <v>4172</v>
      </c>
      <c r="C2038" s="10" t="s">
        <v>4495</v>
      </c>
      <c r="D2038" s="65" t="s">
        <v>4496</v>
      </c>
      <c r="E2038" s="10">
        <v>1</v>
      </c>
      <c r="F2038" s="10" t="s">
        <v>39</v>
      </c>
      <c r="G2038" s="5">
        <v>375</v>
      </c>
      <c r="H2038" s="10"/>
      <c r="I2038" s="16">
        <f t="shared" si="51"/>
        <v>375</v>
      </c>
      <c r="J2038" s="10" t="s">
        <v>3874</v>
      </c>
      <c r="K2038" s="10"/>
      <c r="L2038" s="49"/>
      <c r="M2038" s="26"/>
    </row>
    <row r="2039" s="24" customFormat="1" customHeight="1" spans="1:13">
      <c r="A2039" s="5">
        <v>2036</v>
      </c>
      <c r="B2039" s="49" t="s">
        <v>4172</v>
      </c>
      <c r="C2039" s="49" t="s">
        <v>4497</v>
      </c>
      <c r="D2039" s="224" t="s">
        <v>4498</v>
      </c>
      <c r="E2039" s="49">
        <v>2</v>
      </c>
      <c r="F2039" s="49" t="s">
        <v>44</v>
      </c>
      <c r="G2039" s="5">
        <v>365</v>
      </c>
      <c r="H2039" s="10"/>
      <c r="I2039" s="16">
        <f t="shared" si="51"/>
        <v>730</v>
      </c>
      <c r="J2039" s="10" t="s">
        <v>846</v>
      </c>
      <c r="K2039" s="10"/>
      <c r="L2039" s="49"/>
      <c r="M2039" s="26"/>
    </row>
    <row r="2040" s="24" customFormat="1" customHeight="1" spans="1:13">
      <c r="A2040" s="5">
        <v>2037</v>
      </c>
      <c r="B2040" s="49" t="s">
        <v>4172</v>
      </c>
      <c r="C2040" s="79" t="s">
        <v>4499</v>
      </c>
      <c r="D2040" s="80" t="s">
        <v>4500</v>
      </c>
      <c r="E2040" s="49">
        <v>1</v>
      </c>
      <c r="F2040" s="49" t="s">
        <v>39</v>
      </c>
      <c r="G2040" s="5">
        <v>375</v>
      </c>
      <c r="H2040" s="10"/>
      <c r="I2040" s="16">
        <f t="shared" si="51"/>
        <v>375</v>
      </c>
      <c r="J2040" s="10" t="s">
        <v>846</v>
      </c>
      <c r="K2040" s="10"/>
      <c r="L2040" s="49"/>
      <c r="M2040" s="26"/>
    </row>
    <row r="2041" s="24" customFormat="1" customHeight="1" spans="1:13">
      <c r="A2041" s="5">
        <v>2038</v>
      </c>
      <c r="B2041" s="49" t="s">
        <v>4172</v>
      </c>
      <c r="C2041" s="79" t="s">
        <v>4501</v>
      </c>
      <c r="D2041" s="80" t="s">
        <v>4502</v>
      </c>
      <c r="E2041" s="49">
        <v>2</v>
      </c>
      <c r="F2041" s="49" t="s">
        <v>44</v>
      </c>
      <c r="G2041" s="5">
        <v>365</v>
      </c>
      <c r="H2041" s="10"/>
      <c r="I2041" s="16">
        <f t="shared" si="51"/>
        <v>730</v>
      </c>
      <c r="J2041" s="10" t="s">
        <v>846</v>
      </c>
      <c r="K2041" s="10"/>
      <c r="L2041" s="49"/>
      <c r="M2041" s="26"/>
    </row>
    <row r="2042" s="24" customFormat="1" customHeight="1" spans="1:13">
      <c r="A2042" s="5">
        <v>2039</v>
      </c>
      <c r="B2042" s="49" t="s">
        <v>4172</v>
      </c>
      <c r="C2042" s="82" t="s">
        <v>4503</v>
      </c>
      <c r="D2042" s="80" t="s">
        <v>4504</v>
      </c>
      <c r="E2042" s="49">
        <v>1</v>
      </c>
      <c r="F2042" s="49" t="s">
        <v>44</v>
      </c>
      <c r="G2042" s="5">
        <v>365</v>
      </c>
      <c r="H2042" s="10"/>
      <c r="I2042" s="16">
        <f t="shared" si="51"/>
        <v>365</v>
      </c>
      <c r="J2042" s="10" t="s">
        <v>846</v>
      </c>
      <c r="K2042" s="10"/>
      <c r="L2042" s="49"/>
      <c r="M2042" s="26"/>
    </row>
    <row r="2043" s="24" customFormat="1" customHeight="1" spans="1:13">
      <c r="A2043" s="5">
        <v>2040</v>
      </c>
      <c r="B2043" s="49" t="s">
        <v>4172</v>
      </c>
      <c r="C2043" s="79" t="s">
        <v>4505</v>
      </c>
      <c r="D2043" s="80" t="s">
        <v>4506</v>
      </c>
      <c r="E2043" s="49">
        <v>2</v>
      </c>
      <c r="F2043" s="49" t="s">
        <v>44</v>
      </c>
      <c r="G2043" s="5">
        <v>365</v>
      </c>
      <c r="H2043" s="10"/>
      <c r="I2043" s="16">
        <f t="shared" si="51"/>
        <v>730</v>
      </c>
      <c r="J2043" s="10" t="s">
        <v>846</v>
      </c>
      <c r="K2043" s="10"/>
      <c r="L2043" s="49"/>
      <c r="M2043" s="26"/>
    </row>
    <row r="2044" s="24" customFormat="1" customHeight="1" spans="1:13">
      <c r="A2044" s="5">
        <v>2041</v>
      </c>
      <c r="B2044" s="49" t="s">
        <v>4172</v>
      </c>
      <c r="C2044" s="49" t="s">
        <v>4507</v>
      </c>
      <c r="D2044" s="224" t="s">
        <v>4508</v>
      </c>
      <c r="E2044" s="49">
        <v>3</v>
      </c>
      <c r="F2044" s="49" t="s">
        <v>44</v>
      </c>
      <c r="G2044" s="5">
        <v>365</v>
      </c>
      <c r="H2044" s="10"/>
      <c r="I2044" s="16">
        <f t="shared" si="51"/>
        <v>1095</v>
      </c>
      <c r="J2044" s="10" t="s">
        <v>846</v>
      </c>
      <c r="K2044" s="10"/>
      <c r="L2044" s="49"/>
      <c r="M2044" s="26"/>
    </row>
    <row r="2045" s="24" customFormat="1" customHeight="1" spans="1:13">
      <c r="A2045" s="5">
        <v>2042</v>
      </c>
      <c r="B2045" s="49" t="s">
        <v>4172</v>
      </c>
      <c r="C2045" s="79" t="s">
        <v>4509</v>
      </c>
      <c r="D2045" s="80" t="s">
        <v>4510</v>
      </c>
      <c r="E2045" s="49">
        <v>2</v>
      </c>
      <c r="F2045" s="49" t="s">
        <v>44</v>
      </c>
      <c r="G2045" s="5">
        <v>365</v>
      </c>
      <c r="H2045" s="10"/>
      <c r="I2045" s="16">
        <f t="shared" si="51"/>
        <v>730</v>
      </c>
      <c r="J2045" s="10" t="s">
        <v>846</v>
      </c>
      <c r="K2045" s="10"/>
      <c r="L2045" s="49"/>
      <c r="M2045" s="26"/>
    </row>
    <row r="2046" s="24" customFormat="1" customHeight="1" spans="1:13">
      <c r="A2046" s="5">
        <v>2043</v>
      </c>
      <c r="B2046" s="49" t="s">
        <v>4172</v>
      </c>
      <c r="C2046" s="79" t="s">
        <v>4511</v>
      </c>
      <c r="D2046" s="80" t="s">
        <v>4512</v>
      </c>
      <c r="E2046" s="49">
        <v>2</v>
      </c>
      <c r="F2046" s="49" t="s">
        <v>44</v>
      </c>
      <c r="G2046" s="5">
        <v>365</v>
      </c>
      <c r="H2046" s="49"/>
      <c r="I2046" s="16">
        <f t="shared" si="51"/>
        <v>730</v>
      </c>
      <c r="J2046" s="10" t="s">
        <v>561</v>
      </c>
      <c r="K2046" s="10"/>
      <c r="L2046" s="49"/>
      <c r="M2046" s="26"/>
    </row>
    <row r="2047" s="24" customFormat="1" customHeight="1" spans="1:13">
      <c r="A2047" s="5">
        <v>2044</v>
      </c>
      <c r="B2047" s="49" t="s">
        <v>4172</v>
      </c>
      <c r="C2047" s="79" t="s">
        <v>4513</v>
      </c>
      <c r="D2047" s="80" t="s">
        <v>4514</v>
      </c>
      <c r="E2047" s="49">
        <v>2</v>
      </c>
      <c r="F2047" s="49" t="s">
        <v>44</v>
      </c>
      <c r="G2047" s="5">
        <v>365</v>
      </c>
      <c r="H2047" s="49"/>
      <c r="I2047" s="16">
        <f t="shared" si="51"/>
        <v>730</v>
      </c>
      <c r="J2047" s="10" t="s">
        <v>561</v>
      </c>
      <c r="K2047" s="10"/>
      <c r="L2047" s="49"/>
      <c r="M2047" s="26"/>
    </row>
    <row r="2048" s="24" customFormat="1" customHeight="1" spans="1:13">
      <c r="A2048" s="5">
        <v>2045</v>
      </c>
      <c r="B2048" s="49" t="s">
        <v>4172</v>
      </c>
      <c r="C2048" s="82" t="s">
        <v>4515</v>
      </c>
      <c r="D2048" s="80" t="s">
        <v>4516</v>
      </c>
      <c r="E2048" s="49">
        <v>1</v>
      </c>
      <c r="F2048" s="49" t="s">
        <v>59</v>
      </c>
      <c r="G2048" s="5">
        <v>355</v>
      </c>
      <c r="H2048" s="49"/>
      <c r="I2048" s="16">
        <f t="shared" si="51"/>
        <v>355</v>
      </c>
      <c r="J2048" s="10" t="s">
        <v>561</v>
      </c>
      <c r="K2048" s="10"/>
      <c r="L2048" s="49"/>
      <c r="M2048" s="26"/>
    </row>
    <row r="2049" s="24" customFormat="1" customHeight="1" spans="1:13">
      <c r="A2049" s="5">
        <v>2046</v>
      </c>
      <c r="B2049" s="49" t="s">
        <v>4172</v>
      </c>
      <c r="C2049" s="79" t="s">
        <v>4517</v>
      </c>
      <c r="D2049" s="80" t="s">
        <v>4518</v>
      </c>
      <c r="E2049" s="49">
        <v>2</v>
      </c>
      <c r="F2049" s="49" t="s">
        <v>44</v>
      </c>
      <c r="G2049" s="5">
        <v>365</v>
      </c>
      <c r="H2049" s="49"/>
      <c r="I2049" s="16">
        <f t="shared" si="51"/>
        <v>730</v>
      </c>
      <c r="J2049" s="10" t="s">
        <v>561</v>
      </c>
      <c r="K2049" s="10"/>
      <c r="L2049" s="49"/>
      <c r="M2049" s="26"/>
    </row>
    <row r="2050" s="24" customFormat="1" customHeight="1" spans="1:13">
      <c r="A2050" s="5">
        <v>2047</v>
      </c>
      <c r="B2050" s="49" t="s">
        <v>4172</v>
      </c>
      <c r="C2050" s="79" t="s">
        <v>4519</v>
      </c>
      <c r="D2050" s="80" t="s">
        <v>4520</v>
      </c>
      <c r="E2050" s="49">
        <v>2</v>
      </c>
      <c r="F2050" s="49" t="s">
        <v>44</v>
      </c>
      <c r="G2050" s="5">
        <v>365</v>
      </c>
      <c r="H2050" s="49"/>
      <c r="I2050" s="16">
        <f t="shared" si="51"/>
        <v>730</v>
      </c>
      <c r="J2050" s="10" t="s">
        <v>561</v>
      </c>
      <c r="K2050" s="10"/>
      <c r="L2050" s="49"/>
      <c r="M2050" s="26"/>
    </row>
    <row r="2051" s="24" customFormat="1" customHeight="1" spans="1:13">
      <c r="A2051" s="5">
        <v>2048</v>
      </c>
      <c r="B2051" s="49" t="s">
        <v>4172</v>
      </c>
      <c r="C2051" s="79" t="s">
        <v>4521</v>
      </c>
      <c r="D2051" s="80" t="s">
        <v>4522</v>
      </c>
      <c r="E2051" s="49">
        <v>1</v>
      </c>
      <c r="F2051" s="49" t="s">
        <v>39</v>
      </c>
      <c r="G2051" s="5">
        <v>375</v>
      </c>
      <c r="H2051" s="49"/>
      <c r="I2051" s="16">
        <f t="shared" si="51"/>
        <v>375</v>
      </c>
      <c r="J2051" s="10" t="s">
        <v>561</v>
      </c>
      <c r="K2051" s="10"/>
      <c r="L2051" s="49"/>
      <c r="M2051" s="26"/>
    </row>
    <row r="2052" s="24" customFormat="1" customHeight="1" spans="1:13">
      <c r="A2052" s="5">
        <v>2049</v>
      </c>
      <c r="B2052" s="49" t="s">
        <v>4172</v>
      </c>
      <c r="C2052" s="79" t="s">
        <v>4523</v>
      </c>
      <c r="D2052" s="80" t="s">
        <v>4524</v>
      </c>
      <c r="E2052" s="49">
        <v>2</v>
      </c>
      <c r="F2052" s="49" t="s">
        <v>44</v>
      </c>
      <c r="G2052" s="5">
        <v>365</v>
      </c>
      <c r="H2052" s="49"/>
      <c r="I2052" s="16">
        <f t="shared" si="51"/>
        <v>730</v>
      </c>
      <c r="J2052" s="10" t="s">
        <v>561</v>
      </c>
      <c r="K2052" s="10"/>
      <c r="L2052" s="49"/>
      <c r="M2052" s="26"/>
    </row>
    <row r="2053" s="24" customFormat="1" customHeight="1" spans="1:13">
      <c r="A2053" s="5">
        <v>2050</v>
      </c>
      <c r="B2053" s="49" t="s">
        <v>4172</v>
      </c>
      <c r="C2053" s="79" t="s">
        <v>4525</v>
      </c>
      <c r="D2053" s="80" t="s">
        <v>4526</v>
      </c>
      <c r="E2053" s="49">
        <v>2</v>
      </c>
      <c r="F2053" s="49" t="s">
        <v>44</v>
      </c>
      <c r="G2053" s="5">
        <v>365</v>
      </c>
      <c r="H2053" s="49"/>
      <c r="I2053" s="16">
        <f t="shared" si="51"/>
        <v>730</v>
      </c>
      <c r="J2053" s="10" t="s">
        <v>561</v>
      </c>
      <c r="K2053" s="10"/>
      <c r="L2053" s="49"/>
      <c r="M2053" s="26"/>
    </row>
    <row r="2054" s="24" customFormat="1" customHeight="1" spans="1:13">
      <c r="A2054" s="5">
        <v>2051</v>
      </c>
      <c r="B2054" s="49" t="s">
        <v>4172</v>
      </c>
      <c r="C2054" s="49" t="s">
        <v>4527</v>
      </c>
      <c r="D2054" s="224" t="s">
        <v>4528</v>
      </c>
      <c r="E2054" s="49">
        <v>1</v>
      </c>
      <c r="F2054" s="49" t="s">
        <v>44</v>
      </c>
      <c r="G2054" s="5">
        <v>365</v>
      </c>
      <c r="H2054" s="49"/>
      <c r="I2054" s="16">
        <f t="shared" si="51"/>
        <v>365</v>
      </c>
      <c r="J2054" s="10" t="s">
        <v>561</v>
      </c>
      <c r="K2054" s="10"/>
      <c r="L2054" s="49"/>
      <c r="M2054" s="26"/>
    </row>
    <row r="2055" s="24" customFormat="1" customHeight="1" spans="1:13">
      <c r="A2055" s="5">
        <v>2052</v>
      </c>
      <c r="B2055" s="49" t="s">
        <v>4172</v>
      </c>
      <c r="C2055" s="49" t="s">
        <v>4529</v>
      </c>
      <c r="D2055" s="224" t="s">
        <v>4530</v>
      </c>
      <c r="E2055" s="49">
        <v>2</v>
      </c>
      <c r="F2055" s="49" t="s">
        <v>59</v>
      </c>
      <c r="G2055" s="5">
        <v>355</v>
      </c>
      <c r="H2055" s="49"/>
      <c r="I2055" s="16">
        <f t="shared" si="51"/>
        <v>710</v>
      </c>
      <c r="J2055" s="10" t="s">
        <v>561</v>
      </c>
      <c r="K2055" s="10"/>
      <c r="L2055" s="49"/>
      <c r="M2055" s="26"/>
    </row>
    <row r="2056" s="24" customFormat="1" customHeight="1" spans="1:13">
      <c r="A2056" s="5">
        <v>2053</v>
      </c>
      <c r="B2056" s="49" t="s">
        <v>4172</v>
      </c>
      <c r="C2056" s="49" t="s">
        <v>4531</v>
      </c>
      <c r="D2056" s="224" t="s">
        <v>4532</v>
      </c>
      <c r="E2056" s="49">
        <v>1</v>
      </c>
      <c r="F2056" s="49" t="s">
        <v>44</v>
      </c>
      <c r="G2056" s="5">
        <v>365</v>
      </c>
      <c r="H2056" s="49"/>
      <c r="I2056" s="16">
        <f t="shared" si="51"/>
        <v>365</v>
      </c>
      <c r="J2056" s="10" t="s">
        <v>561</v>
      </c>
      <c r="K2056" s="10"/>
      <c r="L2056" s="49"/>
      <c r="M2056" s="26"/>
    </row>
    <row r="2057" s="24" customFormat="1" customHeight="1" spans="1:13">
      <c r="A2057" s="5">
        <v>2054</v>
      </c>
      <c r="B2057" s="49" t="s">
        <v>4172</v>
      </c>
      <c r="C2057" s="49" t="s">
        <v>4533</v>
      </c>
      <c r="D2057" s="224" t="s">
        <v>4534</v>
      </c>
      <c r="E2057" s="49">
        <v>2</v>
      </c>
      <c r="F2057" s="49" t="s">
        <v>44</v>
      </c>
      <c r="G2057" s="5">
        <v>365</v>
      </c>
      <c r="H2057" s="49"/>
      <c r="I2057" s="16">
        <f t="shared" si="51"/>
        <v>730</v>
      </c>
      <c r="J2057" s="10" t="s">
        <v>914</v>
      </c>
      <c r="K2057" s="10"/>
      <c r="L2057" s="49"/>
      <c r="M2057" s="26"/>
    </row>
    <row r="2058" s="24" customFormat="1" customHeight="1" spans="1:13">
      <c r="A2058" s="5">
        <v>2055</v>
      </c>
      <c r="B2058" s="49" t="s">
        <v>4172</v>
      </c>
      <c r="C2058" s="49" t="s">
        <v>1042</v>
      </c>
      <c r="D2058" s="224" t="s">
        <v>4535</v>
      </c>
      <c r="E2058" s="49">
        <v>2</v>
      </c>
      <c r="F2058" s="49" t="s">
        <v>59</v>
      </c>
      <c r="G2058" s="5">
        <v>355</v>
      </c>
      <c r="H2058" s="49"/>
      <c r="I2058" s="16">
        <f t="shared" si="51"/>
        <v>710</v>
      </c>
      <c r="J2058" s="49" t="s">
        <v>866</v>
      </c>
      <c r="K2058" s="10"/>
      <c r="L2058" s="49"/>
      <c r="M2058" s="26"/>
    </row>
    <row r="2059" s="24" customFormat="1" customHeight="1" spans="1:13">
      <c r="A2059" s="5">
        <v>2056</v>
      </c>
      <c r="B2059" s="49" t="s">
        <v>4172</v>
      </c>
      <c r="C2059" s="49" t="s">
        <v>1107</v>
      </c>
      <c r="D2059" s="224" t="s">
        <v>4536</v>
      </c>
      <c r="E2059" s="49">
        <v>2</v>
      </c>
      <c r="F2059" s="49" t="s">
        <v>39</v>
      </c>
      <c r="G2059" s="5">
        <v>375</v>
      </c>
      <c r="H2059" s="49"/>
      <c r="I2059" s="16">
        <f t="shared" si="51"/>
        <v>750</v>
      </c>
      <c r="J2059" s="49" t="s">
        <v>866</v>
      </c>
      <c r="K2059" s="10"/>
      <c r="L2059" s="49"/>
      <c r="M2059" s="26"/>
    </row>
    <row r="2060" s="24" customFormat="1" customHeight="1" spans="1:13">
      <c r="A2060" s="5">
        <v>2057</v>
      </c>
      <c r="B2060" s="49" t="s">
        <v>4172</v>
      </c>
      <c r="C2060" s="49" t="s">
        <v>4537</v>
      </c>
      <c r="D2060" s="224" t="s">
        <v>4538</v>
      </c>
      <c r="E2060" s="49">
        <v>2</v>
      </c>
      <c r="F2060" s="49" t="s">
        <v>39</v>
      </c>
      <c r="G2060" s="5">
        <v>375</v>
      </c>
      <c r="H2060" s="49"/>
      <c r="I2060" s="16">
        <f t="shared" si="51"/>
        <v>750</v>
      </c>
      <c r="J2060" s="49" t="s">
        <v>123</v>
      </c>
      <c r="K2060" s="10"/>
      <c r="L2060" s="49"/>
      <c r="M2060" s="26"/>
    </row>
    <row r="2061" s="24" customFormat="1" customHeight="1" spans="1:13">
      <c r="A2061" s="5">
        <v>2058</v>
      </c>
      <c r="B2061" s="49" t="s">
        <v>4172</v>
      </c>
      <c r="C2061" s="49" t="s">
        <v>3160</v>
      </c>
      <c r="D2061" s="224" t="s">
        <v>4539</v>
      </c>
      <c r="E2061" s="49">
        <v>4</v>
      </c>
      <c r="F2061" s="49" t="s">
        <v>39</v>
      </c>
      <c r="G2061" s="5">
        <v>375</v>
      </c>
      <c r="H2061" s="49"/>
      <c r="I2061" s="16">
        <f t="shared" si="51"/>
        <v>1500</v>
      </c>
      <c r="J2061" s="49" t="s">
        <v>123</v>
      </c>
      <c r="K2061" s="10"/>
      <c r="L2061" s="49"/>
      <c r="M2061" s="26"/>
    </row>
    <row r="2062" s="24" customFormat="1" customHeight="1" spans="1:13">
      <c r="A2062" s="5">
        <v>2059</v>
      </c>
      <c r="B2062" s="49" t="s">
        <v>4172</v>
      </c>
      <c r="C2062" s="49" t="s">
        <v>4540</v>
      </c>
      <c r="D2062" s="224" t="s">
        <v>4541</v>
      </c>
      <c r="E2062" s="49">
        <v>4</v>
      </c>
      <c r="F2062" s="49" t="s">
        <v>44</v>
      </c>
      <c r="G2062" s="5">
        <v>365</v>
      </c>
      <c r="H2062" s="49"/>
      <c r="I2062" s="16">
        <f t="shared" si="51"/>
        <v>1460</v>
      </c>
      <c r="J2062" s="49" t="s">
        <v>123</v>
      </c>
      <c r="K2062" s="10"/>
      <c r="L2062" s="49"/>
      <c r="M2062" s="26"/>
    </row>
    <row r="2063" s="24" customFormat="1" customHeight="1" spans="1:13">
      <c r="A2063" s="5">
        <v>2060</v>
      </c>
      <c r="B2063" s="49" t="s">
        <v>4172</v>
      </c>
      <c r="C2063" s="49" t="s">
        <v>4542</v>
      </c>
      <c r="D2063" s="224" t="s">
        <v>4543</v>
      </c>
      <c r="E2063" s="49">
        <v>2</v>
      </c>
      <c r="F2063" s="49" t="s">
        <v>44</v>
      </c>
      <c r="G2063" s="5">
        <v>365</v>
      </c>
      <c r="H2063" s="49"/>
      <c r="I2063" s="16">
        <f t="shared" si="51"/>
        <v>730</v>
      </c>
      <c r="J2063" s="49" t="s">
        <v>123</v>
      </c>
      <c r="K2063" s="10"/>
      <c r="L2063" s="49"/>
      <c r="M2063" s="26"/>
    </row>
    <row r="2064" s="24" customFormat="1" customHeight="1" spans="1:13">
      <c r="A2064" s="5">
        <v>2061</v>
      </c>
      <c r="B2064" s="49" t="s">
        <v>4172</v>
      </c>
      <c r="C2064" s="49" t="s">
        <v>4544</v>
      </c>
      <c r="D2064" s="224" t="s">
        <v>4545</v>
      </c>
      <c r="E2064" s="49">
        <v>2</v>
      </c>
      <c r="F2064" s="49" t="s">
        <v>39</v>
      </c>
      <c r="G2064" s="5">
        <v>375</v>
      </c>
      <c r="H2064" s="49"/>
      <c r="I2064" s="16">
        <f t="shared" si="51"/>
        <v>750</v>
      </c>
      <c r="J2064" s="49" t="s">
        <v>123</v>
      </c>
      <c r="K2064" s="10"/>
      <c r="L2064" s="49"/>
      <c r="M2064" s="26"/>
    </row>
    <row r="2065" s="24" customFormat="1" customHeight="1" spans="1:13">
      <c r="A2065" s="5">
        <v>2062</v>
      </c>
      <c r="B2065" s="49" t="s">
        <v>4172</v>
      </c>
      <c r="C2065" s="49" t="s">
        <v>4546</v>
      </c>
      <c r="D2065" s="224" t="s">
        <v>4547</v>
      </c>
      <c r="E2065" s="49">
        <v>2</v>
      </c>
      <c r="F2065" s="49" t="s">
        <v>44</v>
      </c>
      <c r="G2065" s="5">
        <v>365</v>
      </c>
      <c r="H2065" s="49"/>
      <c r="I2065" s="16">
        <f t="shared" si="51"/>
        <v>730</v>
      </c>
      <c r="J2065" s="49" t="s">
        <v>123</v>
      </c>
      <c r="K2065" s="10"/>
      <c r="L2065" s="49"/>
      <c r="M2065" s="26"/>
    </row>
    <row r="2066" s="24" customFormat="1" customHeight="1" spans="1:13">
      <c r="A2066" s="5">
        <v>2063</v>
      </c>
      <c r="B2066" s="49" t="s">
        <v>4172</v>
      </c>
      <c r="C2066" s="49" t="s">
        <v>4548</v>
      </c>
      <c r="D2066" s="49" t="s">
        <v>4549</v>
      </c>
      <c r="E2066" s="49">
        <v>6</v>
      </c>
      <c r="F2066" s="49" t="s">
        <v>44</v>
      </c>
      <c r="G2066" s="5">
        <v>365</v>
      </c>
      <c r="H2066" s="49"/>
      <c r="I2066" s="16">
        <f t="shared" si="51"/>
        <v>2190</v>
      </c>
      <c r="J2066" s="49" t="s">
        <v>123</v>
      </c>
      <c r="K2066" s="10"/>
      <c r="L2066" s="49"/>
      <c r="M2066" s="26"/>
    </row>
    <row r="2067" s="24" customFormat="1" customHeight="1" spans="1:13">
      <c r="A2067" s="5">
        <v>2064</v>
      </c>
      <c r="B2067" s="49" t="s">
        <v>4172</v>
      </c>
      <c r="C2067" s="49" t="s">
        <v>4550</v>
      </c>
      <c r="D2067" s="224" t="s">
        <v>4551</v>
      </c>
      <c r="E2067" s="49">
        <v>2</v>
      </c>
      <c r="F2067" s="49" t="s">
        <v>44</v>
      </c>
      <c r="G2067" s="5">
        <v>365</v>
      </c>
      <c r="H2067" s="49"/>
      <c r="I2067" s="16">
        <f t="shared" si="51"/>
        <v>730</v>
      </c>
      <c r="J2067" s="49" t="s">
        <v>123</v>
      </c>
      <c r="K2067" s="10"/>
      <c r="L2067" s="49"/>
      <c r="M2067" s="26"/>
    </row>
    <row r="2068" s="24" customFormat="1" customHeight="1" spans="1:13">
      <c r="A2068" s="5">
        <v>2065</v>
      </c>
      <c r="B2068" s="49" t="s">
        <v>4172</v>
      </c>
      <c r="C2068" s="49" t="s">
        <v>4552</v>
      </c>
      <c r="D2068" s="224" t="s">
        <v>4553</v>
      </c>
      <c r="E2068" s="49">
        <v>2</v>
      </c>
      <c r="F2068" s="49" t="s">
        <v>44</v>
      </c>
      <c r="G2068" s="5">
        <v>365</v>
      </c>
      <c r="H2068" s="49"/>
      <c r="I2068" s="16">
        <f t="shared" si="51"/>
        <v>730</v>
      </c>
      <c r="J2068" s="49" t="s">
        <v>123</v>
      </c>
      <c r="K2068" s="10"/>
      <c r="L2068" s="49"/>
      <c r="M2068" s="26"/>
    </row>
    <row r="2069" s="24" customFormat="1" customHeight="1" spans="1:13">
      <c r="A2069" s="5">
        <v>2066</v>
      </c>
      <c r="B2069" s="49" t="s">
        <v>4172</v>
      </c>
      <c r="C2069" s="49" t="s">
        <v>2669</v>
      </c>
      <c r="D2069" s="224" t="s">
        <v>4554</v>
      </c>
      <c r="E2069" s="49">
        <v>2</v>
      </c>
      <c r="F2069" s="49" t="s">
        <v>44</v>
      </c>
      <c r="G2069" s="5">
        <v>365</v>
      </c>
      <c r="H2069" s="49"/>
      <c r="I2069" s="16">
        <f t="shared" si="51"/>
        <v>730</v>
      </c>
      <c r="J2069" s="49" t="s">
        <v>123</v>
      </c>
      <c r="K2069" s="10"/>
      <c r="L2069" s="49"/>
      <c r="M2069" s="26"/>
    </row>
    <row r="2070" s="24" customFormat="1" customHeight="1" spans="1:13">
      <c r="A2070" s="5">
        <v>2067</v>
      </c>
      <c r="B2070" s="49" t="s">
        <v>4172</v>
      </c>
      <c r="C2070" s="49" t="s">
        <v>4555</v>
      </c>
      <c r="D2070" s="49" t="s">
        <v>4556</v>
      </c>
      <c r="E2070" s="49">
        <v>1</v>
      </c>
      <c r="F2070" s="49" t="s">
        <v>44</v>
      </c>
      <c r="G2070" s="5">
        <v>365</v>
      </c>
      <c r="H2070" s="49"/>
      <c r="I2070" s="16">
        <f t="shared" si="51"/>
        <v>365</v>
      </c>
      <c r="J2070" s="49" t="s">
        <v>123</v>
      </c>
      <c r="K2070" s="10"/>
      <c r="L2070" s="49"/>
      <c r="M2070" s="26"/>
    </row>
    <row r="2071" s="24" customFormat="1" customHeight="1" spans="1:13">
      <c r="A2071" s="5">
        <v>2068</v>
      </c>
      <c r="B2071" s="49" t="s">
        <v>4172</v>
      </c>
      <c r="C2071" s="49" t="s">
        <v>4557</v>
      </c>
      <c r="D2071" s="224" t="s">
        <v>4558</v>
      </c>
      <c r="E2071" s="49">
        <v>2</v>
      </c>
      <c r="F2071" s="49" t="s">
        <v>44</v>
      </c>
      <c r="G2071" s="5">
        <v>365</v>
      </c>
      <c r="H2071" s="49"/>
      <c r="I2071" s="16">
        <f t="shared" si="51"/>
        <v>730</v>
      </c>
      <c r="J2071" s="49" t="s">
        <v>123</v>
      </c>
      <c r="K2071" s="10"/>
      <c r="L2071" s="49"/>
      <c r="M2071" s="26"/>
    </row>
    <row r="2072" s="24" customFormat="1" customHeight="1" spans="1:13">
      <c r="A2072" s="5">
        <v>2069</v>
      </c>
      <c r="B2072" s="49" t="s">
        <v>4172</v>
      </c>
      <c r="C2072" s="49" t="s">
        <v>4559</v>
      </c>
      <c r="D2072" s="224" t="s">
        <v>4560</v>
      </c>
      <c r="E2072" s="49">
        <v>3</v>
      </c>
      <c r="F2072" s="49" t="s">
        <v>44</v>
      </c>
      <c r="G2072" s="5">
        <v>365</v>
      </c>
      <c r="H2072" s="49"/>
      <c r="I2072" s="16">
        <f t="shared" si="51"/>
        <v>1095</v>
      </c>
      <c r="J2072" s="49" t="s">
        <v>123</v>
      </c>
      <c r="K2072" s="10"/>
      <c r="L2072" s="49"/>
      <c r="M2072" s="26"/>
    </row>
    <row r="2073" s="24" customFormat="1" customHeight="1" spans="1:13">
      <c r="A2073" s="5">
        <v>2070</v>
      </c>
      <c r="B2073" s="49" t="s">
        <v>4172</v>
      </c>
      <c r="C2073" s="49" t="s">
        <v>4561</v>
      </c>
      <c r="D2073" s="224" t="s">
        <v>4562</v>
      </c>
      <c r="E2073" s="49">
        <v>1</v>
      </c>
      <c r="F2073" s="49" t="s">
        <v>44</v>
      </c>
      <c r="G2073" s="5">
        <v>365</v>
      </c>
      <c r="H2073" s="49"/>
      <c r="I2073" s="16">
        <f t="shared" si="51"/>
        <v>365</v>
      </c>
      <c r="J2073" s="49" t="s">
        <v>123</v>
      </c>
      <c r="K2073" s="10"/>
      <c r="L2073" s="49"/>
      <c r="M2073" s="26"/>
    </row>
    <row r="2074" s="24" customFormat="1" customHeight="1" spans="1:13">
      <c r="A2074" s="5">
        <v>2071</v>
      </c>
      <c r="B2074" s="49" t="s">
        <v>4172</v>
      </c>
      <c r="C2074" s="49" t="s">
        <v>4563</v>
      </c>
      <c r="D2074" s="224" t="s">
        <v>4564</v>
      </c>
      <c r="E2074" s="49">
        <v>1</v>
      </c>
      <c r="F2074" s="49" t="s">
        <v>59</v>
      </c>
      <c r="G2074" s="5">
        <v>355</v>
      </c>
      <c r="H2074" s="49"/>
      <c r="I2074" s="16">
        <f t="shared" si="51"/>
        <v>355</v>
      </c>
      <c r="J2074" s="49" t="s">
        <v>123</v>
      </c>
      <c r="K2074" s="10"/>
      <c r="L2074" s="49"/>
      <c r="M2074" s="26"/>
    </row>
    <row r="2075" s="24" customFormat="1" customHeight="1" spans="1:13">
      <c r="A2075" s="5">
        <v>2072</v>
      </c>
      <c r="B2075" s="49" t="s">
        <v>4172</v>
      </c>
      <c r="C2075" s="49" t="s">
        <v>4565</v>
      </c>
      <c r="D2075" s="224" t="s">
        <v>4566</v>
      </c>
      <c r="E2075" s="49">
        <v>2</v>
      </c>
      <c r="F2075" s="49" t="s">
        <v>44</v>
      </c>
      <c r="G2075" s="5">
        <v>365</v>
      </c>
      <c r="H2075" s="49"/>
      <c r="I2075" s="16">
        <f t="shared" si="51"/>
        <v>730</v>
      </c>
      <c r="J2075" s="49" t="s">
        <v>123</v>
      </c>
      <c r="K2075" s="10"/>
      <c r="L2075" s="49"/>
      <c r="M2075" s="26"/>
    </row>
    <row r="2076" s="24" customFormat="1" customHeight="1" spans="1:13">
      <c r="A2076" s="5">
        <v>2073</v>
      </c>
      <c r="B2076" s="49" t="s">
        <v>4172</v>
      </c>
      <c r="C2076" s="49" t="s">
        <v>4567</v>
      </c>
      <c r="D2076" s="224" t="s">
        <v>4568</v>
      </c>
      <c r="E2076" s="49">
        <v>2</v>
      </c>
      <c r="F2076" s="49" t="s">
        <v>44</v>
      </c>
      <c r="G2076" s="5">
        <v>365</v>
      </c>
      <c r="H2076" s="49"/>
      <c r="I2076" s="16">
        <f t="shared" si="51"/>
        <v>730</v>
      </c>
      <c r="J2076" s="49" t="s">
        <v>123</v>
      </c>
      <c r="K2076" s="10"/>
      <c r="L2076" s="49"/>
      <c r="M2076" s="26"/>
    </row>
    <row r="2077" s="24" customFormat="1" customHeight="1" spans="1:13">
      <c r="A2077" s="5">
        <v>2074</v>
      </c>
      <c r="B2077" s="49" t="s">
        <v>4172</v>
      </c>
      <c r="C2077" s="49" t="s">
        <v>4569</v>
      </c>
      <c r="D2077" s="224" t="s">
        <v>4570</v>
      </c>
      <c r="E2077" s="49">
        <v>4</v>
      </c>
      <c r="F2077" s="49" t="s">
        <v>39</v>
      </c>
      <c r="G2077" s="5">
        <v>375</v>
      </c>
      <c r="H2077" s="49"/>
      <c r="I2077" s="16">
        <f t="shared" ref="I2077:I2086" si="52">G2077*E2077</f>
        <v>1500</v>
      </c>
      <c r="J2077" s="49" t="s">
        <v>123</v>
      </c>
      <c r="K2077" s="10"/>
      <c r="L2077" s="49"/>
      <c r="M2077" s="26"/>
    </row>
    <row r="2078" s="24" customFormat="1" customHeight="1" spans="1:13">
      <c r="A2078" s="5">
        <v>2075</v>
      </c>
      <c r="B2078" s="49" t="s">
        <v>4172</v>
      </c>
      <c r="C2078" s="49" t="s">
        <v>4571</v>
      </c>
      <c r="D2078" s="224" t="s">
        <v>4572</v>
      </c>
      <c r="E2078" s="49">
        <v>2</v>
      </c>
      <c r="F2078" s="49" t="s">
        <v>44</v>
      </c>
      <c r="G2078" s="5">
        <v>365</v>
      </c>
      <c r="H2078" s="49"/>
      <c r="I2078" s="16">
        <f t="shared" si="52"/>
        <v>730</v>
      </c>
      <c r="J2078" s="49" t="s">
        <v>123</v>
      </c>
      <c r="K2078" s="10"/>
      <c r="L2078" s="49"/>
      <c r="M2078" s="26"/>
    </row>
    <row r="2079" s="24" customFormat="1" customHeight="1" spans="1:13">
      <c r="A2079" s="5">
        <v>2076</v>
      </c>
      <c r="B2079" s="49" t="s">
        <v>4172</v>
      </c>
      <c r="C2079" s="49" t="s">
        <v>4573</v>
      </c>
      <c r="D2079" s="224" t="s">
        <v>4574</v>
      </c>
      <c r="E2079" s="49">
        <v>5</v>
      </c>
      <c r="F2079" s="49" t="s">
        <v>44</v>
      </c>
      <c r="G2079" s="5">
        <v>365</v>
      </c>
      <c r="H2079" s="49"/>
      <c r="I2079" s="16">
        <f t="shared" si="52"/>
        <v>1825</v>
      </c>
      <c r="J2079" s="49" t="s">
        <v>123</v>
      </c>
      <c r="K2079" s="10"/>
      <c r="L2079" s="49"/>
      <c r="M2079" s="26"/>
    </row>
    <row r="2080" s="24" customFormat="1" customHeight="1" spans="1:13">
      <c r="A2080" s="5">
        <v>2077</v>
      </c>
      <c r="B2080" s="49" t="s">
        <v>4172</v>
      </c>
      <c r="C2080" s="49" t="s">
        <v>4575</v>
      </c>
      <c r="D2080" s="224" t="s">
        <v>4576</v>
      </c>
      <c r="E2080" s="49">
        <v>2</v>
      </c>
      <c r="F2080" s="49" t="s">
        <v>44</v>
      </c>
      <c r="G2080" s="5">
        <v>365</v>
      </c>
      <c r="H2080" s="49"/>
      <c r="I2080" s="16">
        <f t="shared" si="52"/>
        <v>730</v>
      </c>
      <c r="J2080" s="49" t="s">
        <v>123</v>
      </c>
      <c r="K2080" s="10"/>
      <c r="L2080" s="49"/>
      <c r="M2080" s="26"/>
    </row>
    <row r="2081" s="24" customFormat="1" customHeight="1" spans="1:13">
      <c r="A2081" s="5">
        <v>2078</v>
      </c>
      <c r="B2081" s="159" t="s">
        <v>4172</v>
      </c>
      <c r="C2081" s="79" t="s">
        <v>4577</v>
      </c>
      <c r="D2081" s="80" t="s">
        <v>4578</v>
      </c>
      <c r="E2081" s="160">
        <v>1</v>
      </c>
      <c r="F2081" s="49" t="s">
        <v>44</v>
      </c>
      <c r="G2081" s="5">
        <v>365</v>
      </c>
      <c r="H2081" s="161"/>
      <c r="I2081" s="16">
        <f t="shared" si="52"/>
        <v>365</v>
      </c>
      <c r="J2081" s="49" t="s">
        <v>123</v>
      </c>
      <c r="K2081" s="49"/>
      <c r="L2081" s="49"/>
      <c r="M2081" s="26"/>
    </row>
    <row r="2082" s="24" customFormat="1" customHeight="1" spans="1:13">
      <c r="A2082" s="5">
        <v>2079</v>
      </c>
      <c r="B2082" s="49" t="s">
        <v>4172</v>
      </c>
      <c r="C2082" s="49" t="s">
        <v>4579</v>
      </c>
      <c r="D2082" s="224" t="s">
        <v>4580</v>
      </c>
      <c r="E2082" s="49">
        <v>4</v>
      </c>
      <c r="F2082" s="49" t="s">
        <v>44</v>
      </c>
      <c r="G2082" s="5">
        <v>365</v>
      </c>
      <c r="H2082" s="49"/>
      <c r="I2082" s="16">
        <f t="shared" si="52"/>
        <v>1460</v>
      </c>
      <c r="J2082" s="49" t="s">
        <v>123</v>
      </c>
      <c r="K2082" s="49" t="s">
        <v>2877</v>
      </c>
      <c r="L2082" s="49"/>
      <c r="M2082" s="26"/>
    </row>
    <row r="2083" s="24" customFormat="1" customHeight="1" spans="1:13">
      <c r="A2083" s="5">
        <v>2080</v>
      </c>
      <c r="B2083" s="19" t="s">
        <v>4172</v>
      </c>
      <c r="C2083" s="119" t="s">
        <v>4581</v>
      </c>
      <c r="D2083" s="241" t="s">
        <v>4582</v>
      </c>
      <c r="E2083" s="19">
        <v>2</v>
      </c>
      <c r="F2083" s="19" t="s">
        <v>59</v>
      </c>
      <c r="G2083" s="19">
        <v>355</v>
      </c>
      <c r="H2083" s="161"/>
      <c r="I2083" s="16">
        <f t="shared" si="52"/>
        <v>710</v>
      </c>
      <c r="J2083" s="49" t="s">
        <v>614</v>
      </c>
      <c r="K2083" s="49"/>
      <c r="L2083" s="49"/>
      <c r="M2083" s="26"/>
    </row>
    <row r="2084" s="24" customFormat="1" customHeight="1" spans="1:13">
      <c r="A2084" s="5">
        <v>2081</v>
      </c>
      <c r="B2084" s="19" t="s">
        <v>4172</v>
      </c>
      <c r="C2084" s="119" t="s">
        <v>4583</v>
      </c>
      <c r="D2084" s="235" t="s">
        <v>4584</v>
      </c>
      <c r="E2084" s="20">
        <v>2</v>
      </c>
      <c r="F2084" s="20" t="s">
        <v>44</v>
      </c>
      <c r="G2084" s="20">
        <v>365</v>
      </c>
      <c r="H2084" s="161"/>
      <c r="I2084" s="16">
        <f t="shared" si="52"/>
        <v>730</v>
      </c>
      <c r="J2084" s="49" t="s">
        <v>614</v>
      </c>
      <c r="K2084" s="49"/>
      <c r="L2084" s="49"/>
      <c r="M2084" s="26"/>
    </row>
    <row r="2085" s="24" customFormat="1" customHeight="1" spans="1:13">
      <c r="A2085" s="5">
        <v>2082</v>
      </c>
      <c r="B2085" s="108" t="s">
        <v>4172</v>
      </c>
      <c r="C2085" s="108" t="s">
        <v>4585</v>
      </c>
      <c r="D2085" s="233" t="s">
        <v>4586</v>
      </c>
      <c r="E2085" s="108">
        <v>1</v>
      </c>
      <c r="F2085" s="108" t="s">
        <v>44</v>
      </c>
      <c r="G2085" s="108">
        <v>365</v>
      </c>
      <c r="H2085" s="108"/>
      <c r="I2085" s="53">
        <f t="shared" si="52"/>
        <v>365</v>
      </c>
      <c r="J2085" s="46" t="s">
        <v>1655</v>
      </c>
      <c r="K2085" s="108"/>
      <c r="L2085" s="108"/>
      <c r="M2085" s="26"/>
    </row>
    <row r="2086" s="24" customFormat="1" customHeight="1" spans="1:13">
      <c r="A2086" s="5">
        <v>2083</v>
      </c>
      <c r="B2086" s="162" t="s">
        <v>4172</v>
      </c>
      <c r="C2086" s="162" t="s">
        <v>4587</v>
      </c>
      <c r="D2086" s="242" t="s">
        <v>4588</v>
      </c>
      <c r="E2086" s="163">
        <v>2</v>
      </c>
      <c r="F2086" s="163" t="s">
        <v>44</v>
      </c>
      <c r="G2086" s="108">
        <v>365</v>
      </c>
      <c r="H2086" s="108"/>
      <c r="I2086" s="53">
        <f t="shared" si="52"/>
        <v>730</v>
      </c>
      <c r="J2086" s="46" t="s">
        <v>1655</v>
      </c>
      <c r="K2086" s="108"/>
      <c r="L2086" s="108"/>
      <c r="M2086" s="26"/>
    </row>
    <row r="2087" s="24" customFormat="1" customHeight="1" spans="1:13">
      <c r="A2087" s="5">
        <v>2084</v>
      </c>
      <c r="B2087" s="38" t="s">
        <v>4589</v>
      </c>
      <c r="C2087" s="38" t="s">
        <v>4590</v>
      </c>
      <c r="D2087" s="164" t="s">
        <v>4591</v>
      </c>
      <c r="E2087" s="8">
        <v>2</v>
      </c>
      <c r="F2087" s="5" t="s">
        <v>44</v>
      </c>
      <c r="G2087" s="5">
        <v>365</v>
      </c>
      <c r="H2087" s="5"/>
      <c r="I2087" s="16">
        <f t="shared" ref="I2087:I2145" si="53">G2087*E2087</f>
        <v>730</v>
      </c>
      <c r="J2087" s="5" t="s">
        <v>1283</v>
      </c>
      <c r="K2087" s="5" t="s">
        <v>4592</v>
      </c>
      <c r="L2087" s="49"/>
      <c r="M2087" s="26"/>
    </row>
    <row r="2088" s="24" customFormat="1" customHeight="1" spans="1:13">
      <c r="A2088" s="5">
        <v>2085</v>
      </c>
      <c r="B2088" s="38" t="s">
        <v>4589</v>
      </c>
      <c r="C2088" s="38" t="s">
        <v>4593</v>
      </c>
      <c r="D2088" s="165" t="s">
        <v>4594</v>
      </c>
      <c r="E2088" s="40">
        <v>2</v>
      </c>
      <c r="F2088" s="38" t="s">
        <v>39</v>
      </c>
      <c r="G2088" s="5">
        <v>375</v>
      </c>
      <c r="H2088" s="5"/>
      <c r="I2088" s="16">
        <f t="shared" si="53"/>
        <v>750</v>
      </c>
      <c r="J2088" s="5" t="s">
        <v>220</v>
      </c>
      <c r="K2088" s="5"/>
      <c r="L2088" s="49"/>
      <c r="M2088" s="26"/>
    </row>
    <row r="2089" s="24" customFormat="1" customHeight="1" spans="1:13">
      <c r="A2089" s="5">
        <v>2086</v>
      </c>
      <c r="B2089" s="38" t="s">
        <v>4589</v>
      </c>
      <c r="C2089" s="12" t="s">
        <v>4595</v>
      </c>
      <c r="D2089" s="12" t="s">
        <v>4596</v>
      </c>
      <c r="E2089" s="40">
        <v>1</v>
      </c>
      <c r="F2089" s="38" t="s">
        <v>44</v>
      </c>
      <c r="G2089" s="5">
        <v>365</v>
      </c>
      <c r="H2089" s="5"/>
      <c r="I2089" s="16">
        <f t="shared" si="53"/>
        <v>365</v>
      </c>
      <c r="J2089" s="5" t="s">
        <v>220</v>
      </c>
      <c r="K2089" s="38" t="s">
        <v>4597</v>
      </c>
      <c r="L2089" s="49"/>
      <c r="M2089" s="26"/>
    </row>
    <row r="2090" s="24" customFormat="1" customHeight="1" spans="1:13">
      <c r="A2090" s="5">
        <v>2087</v>
      </c>
      <c r="B2090" s="38" t="s">
        <v>4589</v>
      </c>
      <c r="C2090" s="38" t="s">
        <v>4598</v>
      </c>
      <c r="D2090" s="166" t="s">
        <v>4599</v>
      </c>
      <c r="E2090" s="40">
        <v>2</v>
      </c>
      <c r="F2090" s="38" t="s">
        <v>39</v>
      </c>
      <c r="G2090" s="5">
        <v>375</v>
      </c>
      <c r="H2090" s="5"/>
      <c r="I2090" s="16">
        <f t="shared" si="53"/>
        <v>750</v>
      </c>
      <c r="J2090" s="5" t="s">
        <v>220</v>
      </c>
      <c r="K2090" s="5"/>
      <c r="L2090" s="49"/>
      <c r="M2090" s="26"/>
    </row>
    <row r="2091" s="24" customFormat="1" customHeight="1" spans="1:13">
      <c r="A2091" s="5">
        <v>2088</v>
      </c>
      <c r="B2091" s="38" t="s">
        <v>4589</v>
      </c>
      <c r="C2091" s="38" t="s">
        <v>1432</v>
      </c>
      <c r="D2091" s="167" t="s">
        <v>4600</v>
      </c>
      <c r="E2091" s="40">
        <v>2</v>
      </c>
      <c r="F2091" s="38" t="s">
        <v>39</v>
      </c>
      <c r="G2091" s="5">
        <v>375</v>
      </c>
      <c r="H2091" s="5"/>
      <c r="I2091" s="16">
        <f t="shared" si="53"/>
        <v>750</v>
      </c>
      <c r="J2091" s="5" t="s">
        <v>220</v>
      </c>
      <c r="K2091" s="5"/>
      <c r="L2091" s="49"/>
      <c r="M2091" s="26"/>
    </row>
    <row r="2092" s="24" customFormat="1" customHeight="1" spans="1:13">
      <c r="A2092" s="5">
        <v>2089</v>
      </c>
      <c r="B2092" s="38" t="s">
        <v>4589</v>
      </c>
      <c r="C2092" s="10" t="s">
        <v>4601</v>
      </c>
      <c r="D2092" s="10" t="s">
        <v>4602</v>
      </c>
      <c r="E2092" s="40">
        <v>1</v>
      </c>
      <c r="F2092" s="38" t="s">
        <v>44</v>
      </c>
      <c r="G2092" s="5">
        <v>365</v>
      </c>
      <c r="H2092" s="5"/>
      <c r="I2092" s="16">
        <f t="shared" si="53"/>
        <v>365</v>
      </c>
      <c r="J2092" s="5" t="s">
        <v>220</v>
      </c>
      <c r="K2092" s="5" t="s">
        <v>4603</v>
      </c>
      <c r="L2092" s="49"/>
      <c r="M2092" s="26"/>
    </row>
    <row r="2093" s="24" customFormat="1" customHeight="1" spans="1:13">
      <c r="A2093" s="5">
        <v>2090</v>
      </c>
      <c r="B2093" s="38" t="s">
        <v>4589</v>
      </c>
      <c r="C2093" s="12" t="s">
        <v>4604</v>
      </c>
      <c r="D2093" s="12" t="s">
        <v>4605</v>
      </c>
      <c r="E2093" s="40">
        <v>3</v>
      </c>
      <c r="F2093" s="38" t="s">
        <v>44</v>
      </c>
      <c r="G2093" s="5">
        <v>365</v>
      </c>
      <c r="H2093" s="5"/>
      <c r="I2093" s="16">
        <f t="shared" si="53"/>
        <v>1095</v>
      </c>
      <c r="J2093" s="5" t="s">
        <v>220</v>
      </c>
      <c r="K2093" s="5" t="s">
        <v>4606</v>
      </c>
      <c r="L2093" s="49"/>
      <c r="M2093" s="26"/>
    </row>
    <row r="2094" s="24" customFormat="1" customHeight="1" spans="1:13">
      <c r="A2094" s="5">
        <v>2091</v>
      </c>
      <c r="B2094" s="38" t="s">
        <v>4589</v>
      </c>
      <c r="C2094" s="38" t="s">
        <v>4607</v>
      </c>
      <c r="D2094" s="7" t="s">
        <v>4608</v>
      </c>
      <c r="E2094" s="40">
        <v>2</v>
      </c>
      <c r="F2094" s="38" t="s">
        <v>44</v>
      </c>
      <c r="G2094" s="5">
        <v>365</v>
      </c>
      <c r="H2094" s="5"/>
      <c r="I2094" s="16">
        <f t="shared" si="53"/>
        <v>730</v>
      </c>
      <c r="J2094" s="5" t="s">
        <v>220</v>
      </c>
      <c r="K2094" s="5" t="s">
        <v>4609</v>
      </c>
      <c r="L2094" s="49"/>
      <c r="M2094" s="26"/>
    </row>
    <row r="2095" s="24" customFormat="1" customHeight="1" spans="1:13">
      <c r="A2095" s="5">
        <v>2092</v>
      </c>
      <c r="B2095" s="38" t="s">
        <v>4589</v>
      </c>
      <c r="C2095" s="38" t="s">
        <v>4610</v>
      </c>
      <c r="D2095" s="168" t="s">
        <v>4611</v>
      </c>
      <c r="E2095" s="40">
        <v>1</v>
      </c>
      <c r="F2095" s="38" t="s">
        <v>44</v>
      </c>
      <c r="G2095" s="5">
        <v>365</v>
      </c>
      <c r="H2095" s="5"/>
      <c r="I2095" s="16">
        <f t="shared" si="53"/>
        <v>365</v>
      </c>
      <c r="J2095" s="5" t="s">
        <v>81</v>
      </c>
      <c r="K2095" s="5"/>
      <c r="L2095" s="49"/>
      <c r="M2095" s="26"/>
    </row>
    <row r="2096" s="24" customFormat="1" customHeight="1" spans="1:13">
      <c r="A2096" s="5">
        <v>2093</v>
      </c>
      <c r="B2096" s="38" t="s">
        <v>4589</v>
      </c>
      <c r="C2096" s="5" t="s">
        <v>4612</v>
      </c>
      <c r="D2096" s="9" t="s">
        <v>4613</v>
      </c>
      <c r="E2096" s="8">
        <v>2</v>
      </c>
      <c r="F2096" s="5" t="s">
        <v>173</v>
      </c>
      <c r="G2096" s="5">
        <v>385</v>
      </c>
      <c r="H2096" s="5"/>
      <c r="I2096" s="16">
        <f t="shared" si="53"/>
        <v>770</v>
      </c>
      <c r="J2096" s="5" t="s">
        <v>2167</v>
      </c>
      <c r="K2096" s="5"/>
      <c r="L2096" s="49"/>
      <c r="M2096" s="26"/>
    </row>
    <row r="2097" s="24" customFormat="1" customHeight="1" spans="1:13">
      <c r="A2097" s="5">
        <v>2094</v>
      </c>
      <c r="B2097" s="38" t="s">
        <v>4589</v>
      </c>
      <c r="C2097" s="169" t="s">
        <v>4614</v>
      </c>
      <c r="D2097" s="170" t="s">
        <v>4615</v>
      </c>
      <c r="E2097" s="171">
        <v>1</v>
      </c>
      <c r="F2097" s="169" t="s">
        <v>44</v>
      </c>
      <c r="G2097" s="5">
        <v>365</v>
      </c>
      <c r="H2097" s="5"/>
      <c r="I2097" s="16">
        <f t="shared" si="53"/>
        <v>365</v>
      </c>
      <c r="J2097" s="12" t="s">
        <v>55</v>
      </c>
      <c r="K2097" s="5"/>
      <c r="L2097" s="49"/>
      <c r="M2097" s="26"/>
    </row>
    <row r="2098" s="24" customFormat="1" customHeight="1" spans="1:13">
      <c r="A2098" s="5">
        <v>2095</v>
      </c>
      <c r="B2098" s="38" t="s">
        <v>4589</v>
      </c>
      <c r="C2098" s="169" t="s">
        <v>4616</v>
      </c>
      <c r="D2098" s="243" t="s">
        <v>4617</v>
      </c>
      <c r="E2098" s="171">
        <v>1</v>
      </c>
      <c r="F2098" s="169" t="s">
        <v>44</v>
      </c>
      <c r="G2098" s="5">
        <v>365</v>
      </c>
      <c r="H2098" s="5"/>
      <c r="I2098" s="16">
        <f t="shared" si="53"/>
        <v>365</v>
      </c>
      <c r="J2098" s="12" t="s">
        <v>55</v>
      </c>
      <c r="K2098" s="5"/>
      <c r="L2098" s="49"/>
      <c r="M2098" s="26"/>
    </row>
    <row r="2099" s="24" customFormat="1" customHeight="1" spans="1:13">
      <c r="A2099" s="5">
        <v>2096</v>
      </c>
      <c r="B2099" s="38" t="s">
        <v>4589</v>
      </c>
      <c r="C2099" s="169" t="s">
        <v>4618</v>
      </c>
      <c r="D2099" s="243" t="s">
        <v>4619</v>
      </c>
      <c r="E2099" s="171">
        <v>2</v>
      </c>
      <c r="F2099" s="169" t="s">
        <v>44</v>
      </c>
      <c r="G2099" s="5">
        <v>365</v>
      </c>
      <c r="H2099" s="5"/>
      <c r="I2099" s="16">
        <f t="shared" si="53"/>
        <v>730</v>
      </c>
      <c r="J2099" s="12" t="s">
        <v>55</v>
      </c>
      <c r="K2099" s="5"/>
      <c r="L2099" s="49"/>
      <c r="M2099" s="26"/>
    </row>
    <row r="2100" s="24" customFormat="1" customHeight="1" spans="1:13">
      <c r="A2100" s="5">
        <v>2097</v>
      </c>
      <c r="B2100" s="38" t="s">
        <v>4589</v>
      </c>
      <c r="C2100" s="169" t="s">
        <v>4620</v>
      </c>
      <c r="D2100" s="173" t="s">
        <v>4621</v>
      </c>
      <c r="E2100" s="171">
        <v>2</v>
      </c>
      <c r="F2100" s="169" t="s">
        <v>44</v>
      </c>
      <c r="G2100" s="5">
        <v>365</v>
      </c>
      <c r="H2100" s="5"/>
      <c r="I2100" s="16">
        <f t="shared" si="53"/>
        <v>730</v>
      </c>
      <c r="J2100" s="12" t="s">
        <v>55</v>
      </c>
      <c r="K2100" s="5"/>
      <c r="L2100" s="49"/>
      <c r="M2100" s="26"/>
    </row>
    <row r="2101" s="24" customFormat="1" customHeight="1" spans="1:13">
      <c r="A2101" s="5">
        <v>2098</v>
      </c>
      <c r="B2101" s="38" t="s">
        <v>4589</v>
      </c>
      <c r="C2101" s="88" t="s">
        <v>4622</v>
      </c>
      <c r="D2101" s="172" t="s">
        <v>4623</v>
      </c>
      <c r="E2101" s="174">
        <v>2</v>
      </c>
      <c r="F2101" s="88" t="s">
        <v>39</v>
      </c>
      <c r="G2101" s="5">
        <v>375</v>
      </c>
      <c r="H2101" s="5"/>
      <c r="I2101" s="16">
        <f t="shared" si="53"/>
        <v>750</v>
      </c>
      <c r="J2101" s="5" t="s">
        <v>341</v>
      </c>
      <c r="K2101" s="5"/>
      <c r="L2101" s="49"/>
      <c r="M2101" s="26"/>
    </row>
    <row r="2102" s="24" customFormat="1" customHeight="1" spans="1:13">
      <c r="A2102" s="5">
        <v>2099</v>
      </c>
      <c r="B2102" s="38" t="s">
        <v>4589</v>
      </c>
      <c r="C2102" s="5" t="s">
        <v>4624</v>
      </c>
      <c r="D2102" s="9" t="s">
        <v>4625</v>
      </c>
      <c r="E2102" s="8">
        <v>1</v>
      </c>
      <c r="F2102" s="5" t="s">
        <v>39</v>
      </c>
      <c r="G2102" s="5">
        <v>375</v>
      </c>
      <c r="H2102" s="5"/>
      <c r="I2102" s="16">
        <f t="shared" si="53"/>
        <v>375</v>
      </c>
      <c r="J2102" s="5" t="s">
        <v>128</v>
      </c>
      <c r="K2102" s="5"/>
      <c r="L2102" s="49"/>
      <c r="M2102" s="26"/>
    </row>
    <row r="2103" s="24" customFormat="1" customHeight="1" spans="1:13">
      <c r="A2103" s="5">
        <v>2100</v>
      </c>
      <c r="B2103" s="38" t="s">
        <v>4589</v>
      </c>
      <c r="C2103" s="5" t="s">
        <v>4626</v>
      </c>
      <c r="D2103" s="9" t="s">
        <v>4627</v>
      </c>
      <c r="E2103" s="8">
        <v>2</v>
      </c>
      <c r="F2103" s="5" t="s">
        <v>44</v>
      </c>
      <c r="G2103" s="5">
        <v>365</v>
      </c>
      <c r="H2103" s="5"/>
      <c r="I2103" s="16">
        <f t="shared" si="53"/>
        <v>730</v>
      </c>
      <c r="J2103" s="5" t="s">
        <v>128</v>
      </c>
      <c r="K2103" s="5"/>
      <c r="L2103" s="49"/>
      <c r="M2103" s="26"/>
    </row>
    <row r="2104" s="24" customFormat="1" customHeight="1" spans="1:13">
      <c r="A2104" s="5">
        <v>2101</v>
      </c>
      <c r="B2104" s="38" t="s">
        <v>4589</v>
      </c>
      <c r="C2104" s="5" t="s">
        <v>4628</v>
      </c>
      <c r="D2104" s="9" t="s">
        <v>4629</v>
      </c>
      <c r="E2104" s="8">
        <v>1</v>
      </c>
      <c r="F2104" s="5" t="s">
        <v>44</v>
      </c>
      <c r="G2104" s="5">
        <v>365</v>
      </c>
      <c r="H2104" s="5"/>
      <c r="I2104" s="16">
        <f t="shared" si="53"/>
        <v>365</v>
      </c>
      <c r="J2104" s="5" t="s">
        <v>128</v>
      </c>
      <c r="K2104" s="5"/>
      <c r="L2104" s="49"/>
      <c r="M2104" s="26"/>
    </row>
    <row r="2105" s="24" customFormat="1" customHeight="1" spans="1:13">
      <c r="A2105" s="5">
        <v>2102</v>
      </c>
      <c r="B2105" s="38" t="s">
        <v>4589</v>
      </c>
      <c r="C2105" s="10" t="s">
        <v>4630</v>
      </c>
      <c r="D2105" s="10" t="s">
        <v>4631</v>
      </c>
      <c r="E2105" s="8">
        <v>3</v>
      </c>
      <c r="F2105" s="5" t="s">
        <v>39</v>
      </c>
      <c r="G2105" s="5">
        <v>375</v>
      </c>
      <c r="H2105" s="5"/>
      <c r="I2105" s="16">
        <f t="shared" si="53"/>
        <v>1125</v>
      </c>
      <c r="J2105" s="5" t="s">
        <v>128</v>
      </c>
      <c r="K2105" s="5" t="s">
        <v>4632</v>
      </c>
      <c r="L2105" s="49"/>
      <c r="M2105" s="26"/>
    </row>
    <row r="2106" s="24" customFormat="1" customHeight="1" spans="1:13">
      <c r="A2106" s="5">
        <v>2103</v>
      </c>
      <c r="B2106" s="38" t="s">
        <v>4589</v>
      </c>
      <c r="C2106" s="5" t="s">
        <v>4633</v>
      </c>
      <c r="D2106" s="9" t="s">
        <v>4634</v>
      </c>
      <c r="E2106" s="8">
        <v>2</v>
      </c>
      <c r="F2106" s="5" t="s">
        <v>39</v>
      </c>
      <c r="G2106" s="5">
        <v>375</v>
      </c>
      <c r="H2106" s="5"/>
      <c r="I2106" s="16">
        <f t="shared" si="53"/>
        <v>750</v>
      </c>
      <c r="J2106" s="5" t="s">
        <v>128</v>
      </c>
      <c r="K2106" s="5"/>
      <c r="L2106" s="49"/>
      <c r="M2106" s="26"/>
    </row>
    <row r="2107" s="24" customFormat="1" customHeight="1" spans="1:13">
      <c r="A2107" s="5">
        <v>2104</v>
      </c>
      <c r="B2107" s="38" t="s">
        <v>4589</v>
      </c>
      <c r="C2107" s="5" t="s">
        <v>4635</v>
      </c>
      <c r="D2107" s="9" t="s">
        <v>4636</v>
      </c>
      <c r="E2107" s="8">
        <v>2</v>
      </c>
      <c r="F2107" s="5" t="s">
        <v>44</v>
      </c>
      <c r="G2107" s="5">
        <v>365</v>
      </c>
      <c r="H2107" s="5"/>
      <c r="I2107" s="16">
        <f t="shared" si="53"/>
        <v>730</v>
      </c>
      <c r="J2107" s="5" t="s">
        <v>128</v>
      </c>
      <c r="K2107" s="5"/>
      <c r="L2107" s="49"/>
      <c r="M2107" s="26"/>
    </row>
    <row r="2108" s="24" customFormat="1" customHeight="1" spans="1:13">
      <c r="A2108" s="5">
        <v>2105</v>
      </c>
      <c r="B2108" s="38" t="s">
        <v>4589</v>
      </c>
      <c r="C2108" s="5" t="s">
        <v>4637</v>
      </c>
      <c r="D2108" s="9" t="s">
        <v>4638</v>
      </c>
      <c r="E2108" s="8">
        <v>2</v>
      </c>
      <c r="F2108" s="5" t="s">
        <v>44</v>
      </c>
      <c r="G2108" s="5">
        <v>365</v>
      </c>
      <c r="H2108" s="5"/>
      <c r="I2108" s="16">
        <f t="shared" si="53"/>
        <v>730</v>
      </c>
      <c r="J2108" s="5" t="s">
        <v>128</v>
      </c>
      <c r="K2108" s="5"/>
      <c r="L2108" s="49"/>
      <c r="M2108" s="26"/>
    </row>
    <row r="2109" s="24" customFormat="1" customHeight="1" spans="1:13">
      <c r="A2109" s="5">
        <v>2106</v>
      </c>
      <c r="B2109" s="38" t="s">
        <v>4589</v>
      </c>
      <c r="C2109" s="5" t="s">
        <v>4639</v>
      </c>
      <c r="D2109" s="9" t="s">
        <v>4640</v>
      </c>
      <c r="E2109" s="8">
        <v>1</v>
      </c>
      <c r="F2109" s="5" t="s">
        <v>39</v>
      </c>
      <c r="G2109" s="5">
        <v>375</v>
      </c>
      <c r="H2109" s="5"/>
      <c r="I2109" s="16">
        <f t="shared" si="53"/>
        <v>375</v>
      </c>
      <c r="J2109" s="5" t="s">
        <v>128</v>
      </c>
      <c r="K2109" s="5"/>
      <c r="L2109" s="49"/>
      <c r="M2109" s="26"/>
    </row>
    <row r="2110" s="24" customFormat="1" customHeight="1" spans="1:13">
      <c r="A2110" s="5">
        <v>2107</v>
      </c>
      <c r="B2110" s="38" t="s">
        <v>4589</v>
      </c>
      <c r="C2110" s="5" t="s">
        <v>4641</v>
      </c>
      <c r="D2110" s="9" t="s">
        <v>4642</v>
      </c>
      <c r="E2110" s="8">
        <v>2</v>
      </c>
      <c r="F2110" s="5" t="s">
        <v>173</v>
      </c>
      <c r="G2110" s="5">
        <v>385</v>
      </c>
      <c r="H2110" s="5"/>
      <c r="I2110" s="16">
        <f t="shared" si="53"/>
        <v>770</v>
      </c>
      <c r="J2110" s="5" t="s">
        <v>128</v>
      </c>
      <c r="K2110" s="5" t="s">
        <v>4643</v>
      </c>
      <c r="L2110" s="49"/>
      <c r="M2110" s="26"/>
    </row>
    <row r="2111" s="24" customFormat="1" customHeight="1" spans="1:13">
      <c r="A2111" s="5">
        <v>2108</v>
      </c>
      <c r="B2111" s="38" t="s">
        <v>4589</v>
      </c>
      <c r="C2111" s="5" t="s">
        <v>4644</v>
      </c>
      <c r="D2111" s="9" t="s">
        <v>4645</v>
      </c>
      <c r="E2111" s="8">
        <v>3</v>
      </c>
      <c r="F2111" s="5" t="s">
        <v>44</v>
      </c>
      <c r="G2111" s="5">
        <v>365</v>
      </c>
      <c r="H2111" s="5"/>
      <c r="I2111" s="16">
        <f t="shared" si="53"/>
        <v>1095</v>
      </c>
      <c r="J2111" s="5" t="s">
        <v>128</v>
      </c>
      <c r="K2111" s="5"/>
      <c r="L2111" s="49"/>
      <c r="M2111" s="26"/>
    </row>
    <row r="2112" s="24" customFormat="1" customHeight="1" spans="1:13">
      <c r="A2112" s="5">
        <v>2109</v>
      </c>
      <c r="B2112" s="38" t="s">
        <v>4589</v>
      </c>
      <c r="C2112" s="5" t="s">
        <v>4646</v>
      </c>
      <c r="D2112" s="9" t="s">
        <v>4647</v>
      </c>
      <c r="E2112" s="8">
        <v>1</v>
      </c>
      <c r="F2112" s="5" t="s">
        <v>44</v>
      </c>
      <c r="G2112" s="5">
        <v>365</v>
      </c>
      <c r="H2112" s="5"/>
      <c r="I2112" s="16">
        <f t="shared" si="53"/>
        <v>365</v>
      </c>
      <c r="J2112" s="5" t="s">
        <v>128</v>
      </c>
      <c r="K2112" s="5" t="s">
        <v>4648</v>
      </c>
      <c r="L2112" s="49"/>
      <c r="M2112" s="26"/>
    </row>
    <row r="2113" s="24" customFormat="1" customHeight="1" spans="1:13">
      <c r="A2113" s="5">
        <v>2110</v>
      </c>
      <c r="B2113" s="38" t="s">
        <v>4589</v>
      </c>
      <c r="C2113" s="5" t="s">
        <v>4649</v>
      </c>
      <c r="D2113" s="9" t="s">
        <v>4650</v>
      </c>
      <c r="E2113" s="8">
        <v>2</v>
      </c>
      <c r="F2113" s="5" t="s">
        <v>44</v>
      </c>
      <c r="G2113" s="5">
        <v>365</v>
      </c>
      <c r="H2113" s="5"/>
      <c r="I2113" s="16">
        <f t="shared" si="53"/>
        <v>730</v>
      </c>
      <c r="J2113" s="5" t="s">
        <v>128</v>
      </c>
      <c r="K2113" s="5"/>
      <c r="L2113" s="49"/>
      <c r="M2113" s="26"/>
    </row>
    <row r="2114" s="24" customFormat="1" customHeight="1" spans="1:13">
      <c r="A2114" s="5">
        <v>2111</v>
      </c>
      <c r="B2114" s="38" t="s">
        <v>4589</v>
      </c>
      <c r="C2114" s="5" t="s">
        <v>4651</v>
      </c>
      <c r="D2114" s="9" t="s">
        <v>4652</v>
      </c>
      <c r="E2114" s="8">
        <v>2</v>
      </c>
      <c r="F2114" s="5" t="s">
        <v>44</v>
      </c>
      <c r="G2114" s="5">
        <v>365</v>
      </c>
      <c r="H2114" s="5"/>
      <c r="I2114" s="16">
        <f t="shared" si="53"/>
        <v>730</v>
      </c>
      <c r="J2114" s="5" t="s">
        <v>128</v>
      </c>
      <c r="K2114" s="5"/>
      <c r="L2114" s="49"/>
      <c r="M2114" s="26"/>
    </row>
    <row r="2115" s="24" customFormat="1" customHeight="1" spans="1:13">
      <c r="A2115" s="5">
        <v>2112</v>
      </c>
      <c r="B2115" s="38" t="s">
        <v>4589</v>
      </c>
      <c r="C2115" s="5" t="s">
        <v>4653</v>
      </c>
      <c r="D2115" s="9" t="s">
        <v>4654</v>
      </c>
      <c r="E2115" s="8">
        <v>2</v>
      </c>
      <c r="F2115" s="5" t="s">
        <v>44</v>
      </c>
      <c r="G2115" s="5">
        <v>365</v>
      </c>
      <c r="H2115" s="5"/>
      <c r="I2115" s="16">
        <f t="shared" si="53"/>
        <v>730</v>
      </c>
      <c r="J2115" s="5" t="s">
        <v>128</v>
      </c>
      <c r="K2115" s="5"/>
      <c r="L2115" s="49"/>
      <c r="M2115" s="26"/>
    </row>
    <row r="2116" s="24" customFormat="1" customHeight="1" spans="1:13">
      <c r="A2116" s="5">
        <v>2113</v>
      </c>
      <c r="B2116" s="38" t="s">
        <v>4589</v>
      </c>
      <c r="C2116" s="5" t="s">
        <v>4655</v>
      </c>
      <c r="D2116" s="9" t="s">
        <v>4656</v>
      </c>
      <c r="E2116" s="8">
        <v>3</v>
      </c>
      <c r="F2116" s="5" t="s">
        <v>39</v>
      </c>
      <c r="G2116" s="5">
        <v>375</v>
      </c>
      <c r="H2116" s="5"/>
      <c r="I2116" s="16">
        <f t="shared" si="53"/>
        <v>1125</v>
      </c>
      <c r="J2116" s="5" t="s">
        <v>128</v>
      </c>
      <c r="K2116" s="5"/>
      <c r="L2116" s="49"/>
      <c r="M2116" s="26"/>
    </row>
    <row r="2117" s="24" customFormat="1" customHeight="1" spans="1:13">
      <c r="A2117" s="5">
        <v>2114</v>
      </c>
      <c r="B2117" s="38" t="s">
        <v>4589</v>
      </c>
      <c r="C2117" s="10" t="s">
        <v>4657</v>
      </c>
      <c r="D2117" s="10" t="s">
        <v>4658</v>
      </c>
      <c r="E2117" s="8">
        <v>1</v>
      </c>
      <c r="F2117" s="5" t="s">
        <v>44</v>
      </c>
      <c r="G2117" s="5">
        <v>365</v>
      </c>
      <c r="H2117" s="5"/>
      <c r="I2117" s="16">
        <f t="shared" si="53"/>
        <v>365</v>
      </c>
      <c r="J2117" s="5" t="s">
        <v>128</v>
      </c>
      <c r="K2117" s="5" t="s">
        <v>4659</v>
      </c>
      <c r="L2117" s="49"/>
      <c r="M2117" s="26"/>
    </row>
    <row r="2118" s="24" customFormat="1" customHeight="1" spans="1:13">
      <c r="A2118" s="5">
        <v>2115</v>
      </c>
      <c r="B2118" s="38" t="s">
        <v>4589</v>
      </c>
      <c r="C2118" s="5" t="s">
        <v>4660</v>
      </c>
      <c r="D2118" s="9" t="s">
        <v>4661</v>
      </c>
      <c r="E2118" s="8">
        <v>2</v>
      </c>
      <c r="F2118" s="5" t="s">
        <v>44</v>
      </c>
      <c r="G2118" s="5">
        <v>365</v>
      </c>
      <c r="H2118" s="5"/>
      <c r="I2118" s="16">
        <f t="shared" si="53"/>
        <v>730</v>
      </c>
      <c r="J2118" s="5" t="s">
        <v>128</v>
      </c>
      <c r="K2118" s="5"/>
      <c r="L2118" s="49"/>
      <c r="M2118" s="26"/>
    </row>
    <row r="2119" s="24" customFormat="1" customHeight="1" spans="1:13">
      <c r="A2119" s="5">
        <v>2116</v>
      </c>
      <c r="B2119" s="38" t="s">
        <v>4589</v>
      </c>
      <c r="C2119" s="5" t="s">
        <v>4662</v>
      </c>
      <c r="D2119" s="9" t="s">
        <v>4663</v>
      </c>
      <c r="E2119" s="8">
        <v>1</v>
      </c>
      <c r="F2119" s="5" t="s">
        <v>44</v>
      </c>
      <c r="G2119" s="5">
        <v>365</v>
      </c>
      <c r="H2119" s="5"/>
      <c r="I2119" s="16">
        <f t="shared" si="53"/>
        <v>365</v>
      </c>
      <c r="J2119" s="5" t="s">
        <v>128</v>
      </c>
      <c r="K2119" s="5"/>
      <c r="L2119" s="49"/>
      <c r="M2119" s="26"/>
    </row>
    <row r="2120" s="24" customFormat="1" customHeight="1" spans="1:13">
      <c r="A2120" s="5">
        <v>2117</v>
      </c>
      <c r="B2120" s="38" t="s">
        <v>4589</v>
      </c>
      <c r="C2120" s="10" t="s">
        <v>4664</v>
      </c>
      <c r="D2120" s="10" t="s">
        <v>4665</v>
      </c>
      <c r="E2120" s="8">
        <v>1</v>
      </c>
      <c r="F2120" s="5" t="s">
        <v>44</v>
      </c>
      <c r="G2120" s="5">
        <v>365</v>
      </c>
      <c r="H2120" s="5"/>
      <c r="I2120" s="16">
        <f t="shared" si="53"/>
        <v>365</v>
      </c>
      <c r="J2120" s="5" t="s">
        <v>128</v>
      </c>
      <c r="K2120" s="5" t="s">
        <v>4666</v>
      </c>
      <c r="L2120" s="49"/>
      <c r="M2120" s="26"/>
    </row>
    <row r="2121" s="24" customFormat="1" customHeight="1" spans="1:13">
      <c r="A2121" s="5">
        <v>2118</v>
      </c>
      <c r="B2121" s="38" t="s">
        <v>4589</v>
      </c>
      <c r="C2121" s="5" t="s">
        <v>4667</v>
      </c>
      <c r="D2121" s="9" t="s">
        <v>4668</v>
      </c>
      <c r="E2121" s="8">
        <v>2</v>
      </c>
      <c r="F2121" s="5" t="s">
        <v>44</v>
      </c>
      <c r="G2121" s="5">
        <v>365</v>
      </c>
      <c r="H2121" s="5"/>
      <c r="I2121" s="16">
        <f t="shared" si="53"/>
        <v>730</v>
      </c>
      <c r="J2121" s="5" t="s">
        <v>128</v>
      </c>
      <c r="K2121" s="5"/>
      <c r="L2121" s="49"/>
      <c r="M2121" s="26"/>
    </row>
    <row r="2122" s="24" customFormat="1" customHeight="1" spans="1:13">
      <c r="A2122" s="5">
        <v>2119</v>
      </c>
      <c r="B2122" s="38" t="s">
        <v>4589</v>
      </c>
      <c r="C2122" s="12" t="s">
        <v>4669</v>
      </c>
      <c r="D2122" s="12" t="s">
        <v>4670</v>
      </c>
      <c r="E2122" s="8">
        <v>1</v>
      </c>
      <c r="F2122" s="5" t="s">
        <v>39</v>
      </c>
      <c r="G2122" s="5">
        <v>375</v>
      </c>
      <c r="H2122" s="5"/>
      <c r="I2122" s="16">
        <f t="shared" si="53"/>
        <v>375</v>
      </c>
      <c r="J2122" s="5" t="s">
        <v>128</v>
      </c>
      <c r="K2122" s="5" t="s">
        <v>4671</v>
      </c>
      <c r="L2122" s="49"/>
      <c r="M2122" s="26"/>
    </row>
    <row r="2123" s="24" customFormat="1" customHeight="1" spans="1:13">
      <c r="A2123" s="5">
        <v>2120</v>
      </c>
      <c r="B2123" s="38" t="s">
        <v>4589</v>
      </c>
      <c r="C2123" s="5" t="s">
        <v>4672</v>
      </c>
      <c r="D2123" s="9" t="s">
        <v>4673</v>
      </c>
      <c r="E2123" s="8">
        <v>1</v>
      </c>
      <c r="F2123" s="5" t="s">
        <v>39</v>
      </c>
      <c r="G2123" s="5">
        <v>375</v>
      </c>
      <c r="H2123" s="5"/>
      <c r="I2123" s="16">
        <f t="shared" si="53"/>
        <v>375</v>
      </c>
      <c r="J2123" s="5" t="s">
        <v>128</v>
      </c>
      <c r="K2123" s="5"/>
      <c r="L2123" s="49"/>
      <c r="M2123" s="26"/>
    </row>
    <row r="2124" s="24" customFormat="1" customHeight="1" spans="1:13">
      <c r="A2124" s="5">
        <v>2121</v>
      </c>
      <c r="B2124" s="38" t="s">
        <v>4589</v>
      </c>
      <c r="C2124" s="10" t="s">
        <v>4674</v>
      </c>
      <c r="D2124" s="10" t="s">
        <v>4675</v>
      </c>
      <c r="E2124" s="8">
        <v>1</v>
      </c>
      <c r="F2124" s="5" t="s">
        <v>173</v>
      </c>
      <c r="G2124" s="5">
        <v>385</v>
      </c>
      <c r="H2124" s="5"/>
      <c r="I2124" s="16">
        <f t="shared" si="53"/>
        <v>385</v>
      </c>
      <c r="J2124" s="5" t="s">
        <v>128</v>
      </c>
      <c r="K2124" s="5" t="s">
        <v>4676</v>
      </c>
      <c r="L2124" s="49"/>
      <c r="M2124" s="26"/>
    </row>
    <row r="2125" s="24" customFormat="1" customHeight="1" spans="1:13">
      <c r="A2125" s="5">
        <v>2122</v>
      </c>
      <c r="B2125" s="38" t="s">
        <v>4589</v>
      </c>
      <c r="C2125" s="5" t="s">
        <v>4677</v>
      </c>
      <c r="D2125" s="9" t="s">
        <v>4678</v>
      </c>
      <c r="E2125" s="8">
        <v>2</v>
      </c>
      <c r="F2125" s="5" t="s">
        <v>44</v>
      </c>
      <c r="G2125" s="5">
        <v>365</v>
      </c>
      <c r="H2125" s="5"/>
      <c r="I2125" s="16">
        <f t="shared" si="53"/>
        <v>730</v>
      </c>
      <c r="J2125" s="5" t="s">
        <v>128</v>
      </c>
      <c r="K2125" s="5"/>
      <c r="L2125" s="49"/>
      <c r="M2125" s="26"/>
    </row>
    <row r="2126" s="24" customFormat="1" customHeight="1" spans="1:13">
      <c r="A2126" s="5">
        <v>2123</v>
      </c>
      <c r="B2126" s="38" t="s">
        <v>4589</v>
      </c>
      <c r="C2126" s="5" t="s">
        <v>4679</v>
      </c>
      <c r="D2126" s="9" t="s">
        <v>4680</v>
      </c>
      <c r="E2126" s="8">
        <v>2</v>
      </c>
      <c r="F2126" s="5" t="s">
        <v>44</v>
      </c>
      <c r="G2126" s="5">
        <v>365</v>
      </c>
      <c r="H2126" s="5"/>
      <c r="I2126" s="16">
        <f t="shared" si="53"/>
        <v>730</v>
      </c>
      <c r="J2126" s="5" t="s">
        <v>128</v>
      </c>
      <c r="K2126" s="5"/>
      <c r="L2126" s="49"/>
      <c r="M2126" s="26"/>
    </row>
    <row r="2127" s="24" customFormat="1" customHeight="1" spans="1:13">
      <c r="A2127" s="5">
        <v>2124</v>
      </c>
      <c r="B2127" s="38" t="s">
        <v>4589</v>
      </c>
      <c r="C2127" s="5" t="s">
        <v>4681</v>
      </c>
      <c r="D2127" s="9" t="s">
        <v>4682</v>
      </c>
      <c r="E2127" s="8">
        <v>1</v>
      </c>
      <c r="F2127" s="5" t="s">
        <v>44</v>
      </c>
      <c r="G2127" s="5">
        <v>365</v>
      </c>
      <c r="H2127" s="5"/>
      <c r="I2127" s="16">
        <f t="shared" si="53"/>
        <v>365</v>
      </c>
      <c r="J2127" s="5" t="s">
        <v>128</v>
      </c>
      <c r="K2127" s="5"/>
      <c r="L2127" s="49"/>
      <c r="M2127" s="26"/>
    </row>
    <row r="2128" s="24" customFormat="1" customHeight="1" spans="1:13">
      <c r="A2128" s="5">
        <v>2125</v>
      </c>
      <c r="B2128" s="38" t="s">
        <v>4589</v>
      </c>
      <c r="C2128" s="5" t="s">
        <v>4683</v>
      </c>
      <c r="D2128" s="9" t="s">
        <v>4684</v>
      </c>
      <c r="E2128" s="8">
        <v>2</v>
      </c>
      <c r="F2128" s="5" t="s">
        <v>44</v>
      </c>
      <c r="G2128" s="5">
        <v>365</v>
      </c>
      <c r="H2128" s="5"/>
      <c r="I2128" s="16">
        <f t="shared" si="53"/>
        <v>730</v>
      </c>
      <c r="J2128" s="5" t="s">
        <v>128</v>
      </c>
      <c r="K2128" s="5"/>
      <c r="L2128" s="49"/>
      <c r="M2128" s="26"/>
    </row>
    <row r="2129" s="24" customFormat="1" customHeight="1" spans="1:13">
      <c r="A2129" s="5">
        <v>2126</v>
      </c>
      <c r="B2129" s="38" t="s">
        <v>4589</v>
      </c>
      <c r="C2129" s="5" t="s">
        <v>4685</v>
      </c>
      <c r="D2129" s="9" t="s">
        <v>4686</v>
      </c>
      <c r="E2129" s="8">
        <v>2</v>
      </c>
      <c r="F2129" s="5" t="s">
        <v>173</v>
      </c>
      <c r="G2129" s="5">
        <v>385</v>
      </c>
      <c r="H2129" s="5"/>
      <c r="I2129" s="16">
        <f t="shared" si="53"/>
        <v>770</v>
      </c>
      <c r="J2129" s="5" t="s">
        <v>128</v>
      </c>
      <c r="K2129" s="5"/>
      <c r="L2129" s="49"/>
      <c r="M2129" s="26"/>
    </row>
    <row r="2130" s="24" customFormat="1" customHeight="1" spans="1:13">
      <c r="A2130" s="5">
        <v>2127</v>
      </c>
      <c r="B2130" s="38" t="s">
        <v>4589</v>
      </c>
      <c r="C2130" s="5" t="s">
        <v>4687</v>
      </c>
      <c r="D2130" s="9" t="s">
        <v>4688</v>
      </c>
      <c r="E2130" s="8">
        <v>1</v>
      </c>
      <c r="F2130" s="5" t="s">
        <v>44</v>
      </c>
      <c r="G2130" s="5">
        <v>365</v>
      </c>
      <c r="H2130" s="5"/>
      <c r="I2130" s="16">
        <f t="shared" si="53"/>
        <v>365</v>
      </c>
      <c r="J2130" s="5" t="s">
        <v>128</v>
      </c>
      <c r="K2130" s="5"/>
      <c r="L2130" s="49"/>
      <c r="M2130" s="26"/>
    </row>
    <row r="2131" s="24" customFormat="1" customHeight="1" spans="1:13">
      <c r="A2131" s="5">
        <v>2128</v>
      </c>
      <c r="B2131" s="38" t="s">
        <v>4589</v>
      </c>
      <c r="C2131" s="5" t="s">
        <v>4689</v>
      </c>
      <c r="D2131" s="9" t="s">
        <v>4690</v>
      </c>
      <c r="E2131" s="8">
        <v>1</v>
      </c>
      <c r="F2131" s="5" t="s">
        <v>39</v>
      </c>
      <c r="G2131" s="5">
        <v>375</v>
      </c>
      <c r="H2131" s="5"/>
      <c r="I2131" s="16">
        <f t="shared" si="53"/>
        <v>375</v>
      </c>
      <c r="J2131" s="5" t="s">
        <v>128</v>
      </c>
      <c r="K2131" s="5" t="s">
        <v>4691</v>
      </c>
      <c r="L2131" s="49"/>
      <c r="M2131" s="26"/>
    </row>
    <row r="2132" s="24" customFormat="1" customHeight="1" spans="1:13">
      <c r="A2132" s="5">
        <v>2129</v>
      </c>
      <c r="B2132" s="38" t="s">
        <v>4589</v>
      </c>
      <c r="C2132" s="5" t="s">
        <v>4692</v>
      </c>
      <c r="D2132" s="9" t="s">
        <v>4693</v>
      </c>
      <c r="E2132" s="8">
        <v>1</v>
      </c>
      <c r="F2132" s="5" t="s">
        <v>44</v>
      </c>
      <c r="G2132" s="5">
        <v>365</v>
      </c>
      <c r="H2132" s="5"/>
      <c r="I2132" s="16">
        <f t="shared" si="53"/>
        <v>365</v>
      </c>
      <c r="J2132" s="5" t="s">
        <v>128</v>
      </c>
      <c r="K2132" s="5" t="s">
        <v>4694</v>
      </c>
      <c r="L2132" s="49"/>
      <c r="M2132" s="26"/>
    </row>
    <row r="2133" s="24" customFormat="1" customHeight="1" spans="1:13">
      <c r="A2133" s="5">
        <v>2130</v>
      </c>
      <c r="B2133" s="38" t="s">
        <v>4589</v>
      </c>
      <c r="C2133" s="175" t="s">
        <v>4695</v>
      </c>
      <c r="D2133" s="176" t="s">
        <v>4696</v>
      </c>
      <c r="E2133" s="8">
        <v>1</v>
      </c>
      <c r="F2133" s="5" t="s">
        <v>39</v>
      </c>
      <c r="G2133" s="5">
        <v>375</v>
      </c>
      <c r="H2133" s="5"/>
      <c r="I2133" s="16">
        <f t="shared" si="53"/>
        <v>375</v>
      </c>
      <c r="J2133" s="5" t="s">
        <v>128</v>
      </c>
      <c r="K2133" s="5" t="s">
        <v>4697</v>
      </c>
      <c r="L2133" s="49"/>
      <c r="M2133" s="26"/>
    </row>
    <row r="2134" s="24" customFormat="1" customHeight="1" spans="1:13">
      <c r="A2134" s="5">
        <v>2131</v>
      </c>
      <c r="B2134" s="38" t="s">
        <v>4589</v>
      </c>
      <c r="C2134" s="5" t="s">
        <v>1017</v>
      </c>
      <c r="D2134" s="9" t="s">
        <v>4698</v>
      </c>
      <c r="E2134" s="8">
        <v>2</v>
      </c>
      <c r="F2134" s="5" t="s">
        <v>39</v>
      </c>
      <c r="G2134" s="5">
        <v>375</v>
      </c>
      <c r="H2134" s="5"/>
      <c r="I2134" s="16">
        <f t="shared" si="53"/>
        <v>750</v>
      </c>
      <c r="J2134" s="5" t="s">
        <v>128</v>
      </c>
      <c r="K2134" s="5" t="s">
        <v>4699</v>
      </c>
      <c r="L2134" s="49"/>
      <c r="M2134" s="26"/>
    </row>
    <row r="2135" s="24" customFormat="1" customHeight="1" spans="1:13">
      <c r="A2135" s="5">
        <v>2132</v>
      </c>
      <c r="B2135" s="38" t="s">
        <v>4589</v>
      </c>
      <c r="C2135" s="5" t="s">
        <v>4700</v>
      </c>
      <c r="D2135" s="9" t="s">
        <v>4701</v>
      </c>
      <c r="E2135" s="8">
        <v>1</v>
      </c>
      <c r="F2135" s="5" t="s">
        <v>44</v>
      </c>
      <c r="G2135" s="5">
        <v>365</v>
      </c>
      <c r="H2135" s="5"/>
      <c r="I2135" s="16">
        <f t="shared" si="53"/>
        <v>365</v>
      </c>
      <c r="J2135" s="5" t="s">
        <v>128</v>
      </c>
      <c r="K2135" s="5" t="s">
        <v>4702</v>
      </c>
      <c r="L2135" s="49"/>
      <c r="M2135" s="26"/>
    </row>
    <row r="2136" s="24" customFormat="1" customHeight="1" spans="1:13">
      <c r="A2136" s="5">
        <v>2133</v>
      </c>
      <c r="B2136" s="38" t="s">
        <v>4589</v>
      </c>
      <c r="C2136" s="5" t="s">
        <v>4703</v>
      </c>
      <c r="D2136" s="9" t="s">
        <v>4704</v>
      </c>
      <c r="E2136" s="8">
        <v>1</v>
      </c>
      <c r="F2136" s="5" t="s">
        <v>39</v>
      </c>
      <c r="G2136" s="5">
        <v>375</v>
      </c>
      <c r="H2136" s="5"/>
      <c r="I2136" s="16">
        <f t="shared" si="53"/>
        <v>375</v>
      </c>
      <c r="J2136" s="5" t="s">
        <v>128</v>
      </c>
      <c r="K2136" s="5"/>
      <c r="L2136" s="49"/>
      <c r="M2136" s="26"/>
    </row>
    <row r="2137" s="24" customFormat="1" customHeight="1" spans="1:13">
      <c r="A2137" s="5">
        <v>2134</v>
      </c>
      <c r="B2137" s="38" t="s">
        <v>4589</v>
      </c>
      <c r="C2137" s="5" t="s">
        <v>4705</v>
      </c>
      <c r="D2137" s="9" t="s">
        <v>4706</v>
      </c>
      <c r="E2137" s="8">
        <v>2</v>
      </c>
      <c r="F2137" s="5" t="s">
        <v>173</v>
      </c>
      <c r="G2137" s="5">
        <v>385</v>
      </c>
      <c r="H2137" s="5"/>
      <c r="I2137" s="16">
        <f t="shared" si="53"/>
        <v>770</v>
      </c>
      <c r="J2137" s="5" t="s">
        <v>128</v>
      </c>
      <c r="K2137" s="5"/>
      <c r="L2137" s="49"/>
      <c r="M2137" s="26"/>
    </row>
    <row r="2138" s="24" customFormat="1" customHeight="1" spans="1:13">
      <c r="A2138" s="5">
        <v>2135</v>
      </c>
      <c r="B2138" s="38" t="s">
        <v>4589</v>
      </c>
      <c r="C2138" s="5" t="s">
        <v>4707</v>
      </c>
      <c r="D2138" s="9" t="s">
        <v>4708</v>
      </c>
      <c r="E2138" s="8">
        <v>3</v>
      </c>
      <c r="F2138" s="5" t="s">
        <v>44</v>
      </c>
      <c r="G2138" s="5">
        <v>365</v>
      </c>
      <c r="H2138" s="5"/>
      <c r="I2138" s="16">
        <f t="shared" si="53"/>
        <v>1095</v>
      </c>
      <c r="J2138" s="5" t="s">
        <v>128</v>
      </c>
      <c r="K2138" s="5"/>
      <c r="L2138" s="49"/>
      <c r="M2138" s="26"/>
    </row>
    <row r="2139" s="24" customFormat="1" customHeight="1" spans="1:13">
      <c r="A2139" s="5">
        <v>2136</v>
      </c>
      <c r="B2139" s="38" t="s">
        <v>4589</v>
      </c>
      <c r="C2139" s="5" t="s">
        <v>4709</v>
      </c>
      <c r="D2139" s="9" t="s">
        <v>4710</v>
      </c>
      <c r="E2139" s="8">
        <v>2</v>
      </c>
      <c r="F2139" s="5" t="s">
        <v>39</v>
      </c>
      <c r="G2139" s="5">
        <v>375</v>
      </c>
      <c r="H2139" s="5"/>
      <c r="I2139" s="16">
        <f t="shared" si="53"/>
        <v>750</v>
      </c>
      <c r="J2139" s="5" t="s">
        <v>128</v>
      </c>
      <c r="K2139" s="5"/>
      <c r="L2139" s="49"/>
      <c r="M2139" s="26"/>
    </row>
    <row r="2140" s="24" customFormat="1" customHeight="1" spans="1:13">
      <c r="A2140" s="5">
        <v>2137</v>
      </c>
      <c r="B2140" s="38" t="s">
        <v>4589</v>
      </c>
      <c r="C2140" s="5" t="s">
        <v>4711</v>
      </c>
      <c r="D2140" s="9" t="s">
        <v>4712</v>
      </c>
      <c r="E2140" s="8">
        <v>2</v>
      </c>
      <c r="F2140" s="5" t="s">
        <v>39</v>
      </c>
      <c r="G2140" s="5">
        <v>375</v>
      </c>
      <c r="H2140" s="5"/>
      <c r="I2140" s="16">
        <f t="shared" si="53"/>
        <v>750</v>
      </c>
      <c r="J2140" s="5" t="s">
        <v>128</v>
      </c>
      <c r="K2140" s="5"/>
      <c r="L2140" s="49"/>
      <c r="M2140" s="26"/>
    </row>
    <row r="2141" s="24" customFormat="1" customHeight="1" spans="1:13">
      <c r="A2141" s="5">
        <v>2138</v>
      </c>
      <c r="B2141" s="38" t="s">
        <v>4589</v>
      </c>
      <c r="C2141" s="5" t="s">
        <v>4713</v>
      </c>
      <c r="D2141" s="9" t="s">
        <v>4714</v>
      </c>
      <c r="E2141" s="8">
        <v>6</v>
      </c>
      <c r="F2141" s="5" t="s">
        <v>39</v>
      </c>
      <c r="G2141" s="5">
        <v>375</v>
      </c>
      <c r="H2141" s="5"/>
      <c r="I2141" s="16">
        <f t="shared" si="53"/>
        <v>2250</v>
      </c>
      <c r="J2141" s="5" t="s">
        <v>128</v>
      </c>
      <c r="K2141" s="5" t="s">
        <v>4715</v>
      </c>
      <c r="L2141" s="49"/>
      <c r="M2141" s="26"/>
    </row>
    <row r="2142" s="24" customFormat="1" customHeight="1" spans="1:13">
      <c r="A2142" s="5">
        <v>2139</v>
      </c>
      <c r="B2142" s="38" t="s">
        <v>4589</v>
      </c>
      <c r="C2142" s="5" t="s">
        <v>4716</v>
      </c>
      <c r="D2142" s="9" t="s">
        <v>4717</v>
      </c>
      <c r="E2142" s="8">
        <v>1</v>
      </c>
      <c r="F2142" s="5" t="s">
        <v>44</v>
      </c>
      <c r="G2142" s="5">
        <v>365</v>
      </c>
      <c r="H2142" s="5"/>
      <c r="I2142" s="16">
        <f t="shared" si="53"/>
        <v>365</v>
      </c>
      <c r="J2142" s="5" t="s">
        <v>128</v>
      </c>
      <c r="K2142" s="5" t="s">
        <v>4718</v>
      </c>
      <c r="L2142" s="49"/>
      <c r="M2142" s="26"/>
    </row>
    <row r="2143" s="24" customFormat="1" customHeight="1" spans="1:13">
      <c r="A2143" s="5">
        <v>2140</v>
      </c>
      <c r="B2143" s="38" t="s">
        <v>4589</v>
      </c>
      <c r="C2143" s="5" t="s">
        <v>4719</v>
      </c>
      <c r="D2143" s="9" t="s">
        <v>4720</v>
      </c>
      <c r="E2143" s="8">
        <v>1</v>
      </c>
      <c r="F2143" s="5" t="s">
        <v>44</v>
      </c>
      <c r="G2143" s="5">
        <v>365</v>
      </c>
      <c r="H2143" s="5"/>
      <c r="I2143" s="16">
        <f t="shared" si="53"/>
        <v>365</v>
      </c>
      <c r="J2143" s="5" t="s">
        <v>128</v>
      </c>
      <c r="K2143" s="5"/>
      <c r="L2143" s="49"/>
      <c r="M2143" s="26"/>
    </row>
    <row r="2144" s="24" customFormat="1" customHeight="1" spans="1:13">
      <c r="A2144" s="5">
        <v>2141</v>
      </c>
      <c r="B2144" s="38" t="s">
        <v>4589</v>
      </c>
      <c r="C2144" s="9" t="s">
        <v>4721</v>
      </c>
      <c r="D2144" s="9" t="s">
        <v>4722</v>
      </c>
      <c r="E2144" s="58">
        <v>2</v>
      </c>
      <c r="F2144" s="58" t="s">
        <v>44</v>
      </c>
      <c r="G2144" s="5">
        <v>365</v>
      </c>
      <c r="H2144" s="5"/>
      <c r="I2144" s="16">
        <f t="shared" si="53"/>
        <v>730</v>
      </c>
      <c r="J2144" s="5" t="s">
        <v>220</v>
      </c>
      <c r="K2144" s="5"/>
      <c r="L2144" s="49"/>
      <c r="M2144" s="26"/>
    </row>
    <row r="2145" s="24" customFormat="1" customHeight="1" spans="1:13">
      <c r="A2145" s="5">
        <v>2142</v>
      </c>
      <c r="B2145" s="38" t="s">
        <v>4589</v>
      </c>
      <c r="C2145" s="9" t="s">
        <v>4723</v>
      </c>
      <c r="D2145" s="9" t="s">
        <v>4724</v>
      </c>
      <c r="E2145" s="58">
        <v>1</v>
      </c>
      <c r="F2145" s="58" t="s">
        <v>44</v>
      </c>
      <c r="G2145" s="5">
        <v>365</v>
      </c>
      <c r="H2145" s="5"/>
      <c r="I2145" s="16">
        <f t="shared" si="53"/>
        <v>365</v>
      </c>
      <c r="J2145" s="5" t="s">
        <v>220</v>
      </c>
      <c r="K2145" s="5" t="s">
        <v>4725</v>
      </c>
      <c r="L2145" s="49"/>
      <c r="M2145" s="26"/>
    </row>
    <row r="2146" s="24" customFormat="1" customHeight="1" spans="1:13">
      <c r="A2146" s="5">
        <v>2143</v>
      </c>
      <c r="B2146" s="38" t="s">
        <v>4589</v>
      </c>
      <c r="C2146" s="44" t="s">
        <v>4726</v>
      </c>
      <c r="D2146" s="10" t="s">
        <v>4727</v>
      </c>
      <c r="E2146" s="58">
        <v>3</v>
      </c>
      <c r="F2146" s="58" t="s">
        <v>39</v>
      </c>
      <c r="G2146" s="5">
        <v>375</v>
      </c>
      <c r="H2146" s="5"/>
      <c r="I2146" s="16">
        <f t="shared" ref="I2146:I2209" si="54">G2146*E2146</f>
        <v>1125</v>
      </c>
      <c r="J2146" s="12" t="s">
        <v>91</v>
      </c>
      <c r="K2146" s="12"/>
      <c r="L2146" s="49"/>
      <c r="M2146" s="26"/>
    </row>
    <row r="2147" s="24" customFormat="1" customHeight="1" spans="1:13">
      <c r="A2147" s="5">
        <v>2144</v>
      </c>
      <c r="B2147" s="38" t="s">
        <v>4589</v>
      </c>
      <c r="C2147" s="44" t="s">
        <v>4728</v>
      </c>
      <c r="D2147" s="219" t="s">
        <v>4729</v>
      </c>
      <c r="E2147" s="58">
        <v>3</v>
      </c>
      <c r="F2147" s="58" t="s">
        <v>39</v>
      </c>
      <c r="G2147" s="5">
        <v>375</v>
      </c>
      <c r="H2147" s="5"/>
      <c r="I2147" s="16">
        <f t="shared" si="54"/>
        <v>1125</v>
      </c>
      <c r="J2147" s="12" t="s">
        <v>91</v>
      </c>
      <c r="K2147" s="12"/>
      <c r="L2147" s="49"/>
      <c r="M2147" s="26"/>
    </row>
    <row r="2148" s="24" customFormat="1" customHeight="1" spans="1:13">
      <c r="A2148" s="5">
        <v>2145</v>
      </c>
      <c r="B2148" s="38" t="s">
        <v>4589</v>
      </c>
      <c r="C2148" s="64" t="s">
        <v>4730</v>
      </c>
      <c r="D2148" s="65" t="s">
        <v>4731</v>
      </c>
      <c r="E2148" s="44">
        <v>1</v>
      </c>
      <c r="F2148" s="44" t="s">
        <v>59</v>
      </c>
      <c r="G2148" s="5">
        <v>355</v>
      </c>
      <c r="H2148" s="5"/>
      <c r="I2148" s="16">
        <f t="shared" si="54"/>
        <v>355</v>
      </c>
      <c r="J2148" s="5" t="s">
        <v>793</v>
      </c>
      <c r="K2148" s="12"/>
      <c r="L2148" s="49"/>
      <c r="M2148" s="26"/>
    </row>
    <row r="2149" s="24" customFormat="1" customHeight="1" spans="1:13">
      <c r="A2149" s="5">
        <v>2146</v>
      </c>
      <c r="B2149" s="38" t="s">
        <v>4589</v>
      </c>
      <c r="C2149" s="64" t="s">
        <v>4732</v>
      </c>
      <c r="D2149" s="65" t="s">
        <v>4733</v>
      </c>
      <c r="E2149" s="44">
        <v>1</v>
      </c>
      <c r="F2149" s="44" t="s">
        <v>59</v>
      </c>
      <c r="G2149" s="5">
        <v>355</v>
      </c>
      <c r="H2149" s="5"/>
      <c r="I2149" s="16">
        <f t="shared" si="54"/>
        <v>355</v>
      </c>
      <c r="J2149" s="5" t="s">
        <v>793</v>
      </c>
      <c r="K2149" s="12"/>
      <c r="L2149" s="49"/>
      <c r="M2149" s="26"/>
    </row>
    <row r="2150" s="24" customFormat="1" customHeight="1" spans="1:13">
      <c r="A2150" s="5">
        <v>2147</v>
      </c>
      <c r="B2150" s="38" t="s">
        <v>4589</v>
      </c>
      <c r="C2150" s="64" t="s">
        <v>4734</v>
      </c>
      <c r="D2150" s="65" t="s">
        <v>4735</v>
      </c>
      <c r="E2150" s="44">
        <v>1</v>
      </c>
      <c r="F2150" s="44" t="s">
        <v>59</v>
      </c>
      <c r="G2150" s="5">
        <v>355</v>
      </c>
      <c r="H2150" s="5"/>
      <c r="I2150" s="16">
        <f t="shared" si="54"/>
        <v>355</v>
      </c>
      <c r="J2150" s="5" t="s">
        <v>793</v>
      </c>
      <c r="K2150" s="12"/>
      <c r="L2150" s="49"/>
      <c r="M2150" s="26"/>
    </row>
    <row r="2151" s="24" customFormat="1" customHeight="1" spans="1:13">
      <c r="A2151" s="5">
        <v>2148</v>
      </c>
      <c r="B2151" s="38" t="s">
        <v>4589</v>
      </c>
      <c r="C2151" s="64" t="s">
        <v>4736</v>
      </c>
      <c r="D2151" s="65" t="s">
        <v>4737</v>
      </c>
      <c r="E2151" s="44">
        <v>1</v>
      </c>
      <c r="F2151" s="44" t="s">
        <v>59</v>
      </c>
      <c r="G2151" s="5">
        <v>355</v>
      </c>
      <c r="H2151" s="5"/>
      <c r="I2151" s="16">
        <f t="shared" si="54"/>
        <v>355</v>
      </c>
      <c r="J2151" s="5" t="s">
        <v>793</v>
      </c>
      <c r="K2151" s="12"/>
      <c r="L2151" s="49"/>
      <c r="M2151" s="26"/>
    </row>
    <row r="2152" s="24" customFormat="1" customHeight="1" spans="1:13">
      <c r="A2152" s="5">
        <v>2149</v>
      </c>
      <c r="B2152" s="38" t="s">
        <v>4589</v>
      </c>
      <c r="C2152" s="64" t="s">
        <v>4738</v>
      </c>
      <c r="D2152" s="65" t="s">
        <v>4739</v>
      </c>
      <c r="E2152" s="44">
        <v>1</v>
      </c>
      <c r="F2152" s="44" t="s">
        <v>59</v>
      </c>
      <c r="G2152" s="5">
        <v>355</v>
      </c>
      <c r="H2152" s="5"/>
      <c r="I2152" s="16">
        <f t="shared" si="54"/>
        <v>355</v>
      </c>
      <c r="J2152" s="5" t="s">
        <v>793</v>
      </c>
      <c r="K2152" s="12"/>
      <c r="L2152" s="49"/>
      <c r="M2152" s="26"/>
    </row>
    <row r="2153" s="24" customFormat="1" customHeight="1" spans="1:13">
      <c r="A2153" s="5">
        <v>2150</v>
      </c>
      <c r="B2153" s="38" t="s">
        <v>4589</v>
      </c>
      <c r="C2153" s="64" t="s">
        <v>213</v>
      </c>
      <c r="D2153" s="65" t="s">
        <v>4740</v>
      </c>
      <c r="E2153" s="44">
        <v>2</v>
      </c>
      <c r="F2153" s="44" t="s">
        <v>39</v>
      </c>
      <c r="G2153" s="5">
        <v>375</v>
      </c>
      <c r="H2153" s="5"/>
      <c r="I2153" s="16">
        <f t="shared" si="54"/>
        <v>750</v>
      </c>
      <c r="J2153" s="5" t="s">
        <v>793</v>
      </c>
      <c r="K2153" s="12"/>
      <c r="L2153" s="49"/>
      <c r="M2153" s="26"/>
    </row>
    <row r="2154" s="24" customFormat="1" customHeight="1" spans="1:13">
      <c r="A2154" s="5">
        <v>2151</v>
      </c>
      <c r="B2154" s="38" t="s">
        <v>4589</v>
      </c>
      <c r="C2154" s="64" t="s">
        <v>4741</v>
      </c>
      <c r="D2154" s="65" t="s">
        <v>4742</v>
      </c>
      <c r="E2154" s="44">
        <v>1</v>
      </c>
      <c r="F2154" s="44" t="s">
        <v>59</v>
      </c>
      <c r="G2154" s="5">
        <v>355</v>
      </c>
      <c r="H2154" s="5"/>
      <c r="I2154" s="16">
        <f t="shared" si="54"/>
        <v>355</v>
      </c>
      <c r="J2154" s="5" t="s">
        <v>793</v>
      </c>
      <c r="K2154" s="12"/>
      <c r="L2154" s="49"/>
      <c r="M2154" s="26"/>
    </row>
    <row r="2155" s="24" customFormat="1" customHeight="1" spans="1:13">
      <c r="A2155" s="5">
        <v>2152</v>
      </c>
      <c r="B2155" s="38" t="s">
        <v>4589</v>
      </c>
      <c r="C2155" s="64" t="s">
        <v>4743</v>
      </c>
      <c r="D2155" s="65" t="s">
        <v>4744</v>
      </c>
      <c r="E2155" s="44">
        <v>1</v>
      </c>
      <c r="F2155" s="44" t="s">
        <v>59</v>
      </c>
      <c r="G2155" s="5">
        <v>355</v>
      </c>
      <c r="H2155" s="5"/>
      <c r="I2155" s="16">
        <f t="shared" si="54"/>
        <v>355</v>
      </c>
      <c r="J2155" s="5" t="s">
        <v>793</v>
      </c>
      <c r="K2155" s="12"/>
      <c r="L2155" s="49"/>
      <c r="M2155" s="26"/>
    </row>
    <row r="2156" s="24" customFormat="1" customHeight="1" spans="1:13">
      <c r="A2156" s="5">
        <v>2153</v>
      </c>
      <c r="B2156" s="38" t="s">
        <v>4589</v>
      </c>
      <c r="C2156" s="64" t="s">
        <v>4745</v>
      </c>
      <c r="D2156" s="65" t="s">
        <v>4746</v>
      </c>
      <c r="E2156" s="44">
        <v>2</v>
      </c>
      <c r="F2156" s="44" t="s">
        <v>59</v>
      </c>
      <c r="G2156" s="5">
        <v>355</v>
      </c>
      <c r="H2156" s="5"/>
      <c r="I2156" s="16">
        <f t="shared" si="54"/>
        <v>710</v>
      </c>
      <c r="J2156" s="5" t="s">
        <v>793</v>
      </c>
      <c r="K2156" s="12"/>
      <c r="L2156" s="49"/>
      <c r="M2156" s="26"/>
    </row>
    <row r="2157" s="24" customFormat="1" customHeight="1" spans="1:13">
      <c r="A2157" s="5">
        <v>2154</v>
      </c>
      <c r="B2157" s="38" t="s">
        <v>4589</v>
      </c>
      <c r="C2157" s="64" t="s">
        <v>4747</v>
      </c>
      <c r="D2157" s="65" t="s">
        <v>4748</v>
      </c>
      <c r="E2157" s="44">
        <v>2</v>
      </c>
      <c r="F2157" s="44" t="s">
        <v>44</v>
      </c>
      <c r="G2157" s="5">
        <v>365</v>
      </c>
      <c r="H2157" s="5"/>
      <c r="I2157" s="16">
        <f t="shared" si="54"/>
        <v>730</v>
      </c>
      <c r="J2157" s="5" t="s">
        <v>793</v>
      </c>
      <c r="K2157" s="12"/>
      <c r="L2157" s="49"/>
      <c r="M2157" s="26"/>
    </row>
    <row r="2158" s="24" customFormat="1" customHeight="1" spans="1:13">
      <c r="A2158" s="5">
        <v>2155</v>
      </c>
      <c r="B2158" s="38" t="s">
        <v>4589</v>
      </c>
      <c r="C2158" s="41" t="s">
        <v>4749</v>
      </c>
      <c r="D2158" s="13" t="s">
        <v>4750</v>
      </c>
      <c r="E2158" s="44">
        <v>3</v>
      </c>
      <c r="F2158" s="44" t="s">
        <v>39</v>
      </c>
      <c r="G2158" s="5">
        <v>375</v>
      </c>
      <c r="H2158" s="5"/>
      <c r="I2158" s="16">
        <f t="shared" si="54"/>
        <v>1125</v>
      </c>
      <c r="J2158" s="5" t="s">
        <v>793</v>
      </c>
      <c r="K2158" s="12"/>
      <c r="L2158" s="49"/>
      <c r="M2158" s="26"/>
    </row>
    <row r="2159" s="24" customFormat="1" customHeight="1" spans="1:13">
      <c r="A2159" s="5">
        <v>2156</v>
      </c>
      <c r="B2159" s="38" t="s">
        <v>4589</v>
      </c>
      <c r="C2159" s="12" t="s">
        <v>1797</v>
      </c>
      <c r="D2159" s="10" t="s">
        <v>4751</v>
      </c>
      <c r="E2159" s="44">
        <v>1</v>
      </c>
      <c r="F2159" s="44" t="s">
        <v>44</v>
      </c>
      <c r="G2159" s="5">
        <v>365</v>
      </c>
      <c r="H2159" s="5"/>
      <c r="I2159" s="16">
        <f t="shared" si="54"/>
        <v>365</v>
      </c>
      <c r="J2159" s="5" t="s">
        <v>99</v>
      </c>
      <c r="K2159" s="12" t="s">
        <v>4752</v>
      </c>
      <c r="L2159" s="49"/>
      <c r="M2159" s="26"/>
    </row>
    <row r="2160" s="24" customFormat="1" customHeight="1" spans="1:13">
      <c r="A2160" s="5">
        <v>2157</v>
      </c>
      <c r="B2160" s="38" t="s">
        <v>4589</v>
      </c>
      <c r="C2160" s="12" t="s">
        <v>4753</v>
      </c>
      <c r="D2160" s="10" t="s">
        <v>4754</v>
      </c>
      <c r="E2160" s="44">
        <v>3</v>
      </c>
      <c r="F2160" s="44" t="s">
        <v>44</v>
      </c>
      <c r="G2160" s="5">
        <v>365</v>
      </c>
      <c r="H2160" s="5"/>
      <c r="I2160" s="16">
        <f t="shared" si="54"/>
        <v>1095</v>
      </c>
      <c r="J2160" s="5" t="s">
        <v>99</v>
      </c>
      <c r="K2160" s="12"/>
      <c r="L2160" s="49"/>
      <c r="M2160" s="26"/>
    </row>
    <row r="2161" s="24" customFormat="1" customHeight="1" spans="1:13">
      <c r="A2161" s="5">
        <v>2158</v>
      </c>
      <c r="B2161" s="38" t="s">
        <v>4589</v>
      </c>
      <c r="C2161" s="12" t="s">
        <v>4755</v>
      </c>
      <c r="D2161" s="10" t="s">
        <v>4756</v>
      </c>
      <c r="E2161" s="44">
        <v>2</v>
      </c>
      <c r="F2161" s="44" t="s">
        <v>44</v>
      </c>
      <c r="G2161" s="5">
        <v>365</v>
      </c>
      <c r="H2161" s="5"/>
      <c r="I2161" s="16">
        <f t="shared" si="54"/>
        <v>730</v>
      </c>
      <c r="J2161" s="5" t="s">
        <v>99</v>
      </c>
      <c r="K2161" s="12"/>
      <c r="L2161" s="49"/>
      <c r="M2161" s="26"/>
    </row>
    <row r="2162" s="24" customFormat="1" customHeight="1" spans="1:13">
      <c r="A2162" s="5">
        <v>2159</v>
      </c>
      <c r="B2162" s="38" t="s">
        <v>4589</v>
      </c>
      <c r="C2162" s="64" t="s">
        <v>4757</v>
      </c>
      <c r="D2162" s="65" t="s">
        <v>4758</v>
      </c>
      <c r="E2162" s="44">
        <v>1</v>
      </c>
      <c r="F2162" s="44" t="s">
        <v>59</v>
      </c>
      <c r="G2162" s="5">
        <v>355</v>
      </c>
      <c r="H2162" s="5"/>
      <c r="I2162" s="16">
        <f t="shared" si="54"/>
        <v>355</v>
      </c>
      <c r="J2162" s="5" t="s">
        <v>99</v>
      </c>
      <c r="K2162" s="12"/>
      <c r="L2162" s="49"/>
      <c r="M2162" s="26"/>
    </row>
    <row r="2163" s="24" customFormat="1" customHeight="1" spans="1:13">
      <c r="A2163" s="5">
        <v>2160</v>
      </c>
      <c r="B2163" s="38" t="s">
        <v>4589</v>
      </c>
      <c r="C2163" s="64" t="s">
        <v>4759</v>
      </c>
      <c r="D2163" s="65" t="s">
        <v>4760</v>
      </c>
      <c r="E2163" s="44">
        <v>1</v>
      </c>
      <c r="F2163" s="44" t="s">
        <v>44</v>
      </c>
      <c r="G2163" s="5">
        <v>365</v>
      </c>
      <c r="H2163" s="5"/>
      <c r="I2163" s="16">
        <f t="shared" si="54"/>
        <v>365</v>
      </c>
      <c r="J2163" s="5" t="s">
        <v>99</v>
      </c>
      <c r="K2163" s="12"/>
      <c r="L2163" s="49"/>
      <c r="M2163" s="26"/>
    </row>
    <row r="2164" s="24" customFormat="1" customHeight="1" spans="1:13">
      <c r="A2164" s="5">
        <v>2161</v>
      </c>
      <c r="B2164" s="38" t="s">
        <v>4589</v>
      </c>
      <c r="C2164" s="10" t="s">
        <v>4761</v>
      </c>
      <c r="D2164" s="10" t="s">
        <v>4762</v>
      </c>
      <c r="E2164" s="44">
        <v>1</v>
      </c>
      <c r="F2164" s="44" t="s">
        <v>59</v>
      </c>
      <c r="G2164" s="5">
        <v>355</v>
      </c>
      <c r="H2164" s="5"/>
      <c r="I2164" s="16">
        <f t="shared" si="54"/>
        <v>355</v>
      </c>
      <c r="J2164" s="5" t="s">
        <v>99</v>
      </c>
      <c r="K2164" s="12"/>
      <c r="L2164" s="49"/>
      <c r="M2164" s="26"/>
    </row>
    <row r="2165" s="24" customFormat="1" customHeight="1" spans="1:13">
      <c r="A2165" s="5">
        <v>2162</v>
      </c>
      <c r="B2165" s="38" t="s">
        <v>4589</v>
      </c>
      <c r="C2165" s="45" t="s">
        <v>4763</v>
      </c>
      <c r="D2165" s="220" t="s">
        <v>4764</v>
      </c>
      <c r="E2165" s="44">
        <v>1</v>
      </c>
      <c r="F2165" s="44" t="s">
        <v>59</v>
      </c>
      <c r="G2165" s="5">
        <v>355</v>
      </c>
      <c r="H2165" s="5"/>
      <c r="I2165" s="16">
        <f t="shared" si="54"/>
        <v>355</v>
      </c>
      <c r="J2165" s="5" t="s">
        <v>94</v>
      </c>
      <c r="K2165" s="12"/>
      <c r="L2165" s="49"/>
      <c r="M2165" s="26"/>
    </row>
    <row r="2166" s="24" customFormat="1" customHeight="1" spans="1:13">
      <c r="A2166" s="5">
        <v>2163</v>
      </c>
      <c r="B2166" s="38" t="s">
        <v>4589</v>
      </c>
      <c r="C2166" s="10" t="s">
        <v>4765</v>
      </c>
      <c r="D2166" s="10" t="s">
        <v>4766</v>
      </c>
      <c r="E2166" s="10">
        <v>2</v>
      </c>
      <c r="F2166" s="44" t="s">
        <v>59</v>
      </c>
      <c r="G2166" s="5">
        <v>355</v>
      </c>
      <c r="H2166" s="5"/>
      <c r="I2166" s="16">
        <f t="shared" si="54"/>
        <v>710</v>
      </c>
      <c r="J2166" s="5" t="s">
        <v>99</v>
      </c>
      <c r="K2166" s="12"/>
      <c r="L2166" s="49"/>
      <c r="M2166" s="26"/>
    </row>
    <row r="2167" s="24" customFormat="1" customHeight="1" spans="1:13">
      <c r="A2167" s="5">
        <v>2164</v>
      </c>
      <c r="B2167" s="38" t="s">
        <v>4589</v>
      </c>
      <c r="C2167" s="43" t="s">
        <v>4767</v>
      </c>
      <c r="D2167" s="43" t="s">
        <v>4768</v>
      </c>
      <c r="E2167" s="44">
        <v>2</v>
      </c>
      <c r="F2167" s="44" t="s">
        <v>173</v>
      </c>
      <c r="G2167" s="5">
        <v>385</v>
      </c>
      <c r="H2167" s="5"/>
      <c r="I2167" s="16">
        <f t="shared" si="54"/>
        <v>770</v>
      </c>
      <c r="J2167" s="5" t="s">
        <v>3445</v>
      </c>
      <c r="K2167" s="12"/>
      <c r="L2167" s="49"/>
      <c r="M2167" s="26"/>
    </row>
    <row r="2168" s="24" customFormat="1" customHeight="1" spans="1:13">
      <c r="A2168" s="5">
        <v>2165</v>
      </c>
      <c r="B2168" s="45" t="s">
        <v>4769</v>
      </c>
      <c r="C2168" s="45" t="s">
        <v>4770</v>
      </c>
      <c r="D2168" s="103" t="s">
        <v>4771</v>
      </c>
      <c r="E2168" s="44">
        <v>2</v>
      </c>
      <c r="F2168" s="44" t="s">
        <v>44</v>
      </c>
      <c r="G2168" s="5">
        <v>365</v>
      </c>
      <c r="H2168" s="5"/>
      <c r="I2168" s="16">
        <f t="shared" si="54"/>
        <v>730</v>
      </c>
      <c r="J2168" s="5" t="s">
        <v>3665</v>
      </c>
      <c r="K2168" s="12"/>
      <c r="L2168" s="49"/>
      <c r="M2168" s="26"/>
    </row>
    <row r="2169" s="24" customFormat="1" customHeight="1" spans="1:13">
      <c r="A2169" s="5">
        <v>2166</v>
      </c>
      <c r="B2169" s="45" t="s">
        <v>4769</v>
      </c>
      <c r="C2169" s="10" t="s">
        <v>4331</v>
      </c>
      <c r="D2169" s="218" t="s">
        <v>4772</v>
      </c>
      <c r="E2169" s="10">
        <v>3</v>
      </c>
      <c r="F2169" s="10" t="s">
        <v>59</v>
      </c>
      <c r="G2169" s="5">
        <v>355</v>
      </c>
      <c r="H2169" s="5"/>
      <c r="I2169" s="16">
        <f t="shared" si="54"/>
        <v>1065</v>
      </c>
      <c r="J2169" s="5" t="s">
        <v>103</v>
      </c>
      <c r="K2169" s="12"/>
      <c r="L2169" s="49"/>
      <c r="M2169" s="26"/>
    </row>
    <row r="2170" s="24" customFormat="1" customHeight="1" spans="1:13">
      <c r="A2170" s="5">
        <v>2167</v>
      </c>
      <c r="B2170" s="45" t="s">
        <v>4769</v>
      </c>
      <c r="C2170" s="10" t="s">
        <v>1205</v>
      </c>
      <c r="D2170" s="223" t="s">
        <v>4773</v>
      </c>
      <c r="E2170" s="44">
        <v>1</v>
      </c>
      <c r="F2170" s="44" t="s">
        <v>59</v>
      </c>
      <c r="G2170" s="5">
        <v>355</v>
      </c>
      <c r="H2170" s="5"/>
      <c r="I2170" s="16">
        <f t="shared" si="54"/>
        <v>355</v>
      </c>
      <c r="J2170" s="5" t="s">
        <v>280</v>
      </c>
      <c r="K2170" s="12"/>
      <c r="L2170" s="49"/>
      <c r="M2170" s="26"/>
    </row>
    <row r="2171" s="24" customFormat="1" customHeight="1" spans="1:13">
      <c r="A2171" s="5">
        <v>2168</v>
      </c>
      <c r="B2171" s="45" t="s">
        <v>4769</v>
      </c>
      <c r="C2171" s="64" t="s">
        <v>4774</v>
      </c>
      <c r="D2171" s="13" t="s">
        <v>4775</v>
      </c>
      <c r="E2171" s="44">
        <v>1</v>
      </c>
      <c r="F2171" s="44" t="s">
        <v>59</v>
      </c>
      <c r="G2171" s="5">
        <v>355</v>
      </c>
      <c r="H2171" s="5"/>
      <c r="I2171" s="16">
        <f t="shared" si="54"/>
        <v>355</v>
      </c>
      <c r="J2171" s="5" t="s">
        <v>280</v>
      </c>
      <c r="K2171" s="12" t="s">
        <v>4776</v>
      </c>
      <c r="L2171" s="49"/>
      <c r="M2171" s="26"/>
    </row>
    <row r="2172" s="24" customFormat="1" customHeight="1" spans="1:13">
      <c r="A2172" s="5">
        <v>2169</v>
      </c>
      <c r="B2172" s="45" t="s">
        <v>4769</v>
      </c>
      <c r="C2172" s="10" t="s">
        <v>4777</v>
      </c>
      <c r="D2172" s="65" t="s">
        <v>4778</v>
      </c>
      <c r="E2172" s="44">
        <v>2</v>
      </c>
      <c r="F2172" s="44" t="s">
        <v>59</v>
      </c>
      <c r="G2172" s="5">
        <v>355</v>
      </c>
      <c r="H2172" s="5"/>
      <c r="I2172" s="16">
        <f t="shared" si="54"/>
        <v>710</v>
      </c>
      <c r="J2172" s="5" t="s">
        <v>280</v>
      </c>
      <c r="K2172" s="12"/>
      <c r="L2172" s="49"/>
      <c r="M2172" s="26"/>
    </row>
    <row r="2173" s="24" customFormat="1" customHeight="1" spans="1:13">
      <c r="A2173" s="5">
        <v>2170</v>
      </c>
      <c r="B2173" s="45" t="s">
        <v>4769</v>
      </c>
      <c r="C2173" s="10" t="s">
        <v>4779</v>
      </c>
      <c r="D2173" s="65" t="s">
        <v>4780</v>
      </c>
      <c r="E2173" s="44">
        <v>2</v>
      </c>
      <c r="F2173" s="44" t="s">
        <v>59</v>
      </c>
      <c r="G2173" s="5">
        <v>355</v>
      </c>
      <c r="H2173" s="5"/>
      <c r="I2173" s="16">
        <f t="shared" si="54"/>
        <v>710</v>
      </c>
      <c r="J2173" s="5" t="s">
        <v>280</v>
      </c>
      <c r="K2173" s="12"/>
      <c r="L2173" s="49"/>
      <c r="M2173" s="26"/>
    </row>
    <row r="2174" s="24" customFormat="1" customHeight="1" spans="1:13">
      <c r="A2174" s="5">
        <v>2171</v>
      </c>
      <c r="B2174" s="45" t="s">
        <v>4769</v>
      </c>
      <c r="C2174" s="64" t="s">
        <v>4781</v>
      </c>
      <c r="D2174" s="13" t="s">
        <v>4782</v>
      </c>
      <c r="E2174" s="44">
        <v>2</v>
      </c>
      <c r="F2174" s="44" t="s">
        <v>59</v>
      </c>
      <c r="G2174" s="5">
        <v>355</v>
      </c>
      <c r="H2174" s="5"/>
      <c r="I2174" s="16">
        <f t="shared" si="54"/>
        <v>710</v>
      </c>
      <c r="J2174" s="5" t="s">
        <v>280</v>
      </c>
      <c r="K2174" s="12"/>
      <c r="L2174" s="49"/>
      <c r="M2174" s="26"/>
    </row>
    <row r="2175" s="24" customFormat="1" customHeight="1" spans="1:13">
      <c r="A2175" s="5">
        <v>2172</v>
      </c>
      <c r="B2175" s="45" t="s">
        <v>4769</v>
      </c>
      <c r="C2175" s="66" t="s">
        <v>3400</v>
      </c>
      <c r="D2175" s="66" t="s">
        <v>4783</v>
      </c>
      <c r="E2175" s="44">
        <v>1</v>
      </c>
      <c r="F2175" s="44" t="s">
        <v>44</v>
      </c>
      <c r="G2175" s="5">
        <v>365</v>
      </c>
      <c r="H2175" s="5"/>
      <c r="I2175" s="16">
        <f t="shared" si="54"/>
        <v>365</v>
      </c>
      <c r="J2175" s="5" t="s">
        <v>280</v>
      </c>
      <c r="K2175" s="12" t="s">
        <v>4784</v>
      </c>
      <c r="L2175" s="49"/>
      <c r="M2175" s="26"/>
    </row>
    <row r="2176" s="24" customFormat="1" customHeight="1" spans="1:13">
      <c r="A2176" s="5">
        <v>2173</v>
      </c>
      <c r="B2176" s="45" t="s">
        <v>4769</v>
      </c>
      <c r="C2176" s="64" t="s">
        <v>4785</v>
      </c>
      <c r="D2176" s="65" t="s">
        <v>4786</v>
      </c>
      <c r="E2176" s="10">
        <v>1</v>
      </c>
      <c r="F2176" s="10" t="s">
        <v>44</v>
      </c>
      <c r="G2176" s="5">
        <v>365</v>
      </c>
      <c r="H2176" s="5"/>
      <c r="I2176" s="16">
        <f t="shared" si="54"/>
        <v>365</v>
      </c>
      <c r="J2176" s="5" t="s">
        <v>280</v>
      </c>
      <c r="K2176" s="12" t="s">
        <v>4787</v>
      </c>
      <c r="L2176" s="49"/>
      <c r="M2176" s="26"/>
    </row>
    <row r="2177" s="24" customFormat="1" customHeight="1" spans="1:13">
      <c r="A2177" s="5">
        <v>2174</v>
      </c>
      <c r="B2177" s="45" t="s">
        <v>4769</v>
      </c>
      <c r="C2177" s="45" t="s">
        <v>4788</v>
      </c>
      <c r="D2177" s="220" t="s">
        <v>4789</v>
      </c>
      <c r="E2177" s="44">
        <v>2</v>
      </c>
      <c r="F2177" s="10" t="s">
        <v>59</v>
      </c>
      <c r="G2177" s="5">
        <v>355</v>
      </c>
      <c r="H2177" s="5"/>
      <c r="I2177" s="16">
        <f t="shared" si="54"/>
        <v>710</v>
      </c>
      <c r="J2177" s="5" t="s">
        <v>280</v>
      </c>
      <c r="K2177" s="12"/>
      <c r="L2177" s="49"/>
      <c r="M2177" s="26"/>
    </row>
    <row r="2178" s="24" customFormat="1" customHeight="1" spans="1:13">
      <c r="A2178" s="5">
        <v>2175</v>
      </c>
      <c r="B2178" s="45" t="s">
        <v>4769</v>
      </c>
      <c r="C2178" s="45" t="s">
        <v>4790</v>
      </c>
      <c r="D2178" s="44" t="s">
        <v>4791</v>
      </c>
      <c r="E2178" s="44">
        <v>2</v>
      </c>
      <c r="F2178" s="10" t="s">
        <v>44</v>
      </c>
      <c r="G2178" s="5">
        <v>365</v>
      </c>
      <c r="H2178" s="5"/>
      <c r="I2178" s="16">
        <f t="shared" si="54"/>
        <v>730</v>
      </c>
      <c r="J2178" s="5" t="s">
        <v>280</v>
      </c>
      <c r="K2178" s="12"/>
      <c r="L2178" s="49"/>
      <c r="M2178" s="26"/>
    </row>
    <row r="2179" s="24" customFormat="1" customHeight="1" spans="1:13">
      <c r="A2179" s="5">
        <v>2176</v>
      </c>
      <c r="B2179" s="45" t="s">
        <v>4769</v>
      </c>
      <c r="C2179" s="45" t="s">
        <v>2657</v>
      </c>
      <c r="D2179" s="220" t="s">
        <v>4792</v>
      </c>
      <c r="E2179" s="44">
        <v>2</v>
      </c>
      <c r="F2179" s="44" t="s">
        <v>39</v>
      </c>
      <c r="G2179" s="5">
        <v>375</v>
      </c>
      <c r="H2179" s="5"/>
      <c r="I2179" s="16">
        <f t="shared" si="54"/>
        <v>750</v>
      </c>
      <c r="J2179" s="5" t="s">
        <v>280</v>
      </c>
      <c r="K2179" s="12"/>
      <c r="L2179" s="49"/>
      <c r="M2179" s="26"/>
    </row>
    <row r="2180" s="24" customFormat="1" customHeight="1" spans="1:13">
      <c r="A2180" s="5">
        <v>2177</v>
      </c>
      <c r="B2180" s="45" t="s">
        <v>4769</v>
      </c>
      <c r="C2180" s="45" t="s">
        <v>4793</v>
      </c>
      <c r="D2180" s="220" t="s">
        <v>4794</v>
      </c>
      <c r="E2180" s="44">
        <v>2</v>
      </c>
      <c r="F2180" s="44" t="s">
        <v>39</v>
      </c>
      <c r="G2180" s="5">
        <v>375</v>
      </c>
      <c r="H2180" s="5"/>
      <c r="I2180" s="16">
        <f t="shared" si="54"/>
        <v>750</v>
      </c>
      <c r="J2180" s="5" t="s">
        <v>280</v>
      </c>
      <c r="K2180" s="12"/>
      <c r="L2180" s="49"/>
      <c r="M2180" s="26"/>
    </row>
    <row r="2181" s="24" customFormat="1" customHeight="1" spans="1:13">
      <c r="A2181" s="5">
        <v>2178</v>
      </c>
      <c r="B2181" s="45" t="s">
        <v>4769</v>
      </c>
      <c r="C2181" s="45" t="s">
        <v>4402</v>
      </c>
      <c r="D2181" s="220" t="s">
        <v>4795</v>
      </c>
      <c r="E2181" s="44">
        <v>2</v>
      </c>
      <c r="F2181" s="44" t="s">
        <v>44</v>
      </c>
      <c r="G2181" s="5">
        <v>365</v>
      </c>
      <c r="H2181" s="5"/>
      <c r="I2181" s="16">
        <f t="shared" si="54"/>
        <v>730</v>
      </c>
      <c r="J2181" s="5" t="s">
        <v>280</v>
      </c>
      <c r="K2181" s="12"/>
      <c r="L2181" s="49"/>
      <c r="M2181" s="26"/>
    </row>
    <row r="2182" s="24" customFormat="1" customHeight="1" spans="1:13">
      <c r="A2182" s="5">
        <v>2179</v>
      </c>
      <c r="B2182" s="45" t="s">
        <v>4769</v>
      </c>
      <c r="C2182" s="66" t="s">
        <v>4796</v>
      </c>
      <c r="D2182" s="66" t="s">
        <v>4797</v>
      </c>
      <c r="E2182" s="44">
        <v>4</v>
      </c>
      <c r="F2182" s="44" t="s">
        <v>39</v>
      </c>
      <c r="G2182" s="5">
        <v>375</v>
      </c>
      <c r="H2182" s="5"/>
      <c r="I2182" s="16">
        <f t="shared" si="54"/>
        <v>1500</v>
      </c>
      <c r="J2182" s="5" t="s">
        <v>2597</v>
      </c>
      <c r="K2182" s="12"/>
      <c r="L2182" s="49"/>
      <c r="M2182" s="26"/>
    </row>
    <row r="2183" s="24" customFormat="1" customHeight="1" spans="1:13">
      <c r="A2183" s="5">
        <v>2180</v>
      </c>
      <c r="B2183" s="45" t="s">
        <v>4769</v>
      </c>
      <c r="C2183" s="66" t="s">
        <v>4798</v>
      </c>
      <c r="D2183" s="66" t="s">
        <v>4799</v>
      </c>
      <c r="E2183" s="44">
        <v>3</v>
      </c>
      <c r="F2183" s="44" t="s">
        <v>44</v>
      </c>
      <c r="G2183" s="5">
        <v>365</v>
      </c>
      <c r="H2183" s="5"/>
      <c r="I2183" s="16">
        <f t="shared" si="54"/>
        <v>1095</v>
      </c>
      <c r="J2183" s="5" t="s">
        <v>1134</v>
      </c>
      <c r="K2183" s="12"/>
      <c r="L2183" s="49"/>
      <c r="M2183" s="26"/>
    </row>
    <row r="2184" s="24" customFormat="1" customHeight="1" spans="1:13">
      <c r="A2184" s="5">
        <v>2181</v>
      </c>
      <c r="B2184" s="10" t="s">
        <v>4769</v>
      </c>
      <c r="C2184" s="10" t="s">
        <v>1956</v>
      </c>
      <c r="D2184" s="13" t="s">
        <v>4800</v>
      </c>
      <c r="E2184" s="10">
        <v>2</v>
      </c>
      <c r="F2184" s="10" t="s">
        <v>59</v>
      </c>
      <c r="G2184" s="5">
        <v>355</v>
      </c>
      <c r="H2184" s="5"/>
      <c r="I2184" s="16">
        <f t="shared" si="54"/>
        <v>710</v>
      </c>
      <c r="J2184" s="5" t="s">
        <v>537</v>
      </c>
      <c r="K2184" s="12"/>
      <c r="L2184" s="49"/>
      <c r="M2184" s="26"/>
    </row>
    <row r="2185" s="24" customFormat="1" customHeight="1" spans="1:13">
      <c r="A2185" s="5">
        <v>2182</v>
      </c>
      <c r="B2185" s="10" t="s">
        <v>4769</v>
      </c>
      <c r="C2185" s="10" t="s">
        <v>4801</v>
      </c>
      <c r="D2185" s="218" t="s">
        <v>4802</v>
      </c>
      <c r="E2185" s="10">
        <v>2</v>
      </c>
      <c r="F2185" s="10" t="s">
        <v>59</v>
      </c>
      <c r="G2185" s="5">
        <v>355</v>
      </c>
      <c r="H2185" s="5"/>
      <c r="I2185" s="16">
        <f t="shared" si="54"/>
        <v>710</v>
      </c>
      <c r="J2185" s="5" t="s">
        <v>537</v>
      </c>
      <c r="K2185" s="12"/>
      <c r="L2185" s="49"/>
      <c r="M2185" s="26"/>
    </row>
    <row r="2186" s="24" customFormat="1" customHeight="1" spans="1:13">
      <c r="A2186" s="5">
        <v>2183</v>
      </c>
      <c r="B2186" s="10" t="s">
        <v>4769</v>
      </c>
      <c r="C2186" s="64" t="s">
        <v>4803</v>
      </c>
      <c r="D2186" s="13" t="s">
        <v>4804</v>
      </c>
      <c r="E2186" s="10">
        <v>2</v>
      </c>
      <c r="F2186" s="10" t="s">
        <v>59</v>
      </c>
      <c r="G2186" s="5">
        <v>355</v>
      </c>
      <c r="H2186" s="5"/>
      <c r="I2186" s="16">
        <f t="shared" si="54"/>
        <v>710</v>
      </c>
      <c r="J2186" s="5" t="s">
        <v>537</v>
      </c>
      <c r="K2186" s="12"/>
      <c r="L2186" s="49"/>
      <c r="M2186" s="26"/>
    </row>
    <row r="2187" s="24" customFormat="1" customHeight="1" spans="1:13">
      <c r="A2187" s="5">
        <v>2184</v>
      </c>
      <c r="B2187" s="10" t="s">
        <v>4769</v>
      </c>
      <c r="C2187" s="10" t="s">
        <v>4805</v>
      </c>
      <c r="D2187" s="13" t="s">
        <v>4806</v>
      </c>
      <c r="E2187" s="10">
        <v>4</v>
      </c>
      <c r="F2187" s="10" t="s">
        <v>59</v>
      </c>
      <c r="G2187" s="5">
        <v>355</v>
      </c>
      <c r="H2187" s="5"/>
      <c r="I2187" s="16">
        <f t="shared" si="54"/>
        <v>1420</v>
      </c>
      <c r="J2187" s="5" t="s">
        <v>537</v>
      </c>
      <c r="K2187" s="12"/>
      <c r="L2187" s="49"/>
      <c r="M2187" s="26"/>
    </row>
    <row r="2188" s="24" customFormat="1" customHeight="1" spans="1:13">
      <c r="A2188" s="5">
        <v>2185</v>
      </c>
      <c r="B2188" s="10" t="s">
        <v>4769</v>
      </c>
      <c r="C2188" s="10" t="s">
        <v>4807</v>
      </c>
      <c r="D2188" s="13" t="s">
        <v>4808</v>
      </c>
      <c r="E2188" s="10">
        <v>2</v>
      </c>
      <c r="F2188" s="10" t="s">
        <v>59</v>
      </c>
      <c r="G2188" s="5">
        <v>355</v>
      </c>
      <c r="H2188" s="5"/>
      <c r="I2188" s="16">
        <f t="shared" si="54"/>
        <v>710</v>
      </c>
      <c r="J2188" s="5" t="s">
        <v>537</v>
      </c>
      <c r="K2188" s="12"/>
      <c r="L2188" s="49"/>
      <c r="M2188" s="26"/>
    </row>
    <row r="2189" s="24" customFormat="1" customHeight="1" spans="1:13">
      <c r="A2189" s="5">
        <v>2186</v>
      </c>
      <c r="B2189" s="10" t="s">
        <v>4769</v>
      </c>
      <c r="C2189" s="10" t="s">
        <v>4809</v>
      </c>
      <c r="D2189" s="13" t="s">
        <v>4810</v>
      </c>
      <c r="E2189" s="10">
        <v>2</v>
      </c>
      <c r="F2189" s="10" t="s">
        <v>59</v>
      </c>
      <c r="G2189" s="5">
        <v>355</v>
      </c>
      <c r="H2189" s="5"/>
      <c r="I2189" s="16">
        <f t="shared" si="54"/>
        <v>710</v>
      </c>
      <c r="J2189" s="5" t="s">
        <v>537</v>
      </c>
      <c r="K2189" s="12"/>
      <c r="L2189" s="49"/>
      <c r="M2189" s="26"/>
    </row>
    <row r="2190" s="24" customFormat="1" customHeight="1" spans="1:13">
      <c r="A2190" s="5">
        <v>2187</v>
      </c>
      <c r="B2190" s="10" t="s">
        <v>4769</v>
      </c>
      <c r="C2190" s="10" t="s">
        <v>4811</v>
      </c>
      <c r="D2190" s="13" t="s">
        <v>4812</v>
      </c>
      <c r="E2190" s="10">
        <v>1</v>
      </c>
      <c r="F2190" s="10" t="s">
        <v>59</v>
      </c>
      <c r="G2190" s="5">
        <v>355</v>
      </c>
      <c r="H2190" s="5"/>
      <c r="I2190" s="16">
        <f t="shared" si="54"/>
        <v>355</v>
      </c>
      <c r="J2190" s="5" t="s">
        <v>537</v>
      </c>
      <c r="K2190" s="12"/>
      <c r="L2190" s="49"/>
      <c r="M2190" s="26"/>
    </row>
    <row r="2191" s="24" customFormat="1" customHeight="1" spans="1:13">
      <c r="A2191" s="5">
        <v>2188</v>
      </c>
      <c r="B2191" s="10" t="s">
        <v>4769</v>
      </c>
      <c r="C2191" s="10" t="s">
        <v>4813</v>
      </c>
      <c r="D2191" s="13" t="s">
        <v>4814</v>
      </c>
      <c r="E2191" s="10">
        <v>2</v>
      </c>
      <c r="F2191" s="10" t="s">
        <v>59</v>
      </c>
      <c r="G2191" s="5">
        <v>355</v>
      </c>
      <c r="H2191" s="5"/>
      <c r="I2191" s="16">
        <f t="shared" si="54"/>
        <v>710</v>
      </c>
      <c r="J2191" s="5" t="s">
        <v>537</v>
      </c>
      <c r="K2191" s="12"/>
      <c r="L2191" s="49"/>
      <c r="M2191" s="26"/>
    </row>
    <row r="2192" s="24" customFormat="1" customHeight="1" spans="1:13">
      <c r="A2192" s="5">
        <v>2189</v>
      </c>
      <c r="B2192" s="10" t="s">
        <v>4769</v>
      </c>
      <c r="C2192" s="10" t="s">
        <v>4815</v>
      </c>
      <c r="D2192" s="218" t="s">
        <v>4816</v>
      </c>
      <c r="E2192" s="10">
        <v>1</v>
      </c>
      <c r="F2192" s="10" t="s">
        <v>59</v>
      </c>
      <c r="G2192" s="5">
        <v>355</v>
      </c>
      <c r="H2192" s="5"/>
      <c r="I2192" s="16">
        <f t="shared" si="54"/>
        <v>355</v>
      </c>
      <c r="J2192" s="5" t="s">
        <v>537</v>
      </c>
      <c r="K2192" s="12"/>
      <c r="L2192" s="49"/>
      <c r="M2192" s="26"/>
    </row>
    <row r="2193" s="24" customFormat="1" customHeight="1" spans="1:13">
      <c r="A2193" s="5">
        <v>2190</v>
      </c>
      <c r="B2193" s="10" t="s">
        <v>4769</v>
      </c>
      <c r="C2193" s="10" t="s">
        <v>4817</v>
      </c>
      <c r="D2193" s="218" t="s">
        <v>4818</v>
      </c>
      <c r="E2193" s="10">
        <v>2</v>
      </c>
      <c r="F2193" s="10" t="s">
        <v>44</v>
      </c>
      <c r="G2193" s="5">
        <v>365</v>
      </c>
      <c r="H2193" s="5"/>
      <c r="I2193" s="16">
        <f t="shared" si="54"/>
        <v>730</v>
      </c>
      <c r="J2193" s="5" t="s">
        <v>537</v>
      </c>
      <c r="K2193" s="12"/>
      <c r="L2193" s="49"/>
      <c r="M2193" s="26"/>
    </row>
    <row r="2194" s="24" customFormat="1" customHeight="1" spans="1:13">
      <c r="A2194" s="5">
        <v>2191</v>
      </c>
      <c r="B2194" s="10" t="s">
        <v>4769</v>
      </c>
      <c r="C2194" s="10" t="s">
        <v>4819</v>
      </c>
      <c r="D2194" s="218" t="s">
        <v>4820</v>
      </c>
      <c r="E2194" s="10">
        <v>1</v>
      </c>
      <c r="F2194" s="10" t="s">
        <v>59</v>
      </c>
      <c r="G2194" s="5">
        <v>355</v>
      </c>
      <c r="H2194" s="5"/>
      <c r="I2194" s="16">
        <f t="shared" si="54"/>
        <v>355</v>
      </c>
      <c r="J2194" s="5" t="s">
        <v>537</v>
      </c>
      <c r="K2194" s="12"/>
      <c r="L2194" s="49"/>
      <c r="M2194" s="26"/>
    </row>
    <row r="2195" s="24" customFormat="1" customHeight="1" spans="1:13">
      <c r="A2195" s="5">
        <v>2192</v>
      </c>
      <c r="B2195" s="10" t="s">
        <v>4769</v>
      </c>
      <c r="C2195" s="10" t="s">
        <v>4821</v>
      </c>
      <c r="D2195" s="218" t="s">
        <v>4822</v>
      </c>
      <c r="E2195" s="10">
        <v>2</v>
      </c>
      <c r="F2195" s="10" t="s">
        <v>59</v>
      </c>
      <c r="G2195" s="5">
        <v>355</v>
      </c>
      <c r="H2195" s="5"/>
      <c r="I2195" s="16">
        <f t="shared" si="54"/>
        <v>710</v>
      </c>
      <c r="J2195" s="5" t="s">
        <v>537</v>
      </c>
      <c r="K2195" s="12"/>
      <c r="L2195" s="49"/>
      <c r="M2195" s="26"/>
    </row>
    <row r="2196" s="24" customFormat="1" customHeight="1" spans="1:13">
      <c r="A2196" s="5">
        <v>2193</v>
      </c>
      <c r="B2196" s="10" t="s">
        <v>4769</v>
      </c>
      <c r="C2196" s="10" t="s">
        <v>4823</v>
      </c>
      <c r="D2196" s="218" t="s">
        <v>4824</v>
      </c>
      <c r="E2196" s="10">
        <v>1</v>
      </c>
      <c r="F2196" s="10" t="s">
        <v>59</v>
      </c>
      <c r="G2196" s="5">
        <v>355</v>
      </c>
      <c r="H2196" s="5"/>
      <c r="I2196" s="16">
        <f t="shared" si="54"/>
        <v>355</v>
      </c>
      <c r="J2196" s="5" t="s">
        <v>537</v>
      </c>
      <c r="K2196" s="12"/>
      <c r="L2196" s="49"/>
      <c r="M2196" s="26"/>
    </row>
    <row r="2197" s="24" customFormat="1" customHeight="1" spans="1:13">
      <c r="A2197" s="5">
        <v>2194</v>
      </c>
      <c r="B2197" s="10" t="s">
        <v>4769</v>
      </c>
      <c r="C2197" s="10" t="s">
        <v>4825</v>
      </c>
      <c r="D2197" s="218" t="s">
        <v>4826</v>
      </c>
      <c r="E2197" s="10">
        <v>2</v>
      </c>
      <c r="F2197" s="10" t="s">
        <v>44</v>
      </c>
      <c r="G2197" s="5">
        <v>365</v>
      </c>
      <c r="H2197" s="10"/>
      <c r="I2197" s="16">
        <f t="shared" si="54"/>
        <v>730</v>
      </c>
      <c r="J2197" s="10" t="s">
        <v>537</v>
      </c>
      <c r="K2197" s="12"/>
      <c r="L2197" s="49"/>
      <c r="M2197" s="26"/>
    </row>
    <row r="2198" s="24" customFormat="1" customHeight="1" spans="1:13">
      <c r="A2198" s="5">
        <v>2195</v>
      </c>
      <c r="B2198" s="49" t="s">
        <v>4769</v>
      </c>
      <c r="C2198" s="49" t="s">
        <v>4827</v>
      </c>
      <c r="D2198" s="67" t="s">
        <v>4828</v>
      </c>
      <c r="E2198" s="49">
        <v>2</v>
      </c>
      <c r="F2198" s="49" t="s">
        <v>39</v>
      </c>
      <c r="G2198" s="5">
        <v>375</v>
      </c>
      <c r="H2198" s="49"/>
      <c r="I2198" s="16">
        <f t="shared" si="54"/>
        <v>750</v>
      </c>
      <c r="J2198" s="49" t="s">
        <v>307</v>
      </c>
      <c r="K2198" s="49"/>
      <c r="L2198" s="49"/>
      <c r="M2198" s="26"/>
    </row>
    <row r="2199" s="24" customFormat="1" customHeight="1" spans="1:13">
      <c r="A2199" s="5">
        <v>2196</v>
      </c>
      <c r="B2199" s="49" t="s">
        <v>4769</v>
      </c>
      <c r="C2199" s="49" t="s">
        <v>4829</v>
      </c>
      <c r="D2199" s="224" t="s">
        <v>4830</v>
      </c>
      <c r="E2199" s="49">
        <v>2</v>
      </c>
      <c r="F2199" s="49" t="s">
        <v>44</v>
      </c>
      <c r="G2199" s="5">
        <v>365</v>
      </c>
      <c r="H2199" s="49"/>
      <c r="I2199" s="16">
        <f t="shared" si="54"/>
        <v>730</v>
      </c>
      <c r="J2199" s="49" t="s">
        <v>307</v>
      </c>
      <c r="K2199" s="49"/>
      <c r="L2199" s="49"/>
      <c r="M2199" s="26"/>
    </row>
    <row r="2200" s="24" customFormat="1" customHeight="1" spans="1:13">
      <c r="A2200" s="5">
        <v>2197</v>
      </c>
      <c r="B2200" s="49" t="s">
        <v>4769</v>
      </c>
      <c r="C2200" s="49" t="s">
        <v>2615</v>
      </c>
      <c r="D2200" s="224" t="s">
        <v>4831</v>
      </c>
      <c r="E2200" s="49">
        <v>1</v>
      </c>
      <c r="F2200" s="49" t="s">
        <v>44</v>
      </c>
      <c r="G2200" s="5">
        <v>365</v>
      </c>
      <c r="H2200" s="49"/>
      <c r="I2200" s="16">
        <f t="shared" si="54"/>
        <v>365</v>
      </c>
      <c r="J2200" s="49" t="s">
        <v>307</v>
      </c>
      <c r="K2200" s="49"/>
      <c r="L2200" s="49"/>
      <c r="M2200" s="26"/>
    </row>
    <row r="2201" s="24" customFormat="1" customHeight="1" spans="1:13">
      <c r="A2201" s="5">
        <v>2198</v>
      </c>
      <c r="B2201" s="49" t="s">
        <v>4769</v>
      </c>
      <c r="C2201" s="49" t="s">
        <v>4832</v>
      </c>
      <c r="D2201" s="224" t="s">
        <v>4833</v>
      </c>
      <c r="E2201" s="49">
        <v>1</v>
      </c>
      <c r="F2201" s="49" t="s">
        <v>59</v>
      </c>
      <c r="G2201" s="5">
        <v>355</v>
      </c>
      <c r="H2201" s="49"/>
      <c r="I2201" s="16">
        <f t="shared" si="54"/>
        <v>355</v>
      </c>
      <c r="J2201" s="49" t="s">
        <v>307</v>
      </c>
      <c r="K2201" s="49"/>
      <c r="L2201" s="49"/>
      <c r="M2201" s="26"/>
    </row>
    <row r="2202" s="24" customFormat="1" customHeight="1" spans="1:13">
      <c r="A2202" s="5">
        <v>2199</v>
      </c>
      <c r="B2202" s="49" t="s">
        <v>4769</v>
      </c>
      <c r="C2202" s="49" t="s">
        <v>4834</v>
      </c>
      <c r="D2202" s="224" t="s">
        <v>4835</v>
      </c>
      <c r="E2202" s="49">
        <v>2</v>
      </c>
      <c r="F2202" s="49" t="s">
        <v>44</v>
      </c>
      <c r="G2202" s="5">
        <v>365</v>
      </c>
      <c r="H2202" s="49"/>
      <c r="I2202" s="16">
        <f t="shared" si="54"/>
        <v>730</v>
      </c>
      <c r="J2202" s="49" t="s">
        <v>307</v>
      </c>
      <c r="K2202" s="49"/>
      <c r="L2202" s="49"/>
      <c r="M2202" s="26"/>
    </row>
    <row r="2203" s="24" customFormat="1" customHeight="1" spans="1:13">
      <c r="A2203" s="5">
        <v>2200</v>
      </c>
      <c r="B2203" s="49" t="s">
        <v>4769</v>
      </c>
      <c r="C2203" s="49" t="s">
        <v>4836</v>
      </c>
      <c r="D2203" s="224" t="s">
        <v>4837</v>
      </c>
      <c r="E2203" s="49">
        <v>2</v>
      </c>
      <c r="F2203" s="49" t="s">
        <v>59</v>
      </c>
      <c r="G2203" s="5">
        <v>355</v>
      </c>
      <c r="H2203" s="49"/>
      <c r="I2203" s="16">
        <f t="shared" si="54"/>
        <v>710</v>
      </c>
      <c r="J2203" s="49" t="s">
        <v>307</v>
      </c>
      <c r="K2203" s="49"/>
      <c r="L2203" s="49"/>
      <c r="M2203" s="26"/>
    </row>
    <row r="2204" s="24" customFormat="1" customHeight="1" spans="1:13">
      <c r="A2204" s="5">
        <v>2201</v>
      </c>
      <c r="B2204" s="49" t="s">
        <v>4769</v>
      </c>
      <c r="C2204" s="49" t="s">
        <v>4838</v>
      </c>
      <c r="D2204" s="224" t="s">
        <v>4839</v>
      </c>
      <c r="E2204" s="49">
        <v>2</v>
      </c>
      <c r="F2204" s="49" t="s">
        <v>44</v>
      </c>
      <c r="G2204" s="5">
        <v>365</v>
      </c>
      <c r="H2204" s="49"/>
      <c r="I2204" s="16">
        <f t="shared" si="54"/>
        <v>730</v>
      </c>
      <c r="J2204" s="49" t="s">
        <v>307</v>
      </c>
      <c r="K2204" s="49"/>
      <c r="L2204" s="49"/>
      <c r="M2204" s="26"/>
    </row>
    <row r="2205" s="24" customFormat="1" customHeight="1" spans="1:13">
      <c r="A2205" s="5">
        <v>2202</v>
      </c>
      <c r="B2205" s="49" t="s">
        <v>4769</v>
      </c>
      <c r="C2205" s="49" t="s">
        <v>4840</v>
      </c>
      <c r="D2205" s="224" t="s">
        <v>4841</v>
      </c>
      <c r="E2205" s="49">
        <v>2</v>
      </c>
      <c r="F2205" s="49" t="s">
        <v>59</v>
      </c>
      <c r="G2205" s="5">
        <v>355</v>
      </c>
      <c r="H2205" s="49"/>
      <c r="I2205" s="16">
        <f t="shared" si="54"/>
        <v>710</v>
      </c>
      <c r="J2205" s="49" t="s">
        <v>307</v>
      </c>
      <c r="K2205" s="49"/>
      <c r="L2205" s="49"/>
      <c r="M2205" s="26"/>
    </row>
    <row r="2206" s="24" customFormat="1" customHeight="1" spans="1:13">
      <c r="A2206" s="5">
        <v>2203</v>
      </c>
      <c r="B2206" s="49" t="s">
        <v>4769</v>
      </c>
      <c r="C2206" s="49" t="s">
        <v>2443</v>
      </c>
      <c r="D2206" s="224" t="s">
        <v>4842</v>
      </c>
      <c r="E2206" s="49">
        <v>1</v>
      </c>
      <c r="F2206" s="49" t="s">
        <v>59</v>
      </c>
      <c r="G2206" s="5">
        <v>355</v>
      </c>
      <c r="H2206" s="49"/>
      <c r="I2206" s="16">
        <f t="shared" si="54"/>
        <v>355</v>
      </c>
      <c r="J2206" s="49" t="s">
        <v>307</v>
      </c>
      <c r="K2206" s="49"/>
      <c r="L2206" s="49"/>
      <c r="M2206" s="26"/>
    </row>
    <row r="2207" s="24" customFormat="1" customHeight="1" spans="1:13">
      <c r="A2207" s="5">
        <v>2204</v>
      </c>
      <c r="B2207" s="49" t="s">
        <v>4769</v>
      </c>
      <c r="C2207" s="49" t="s">
        <v>1481</v>
      </c>
      <c r="D2207" s="224" t="s">
        <v>4843</v>
      </c>
      <c r="E2207" s="49">
        <v>2</v>
      </c>
      <c r="F2207" s="49" t="s">
        <v>59</v>
      </c>
      <c r="G2207" s="5">
        <v>355</v>
      </c>
      <c r="H2207" s="49"/>
      <c r="I2207" s="16">
        <f t="shared" si="54"/>
        <v>710</v>
      </c>
      <c r="J2207" s="49" t="s">
        <v>307</v>
      </c>
      <c r="K2207" s="49"/>
      <c r="L2207" s="49"/>
      <c r="M2207" s="26"/>
    </row>
    <row r="2208" s="24" customFormat="1" customHeight="1" spans="1:13">
      <c r="A2208" s="5">
        <v>2205</v>
      </c>
      <c r="B2208" s="49" t="s">
        <v>4769</v>
      </c>
      <c r="C2208" s="49" t="s">
        <v>4844</v>
      </c>
      <c r="D2208" s="224" t="s">
        <v>4845</v>
      </c>
      <c r="E2208" s="49">
        <v>2</v>
      </c>
      <c r="F2208" s="49" t="s">
        <v>59</v>
      </c>
      <c r="G2208" s="5">
        <v>355</v>
      </c>
      <c r="H2208" s="49"/>
      <c r="I2208" s="16">
        <f t="shared" si="54"/>
        <v>710</v>
      </c>
      <c r="J2208" s="49" t="s">
        <v>307</v>
      </c>
      <c r="K2208" s="49"/>
      <c r="L2208" s="49"/>
      <c r="M2208" s="26"/>
    </row>
    <row r="2209" s="24" customFormat="1" customHeight="1" spans="1:13">
      <c r="A2209" s="5">
        <v>2206</v>
      </c>
      <c r="B2209" s="49" t="s">
        <v>4769</v>
      </c>
      <c r="C2209" s="49" t="s">
        <v>4846</v>
      </c>
      <c r="D2209" s="224" t="s">
        <v>4847</v>
      </c>
      <c r="E2209" s="49">
        <v>1</v>
      </c>
      <c r="F2209" s="49" t="s">
        <v>59</v>
      </c>
      <c r="G2209" s="5">
        <v>355</v>
      </c>
      <c r="H2209" s="49"/>
      <c r="I2209" s="16">
        <f t="shared" si="54"/>
        <v>355</v>
      </c>
      <c r="J2209" s="49" t="s">
        <v>307</v>
      </c>
      <c r="K2209" s="49"/>
      <c r="L2209" s="49"/>
      <c r="M2209" s="26"/>
    </row>
    <row r="2210" s="24" customFormat="1" customHeight="1" spans="1:13">
      <c r="A2210" s="5">
        <v>2207</v>
      </c>
      <c r="B2210" s="49" t="s">
        <v>4769</v>
      </c>
      <c r="C2210" s="49" t="s">
        <v>4848</v>
      </c>
      <c r="D2210" s="224" t="s">
        <v>4849</v>
      </c>
      <c r="E2210" s="49">
        <v>2</v>
      </c>
      <c r="F2210" s="49" t="s">
        <v>59</v>
      </c>
      <c r="G2210" s="5">
        <v>355</v>
      </c>
      <c r="H2210" s="49"/>
      <c r="I2210" s="16">
        <f t="shared" ref="I2210:I2221" si="55">G2210*E2210</f>
        <v>710</v>
      </c>
      <c r="J2210" s="49" t="s">
        <v>307</v>
      </c>
      <c r="K2210" s="49"/>
      <c r="L2210" s="49"/>
      <c r="M2210" s="26"/>
    </row>
    <row r="2211" s="24" customFormat="1" customHeight="1" spans="1:13">
      <c r="A2211" s="5">
        <v>2208</v>
      </c>
      <c r="B2211" s="49" t="s">
        <v>4769</v>
      </c>
      <c r="C2211" s="49" t="s">
        <v>4850</v>
      </c>
      <c r="D2211" s="224" t="s">
        <v>4851</v>
      </c>
      <c r="E2211" s="49">
        <v>3</v>
      </c>
      <c r="F2211" s="49" t="s">
        <v>44</v>
      </c>
      <c r="G2211" s="5">
        <v>365</v>
      </c>
      <c r="H2211" s="49"/>
      <c r="I2211" s="16">
        <f t="shared" si="55"/>
        <v>1095</v>
      </c>
      <c r="J2211" s="49" t="s">
        <v>307</v>
      </c>
      <c r="K2211" s="49"/>
      <c r="L2211" s="49"/>
      <c r="M2211" s="26"/>
    </row>
    <row r="2212" s="24" customFormat="1" customHeight="1" spans="1:13">
      <c r="A2212" s="5">
        <v>2209</v>
      </c>
      <c r="B2212" s="49" t="s">
        <v>4769</v>
      </c>
      <c r="C2212" s="49" t="s">
        <v>4852</v>
      </c>
      <c r="D2212" s="224" t="s">
        <v>4853</v>
      </c>
      <c r="E2212" s="49">
        <v>1</v>
      </c>
      <c r="F2212" s="49" t="s">
        <v>44</v>
      </c>
      <c r="G2212" s="5">
        <v>365</v>
      </c>
      <c r="H2212" s="49"/>
      <c r="I2212" s="16">
        <f t="shared" si="55"/>
        <v>365</v>
      </c>
      <c r="J2212" s="49" t="s">
        <v>307</v>
      </c>
      <c r="K2212" s="49"/>
      <c r="L2212" s="49"/>
      <c r="M2212" s="26"/>
    </row>
    <row r="2213" s="24" customFormat="1" customHeight="1" spans="1:13">
      <c r="A2213" s="5">
        <v>2210</v>
      </c>
      <c r="B2213" s="49" t="s">
        <v>4769</v>
      </c>
      <c r="C2213" s="49" t="s">
        <v>4854</v>
      </c>
      <c r="D2213" s="224" t="s">
        <v>4855</v>
      </c>
      <c r="E2213" s="49">
        <v>2</v>
      </c>
      <c r="F2213" s="49" t="s">
        <v>39</v>
      </c>
      <c r="G2213" s="5">
        <v>375</v>
      </c>
      <c r="H2213" s="49"/>
      <c r="I2213" s="16">
        <f t="shared" si="55"/>
        <v>750</v>
      </c>
      <c r="J2213" s="49" t="s">
        <v>307</v>
      </c>
      <c r="K2213" s="49"/>
      <c r="L2213" s="49"/>
      <c r="M2213" s="26"/>
    </row>
    <row r="2214" s="24" customFormat="1" customHeight="1" spans="1:13">
      <c r="A2214" s="5">
        <v>2211</v>
      </c>
      <c r="B2214" s="49" t="s">
        <v>4769</v>
      </c>
      <c r="C2214" s="49" t="s">
        <v>4695</v>
      </c>
      <c r="D2214" s="224" t="s">
        <v>4856</v>
      </c>
      <c r="E2214" s="49">
        <v>1</v>
      </c>
      <c r="F2214" s="49" t="s">
        <v>59</v>
      </c>
      <c r="G2214" s="5">
        <v>355</v>
      </c>
      <c r="H2214" s="49"/>
      <c r="I2214" s="16">
        <f t="shared" si="55"/>
        <v>355</v>
      </c>
      <c r="J2214" s="49" t="s">
        <v>307</v>
      </c>
      <c r="K2214" s="49"/>
      <c r="L2214" s="49"/>
      <c r="M2214" s="26"/>
    </row>
    <row r="2215" s="24" customFormat="1" customHeight="1" spans="1:13">
      <c r="A2215" s="5">
        <v>2212</v>
      </c>
      <c r="B2215" s="49" t="s">
        <v>4769</v>
      </c>
      <c r="C2215" s="49" t="s">
        <v>4857</v>
      </c>
      <c r="D2215" s="224" t="s">
        <v>4858</v>
      </c>
      <c r="E2215" s="49">
        <v>3</v>
      </c>
      <c r="F2215" s="49" t="s">
        <v>44</v>
      </c>
      <c r="G2215" s="5">
        <v>365</v>
      </c>
      <c r="H2215" s="49"/>
      <c r="I2215" s="16">
        <f t="shared" si="55"/>
        <v>1095</v>
      </c>
      <c r="J2215" s="49" t="s">
        <v>307</v>
      </c>
      <c r="K2215" s="49"/>
      <c r="L2215" s="49"/>
      <c r="M2215" s="26"/>
    </row>
    <row r="2216" s="24" customFormat="1" customHeight="1" spans="1:13">
      <c r="A2216" s="5">
        <v>2213</v>
      </c>
      <c r="B2216" s="49" t="s">
        <v>4769</v>
      </c>
      <c r="C2216" s="49" t="s">
        <v>4859</v>
      </c>
      <c r="D2216" s="224" t="s">
        <v>4860</v>
      </c>
      <c r="E2216" s="49">
        <v>2</v>
      </c>
      <c r="F2216" s="49" t="s">
        <v>44</v>
      </c>
      <c r="G2216" s="5">
        <v>365</v>
      </c>
      <c r="H2216" s="49"/>
      <c r="I2216" s="16">
        <f t="shared" si="55"/>
        <v>730</v>
      </c>
      <c r="J2216" s="49" t="s">
        <v>914</v>
      </c>
      <c r="K2216" s="49"/>
      <c r="L2216" s="49"/>
      <c r="M2216" s="26"/>
    </row>
    <row r="2217" s="24" customFormat="1" customHeight="1" spans="1:13">
      <c r="A2217" s="5">
        <v>2214</v>
      </c>
      <c r="B2217" s="49" t="s">
        <v>4769</v>
      </c>
      <c r="C2217" s="49" t="s">
        <v>4861</v>
      </c>
      <c r="D2217" s="224" t="s">
        <v>4862</v>
      </c>
      <c r="E2217" s="49">
        <v>1</v>
      </c>
      <c r="F2217" s="49" t="s">
        <v>44</v>
      </c>
      <c r="G2217" s="5">
        <v>365</v>
      </c>
      <c r="H2217" s="49"/>
      <c r="I2217" s="16">
        <f t="shared" si="55"/>
        <v>365</v>
      </c>
      <c r="J2217" s="49" t="s">
        <v>914</v>
      </c>
      <c r="K2217" s="49"/>
      <c r="L2217" s="49"/>
      <c r="M2217" s="26"/>
    </row>
    <row r="2218" s="24" customFormat="1" customHeight="1" spans="1:13">
      <c r="A2218" s="5">
        <v>2215</v>
      </c>
      <c r="B2218" s="49" t="s">
        <v>4769</v>
      </c>
      <c r="C2218" s="49" t="s">
        <v>4863</v>
      </c>
      <c r="D2218" s="224" t="s">
        <v>4864</v>
      </c>
      <c r="E2218" s="49">
        <v>2</v>
      </c>
      <c r="F2218" s="49" t="s">
        <v>44</v>
      </c>
      <c r="G2218" s="5">
        <v>365</v>
      </c>
      <c r="H2218" s="49"/>
      <c r="I2218" s="16">
        <f t="shared" si="55"/>
        <v>730</v>
      </c>
      <c r="J2218" s="49" t="s">
        <v>914</v>
      </c>
      <c r="K2218" s="49"/>
      <c r="L2218" s="49"/>
      <c r="M2218" s="26"/>
    </row>
    <row r="2219" s="24" customFormat="1" customHeight="1" spans="1:13">
      <c r="A2219" s="5">
        <v>2216</v>
      </c>
      <c r="B2219" s="49" t="s">
        <v>4769</v>
      </c>
      <c r="C2219" s="49" t="s">
        <v>4865</v>
      </c>
      <c r="D2219" s="224" t="s">
        <v>4866</v>
      </c>
      <c r="E2219" s="49">
        <v>2</v>
      </c>
      <c r="F2219" s="49" t="s">
        <v>59</v>
      </c>
      <c r="G2219" s="5">
        <v>355</v>
      </c>
      <c r="H2219" s="49"/>
      <c r="I2219" s="16">
        <f t="shared" si="55"/>
        <v>710</v>
      </c>
      <c r="J2219" s="49" t="s">
        <v>914</v>
      </c>
      <c r="K2219" s="49"/>
      <c r="L2219" s="49"/>
      <c r="M2219" s="26"/>
    </row>
    <row r="2220" s="24" customFormat="1" customHeight="1" spans="1:13">
      <c r="A2220" s="5">
        <v>2217</v>
      </c>
      <c r="B2220" s="49" t="s">
        <v>4769</v>
      </c>
      <c r="C2220" s="49" t="s">
        <v>4867</v>
      </c>
      <c r="D2220" s="224" t="s">
        <v>4868</v>
      </c>
      <c r="E2220" s="49">
        <v>2</v>
      </c>
      <c r="F2220" s="49" t="s">
        <v>59</v>
      </c>
      <c r="G2220" s="5">
        <v>355</v>
      </c>
      <c r="H2220" s="49"/>
      <c r="I2220" s="16">
        <f t="shared" si="55"/>
        <v>710</v>
      </c>
      <c r="J2220" s="49" t="s">
        <v>914</v>
      </c>
      <c r="K2220" s="49"/>
      <c r="L2220" s="49"/>
      <c r="M2220" s="26"/>
    </row>
    <row r="2221" s="24" customFormat="1" customHeight="1" spans="1:13">
      <c r="A2221" s="5">
        <v>2218</v>
      </c>
      <c r="B2221" s="49" t="s">
        <v>4769</v>
      </c>
      <c r="C2221" s="49" t="s">
        <v>4869</v>
      </c>
      <c r="D2221" s="49" t="s">
        <v>4870</v>
      </c>
      <c r="E2221" s="49">
        <v>2</v>
      </c>
      <c r="F2221" s="49" t="s">
        <v>44</v>
      </c>
      <c r="G2221" s="5">
        <v>365</v>
      </c>
      <c r="H2221" s="49"/>
      <c r="I2221" s="16">
        <f t="shared" si="55"/>
        <v>730</v>
      </c>
      <c r="J2221" s="49" t="s">
        <v>914</v>
      </c>
      <c r="K2221" s="49"/>
      <c r="L2221" s="49"/>
      <c r="M2221" s="26"/>
    </row>
    <row r="2222" s="24" customFormat="1" customHeight="1" spans="1:13">
      <c r="A2222" s="5">
        <v>2219</v>
      </c>
      <c r="B2222" s="49" t="s">
        <v>4769</v>
      </c>
      <c r="C2222" s="49" t="s">
        <v>4871</v>
      </c>
      <c r="D2222" s="224" t="s">
        <v>4872</v>
      </c>
      <c r="E2222" s="49">
        <v>2</v>
      </c>
      <c r="F2222" s="49" t="s">
        <v>59</v>
      </c>
      <c r="G2222" s="5">
        <v>355</v>
      </c>
      <c r="H2222" s="49"/>
      <c r="I2222" s="16">
        <f t="shared" ref="I2222:I2233" si="56">G2222*E2222</f>
        <v>710</v>
      </c>
      <c r="J2222" s="49" t="s">
        <v>914</v>
      </c>
      <c r="K2222" s="49"/>
      <c r="L2222" s="49"/>
      <c r="M2222" s="26"/>
    </row>
    <row r="2223" s="24" customFormat="1" customHeight="1" spans="1:13">
      <c r="A2223" s="5">
        <v>2220</v>
      </c>
      <c r="B2223" s="49" t="s">
        <v>4769</v>
      </c>
      <c r="C2223" s="49" t="s">
        <v>4873</v>
      </c>
      <c r="D2223" s="224" t="s">
        <v>4874</v>
      </c>
      <c r="E2223" s="49">
        <v>1</v>
      </c>
      <c r="F2223" s="49" t="s">
        <v>39</v>
      </c>
      <c r="G2223" s="5">
        <v>375</v>
      </c>
      <c r="H2223" s="49"/>
      <c r="I2223" s="16">
        <f t="shared" si="56"/>
        <v>375</v>
      </c>
      <c r="J2223" s="49" t="s">
        <v>1801</v>
      </c>
      <c r="K2223" s="49"/>
      <c r="L2223" s="49"/>
      <c r="M2223" s="26"/>
    </row>
    <row r="2224" s="24" customFormat="1" customHeight="1" spans="1:13">
      <c r="A2224" s="5">
        <v>2221</v>
      </c>
      <c r="B2224" s="45" t="s">
        <v>4769</v>
      </c>
      <c r="C2224" s="79" t="s">
        <v>4875</v>
      </c>
      <c r="D2224" s="80" t="s">
        <v>4876</v>
      </c>
      <c r="E2224" s="44">
        <v>4</v>
      </c>
      <c r="F2224" s="44" t="s">
        <v>44</v>
      </c>
      <c r="G2224" s="5">
        <v>365</v>
      </c>
      <c r="H2224" s="49"/>
      <c r="I2224" s="16">
        <f t="shared" si="56"/>
        <v>1460</v>
      </c>
      <c r="J2224" s="49" t="s">
        <v>2116</v>
      </c>
      <c r="K2224" s="49"/>
      <c r="L2224" s="49"/>
      <c r="M2224" s="26"/>
    </row>
    <row r="2225" s="24" customFormat="1" customHeight="1" spans="1:13">
      <c r="A2225" s="5">
        <v>2222</v>
      </c>
      <c r="B2225" s="49" t="s">
        <v>4769</v>
      </c>
      <c r="C2225" s="49" t="s">
        <v>4877</v>
      </c>
      <c r="D2225" s="224" t="s">
        <v>4878</v>
      </c>
      <c r="E2225" s="49">
        <v>2</v>
      </c>
      <c r="F2225" s="49" t="s">
        <v>44</v>
      </c>
      <c r="G2225" s="49">
        <v>365</v>
      </c>
      <c r="H2225" s="49"/>
      <c r="I2225" s="16">
        <f t="shared" si="56"/>
        <v>730</v>
      </c>
      <c r="J2225" s="49" t="s">
        <v>1170</v>
      </c>
      <c r="K2225" s="49"/>
      <c r="L2225" s="49"/>
      <c r="M2225" s="26"/>
    </row>
    <row r="2226" s="24" customFormat="1" customHeight="1" spans="1:13">
      <c r="A2226" s="5">
        <v>2223</v>
      </c>
      <c r="B2226" s="49" t="s">
        <v>4769</v>
      </c>
      <c r="C2226" s="49" t="s">
        <v>4879</v>
      </c>
      <c r="D2226" s="224" t="s">
        <v>4880</v>
      </c>
      <c r="E2226" s="49">
        <v>2</v>
      </c>
      <c r="F2226" s="49" t="s">
        <v>44</v>
      </c>
      <c r="G2226" s="49">
        <v>365</v>
      </c>
      <c r="H2226" s="49"/>
      <c r="I2226" s="16">
        <f t="shared" si="56"/>
        <v>730</v>
      </c>
      <c r="J2226" s="49" t="s">
        <v>1170</v>
      </c>
      <c r="K2226" s="49"/>
      <c r="L2226" s="49"/>
      <c r="M2226" s="26"/>
    </row>
    <row r="2227" s="24" customFormat="1" customHeight="1" spans="1:13">
      <c r="A2227" s="5">
        <v>2224</v>
      </c>
      <c r="B2227" s="49" t="s">
        <v>4769</v>
      </c>
      <c r="C2227" s="49" t="s">
        <v>4881</v>
      </c>
      <c r="D2227" s="224" t="s">
        <v>4882</v>
      </c>
      <c r="E2227" s="49">
        <v>1</v>
      </c>
      <c r="F2227" s="49" t="s">
        <v>39</v>
      </c>
      <c r="G2227" s="49">
        <v>375</v>
      </c>
      <c r="H2227" s="49"/>
      <c r="I2227" s="16">
        <f t="shared" si="56"/>
        <v>375</v>
      </c>
      <c r="J2227" s="49" t="s">
        <v>1170</v>
      </c>
      <c r="K2227" s="49"/>
      <c r="L2227" s="49"/>
      <c r="M2227" s="26"/>
    </row>
    <row r="2228" s="24" customFormat="1" customHeight="1" spans="1:13">
      <c r="A2228" s="5">
        <v>2225</v>
      </c>
      <c r="B2228" s="49" t="s">
        <v>4769</v>
      </c>
      <c r="C2228" s="49" t="s">
        <v>4883</v>
      </c>
      <c r="D2228" s="224" t="s">
        <v>4884</v>
      </c>
      <c r="E2228" s="49">
        <v>3</v>
      </c>
      <c r="F2228" s="49" t="s">
        <v>39</v>
      </c>
      <c r="G2228" s="49">
        <v>375</v>
      </c>
      <c r="H2228" s="49"/>
      <c r="I2228" s="16">
        <f t="shared" si="56"/>
        <v>1125</v>
      </c>
      <c r="J2228" s="49" t="s">
        <v>1170</v>
      </c>
      <c r="K2228" s="49"/>
      <c r="L2228" s="49"/>
      <c r="M2228" s="26"/>
    </row>
    <row r="2229" s="24" customFormat="1" customHeight="1" spans="1:13">
      <c r="A2229" s="5">
        <v>2226</v>
      </c>
      <c r="B2229" s="49" t="s">
        <v>4769</v>
      </c>
      <c r="C2229" s="49" t="s">
        <v>2675</v>
      </c>
      <c r="D2229" s="224" t="s">
        <v>4885</v>
      </c>
      <c r="E2229" s="49">
        <v>2</v>
      </c>
      <c r="F2229" s="49" t="s">
        <v>44</v>
      </c>
      <c r="G2229" s="49">
        <v>365</v>
      </c>
      <c r="H2229" s="49"/>
      <c r="I2229" s="16">
        <f t="shared" si="56"/>
        <v>730</v>
      </c>
      <c r="J2229" s="49" t="s">
        <v>1170</v>
      </c>
      <c r="K2229" s="49"/>
      <c r="L2229" s="49"/>
      <c r="M2229" s="26"/>
    </row>
    <row r="2230" s="24" customFormat="1" customHeight="1" spans="1:13">
      <c r="A2230" s="5">
        <v>2227</v>
      </c>
      <c r="B2230" s="49" t="s">
        <v>4769</v>
      </c>
      <c r="C2230" s="49" t="s">
        <v>4886</v>
      </c>
      <c r="D2230" s="224" t="s">
        <v>4887</v>
      </c>
      <c r="E2230" s="49">
        <v>1</v>
      </c>
      <c r="F2230" s="49" t="s">
        <v>44</v>
      </c>
      <c r="G2230" s="49">
        <v>365</v>
      </c>
      <c r="H2230" s="49"/>
      <c r="I2230" s="16">
        <f t="shared" si="56"/>
        <v>365</v>
      </c>
      <c r="J2230" s="49" t="s">
        <v>1984</v>
      </c>
      <c r="K2230" s="49"/>
      <c r="L2230" s="49"/>
      <c r="M2230" s="26"/>
    </row>
    <row r="2231" s="24" customFormat="1" customHeight="1" spans="1:13">
      <c r="A2231" s="5">
        <v>2228</v>
      </c>
      <c r="B2231" s="19" t="s">
        <v>4769</v>
      </c>
      <c r="C2231" s="19" t="s">
        <v>4888</v>
      </c>
      <c r="D2231" s="232" t="s">
        <v>4889</v>
      </c>
      <c r="E2231" s="19">
        <v>2</v>
      </c>
      <c r="F2231" s="19" t="s">
        <v>44</v>
      </c>
      <c r="G2231" s="19">
        <v>365</v>
      </c>
      <c r="H2231" s="49"/>
      <c r="I2231" s="16">
        <f t="shared" si="56"/>
        <v>730</v>
      </c>
      <c r="J2231" s="49" t="s">
        <v>614</v>
      </c>
      <c r="K2231" s="49"/>
      <c r="L2231" s="49"/>
      <c r="M2231" s="26"/>
    </row>
    <row r="2232" s="24" customFormat="1" customHeight="1" spans="1:13">
      <c r="A2232" s="5">
        <v>2229</v>
      </c>
      <c r="B2232" s="19" t="s">
        <v>4769</v>
      </c>
      <c r="C2232" s="19" t="s">
        <v>4890</v>
      </c>
      <c r="D2232" s="232" t="s">
        <v>4891</v>
      </c>
      <c r="E2232" s="19">
        <v>1</v>
      </c>
      <c r="F2232" s="19" t="s">
        <v>59</v>
      </c>
      <c r="G2232" s="19">
        <v>355</v>
      </c>
      <c r="H2232" s="49"/>
      <c r="I2232" s="16">
        <f t="shared" si="56"/>
        <v>355</v>
      </c>
      <c r="J2232" s="49" t="s">
        <v>614</v>
      </c>
      <c r="K2232" s="49"/>
      <c r="L2232" s="49"/>
      <c r="M2232" s="26"/>
    </row>
    <row r="2233" s="24" customFormat="1" customHeight="1" spans="1:13">
      <c r="A2233" s="5">
        <v>2230</v>
      </c>
      <c r="B2233" s="19" t="s">
        <v>4769</v>
      </c>
      <c r="C2233" s="19" t="s">
        <v>4892</v>
      </c>
      <c r="D2233" s="232" t="s">
        <v>4893</v>
      </c>
      <c r="E2233" s="19">
        <v>2</v>
      </c>
      <c r="F2233" s="19" t="s">
        <v>59</v>
      </c>
      <c r="G2233" s="19">
        <v>355</v>
      </c>
      <c r="H2233" s="49"/>
      <c r="I2233" s="16">
        <f t="shared" si="56"/>
        <v>710</v>
      </c>
      <c r="J2233" s="49" t="s">
        <v>614</v>
      </c>
      <c r="K2233" s="49"/>
      <c r="L2233" s="49"/>
      <c r="M2233" s="26"/>
    </row>
    <row r="2234" s="24" customFormat="1" customHeight="1" spans="1:13">
      <c r="A2234" s="5">
        <v>2231</v>
      </c>
      <c r="B2234" s="19" t="s">
        <v>4769</v>
      </c>
      <c r="C2234" s="22" t="s">
        <v>4894</v>
      </c>
      <c r="D2234" s="21" t="s">
        <v>4895</v>
      </c>
      <c r="E2234" s="19">
        <v>1</v>
      </c>
      <c r="F2234" s="19" t="s">
        <v>59</v>
      </c>
      <c r="G2234" s="19">
        <v>355</v>
      </c>
      <c r="H2234" s="49"/>
      <c r="I2234" s="16">
        <f t="shared" ref="I2234:I2277" si="57">G2234*E2234</f>
        <v>355</v>
      </c>
      <c r="J2234" s="49" t="s">
        <v>614</v>
      </c>
      <c r="K2234" s="49"/>
      <c r="L2234" s="49"/>
      <c r="M2234" s="26"/>
    </row>
    <row r="2235" s="24" customFormat="1" customHeight="1" spans="1:13">
      <c r="A2235" s="5">
        <v>2232</v>
      </c>
      <c r="B2235" s="19" t="s">
        <v>4769</v>
      </c>
      <c r="C2235" s="22" t="s">
        <v>4896</v>
      </c>
      <c r="D2235" s="21" t="s">
        <v>4897</v>
      </c>
      <c r="E2235" s="19">
        <v>2</v>
      </c>
      <c r="F2235" s="19" t="s">
        <v>44</v>
      </c>
      <c r="G2235" s="19">
        <v>365</v>
      </c>
      <c r="H2235" s="49"/>
      <c r="I2235" s="16">
        <f t="shared" si="57"/>
        <v>730</v>
      </c>
      <c r="J2235" s="49" t="s">
        <v>614</v>
      </c>
      <c r="K2235" s="49"/>
      <c r="L2235" s="49"/>
      <c r="M2235" s="26"/>
    </row>
    <row r="2236" s="24" customFormat="1" customHeight="1" spans="1:13">
      <c r="A2236" s="5">
        <v>2233</v>
      </c>
      <c r="B2236" s="19" t="s">
        <v>4769</v>
      </c>
      <c r="C2236" s="19" t="s">
        <v>4898</v>
      </c>
      <c r="D2236" s="19" t="s">
        <v>4899</v>
      </c>
      <c r="E2236" s="19">
        <v>1</v>
      </c>
      <c r="F2236" s="19" t="s">
        <v>44</v>
      </c>
      <c r="G2236" s="19">
        <v>365</v>
      </c>
      <c r="H2236" s="49"/>
      <c r="I2236" s="16">
        <f t="shared" si="57"/>
        <v>365</v>
      </c>
      <c r="J2236" s="49" t="s">
        <v>614</v>
      </c>
      <c r="K2236" s="49"/>
      <c r="L2236" s="49"/>
      <c r="M2236" s="26"/>
    </row>
    <row r="2237" s="24" customFormat="1" customHeight="1" spans="1:13">
      <c r="A2237" s="5">
        <v>2234</v>
      </c>
      <c r="B2237" s="19" t="s">
        <v>4769</v>
      </c>
      <c r="C2237" s="22" t="s">
        <v>4900</v>
      </c>
      <c r="D2237" s="21" t="s">
        <v>4901</v>
      </c>
      <c r="E2237" s="19">
        <v>2</v>
      </c>
      <c r="F2237" s="19" t="s">
        <v>59</v>
      </c>
      <c r="G2237" s="19">
        <v>355</v>
      </c>
      <c r="H2237" s="49"/>
      <c r="I2237" s="16">
        <f t="shared" si="57"/>
        <v>710</v>
      </c>
      <c r="J2237" s="49" t="s">
        <v>614</v>
      </c>
      <c r="K2237" s="49"/>
      <c r="L2237" s="49"/>
      <c r="M2237" s="26"/>
    </row>
    <row r="2238" s="24" customFormat="1" customHeight="1" spans="1:13">
      <c r="A2238" s="5">
        <v>2235</v>
      </c>
      <c r="B2238" s="19" t="s">
        <v>4769</v>
      </c>
      <c r="C2238" s="22" t="s">
        <v>4902</v>
      </c>
      <c r="D2238" s="21" t="s">
        <v>4903</v>
      </c>
      <c r="E2238" s="19">
        <v>1</v>
      </c>
      <c r="F2238" s="19" t="s">
        <v>59</v>
      </c>
      <c r="G2238" s="19">
        <v>355</v>
      </c>
      <c r="H2238" s="49"/>
      <c r="I2238" s="16">
        <f t="shared" si="57"/>
        <v>355</v>
      </c>
      <c r="J2238" s="49" t="s">
        <v>614</v>
      </c>
      <c r="K2238" s="49"/>
      <c r="L2238" s="49"/>
      <c r="M2238" s="26"/>
    </row>
    <row r="2239" s="24" customFormat="1" customHeight="1" spans="1:13">
      <c r="A2239" s="5">
        <v>2236</v>
      </c>
      <c r="B2239" s="19" t="s">
        <v>4769</v>
      </c>
      <c r="C2239" s="22" t="s">
        <v>4904</v>
      </c>
      <c r="D2239" s="21" t="s">
        <v>4905</v>
      </c>
      <c r="E2239" s="19">
        <v>1</v>
      </c>
      <c r="F2239" s="19" t="s">
        <v>59</v>
      </c>
      <c r="G2239" s="19">
        <v>355</v>
      </c>
      <c r="H2239" s="49"/>
      <c r="I2239" s="16">
        <f t="shared" si="57"/>
        <v>355</v>
      </c>
      <c r="J2239" s="49" t="s">
        <v>614</v>
      </c>
      <c r="K2239" s="49"/>
      <c r="L2239" s="49"/>
      <c r="M2239" s="26"/>
    </row>
    <row r="2240" s="24" customFormat="1" customHeight="1" spans="1:13">
      <c r="A2240" s="5">
        <v>2237</v>
      </c>
      <c r="B2240" s="19" t="s">
        <v>4769</v>
      </c>
      <c r="C2240" s="20" t="s">
        <v>4906</v>
      </c>
      <c r="D2240" s="234" t="s">
        <v>4907</v>
      </c>
      <c r="E2240" s="19">
        <v>2</v>
      </c>
      <c r="F2240" s="19" t="s">
        <v>59</v>
      </c>
      <c r="G2240" s="19">
        <v>355</v>
      </c>
      <c r="H2240" s="49"/>
      <c r="I2240" s="16">
        <f t="shared" si="57"/>
        <v>710</v>
      </c>
      <c r="J2240" s="49" t="s">
        <v>614</v>
      </c>
      <c r="K2240" s="49"/>
      <c r="L2240" s="49"/>
      <c r="M2240" s="26"/>
    </row>
    <row r="2241" s="24" customFormat="1" customHeight="1" spans="1:13">
      <c r="A2241" s="5">
        <v>2238</v>
      </c>
      <c r="B2241" s="19" t="s">
        <v>4769</v>
      </c>
      <c r="C2241" s="22" t="s">
        <v>1553</v>
      </c>
      <c r="D2241" s="21" t="s">
        <v>4908</v>
      </c>
      <c r="E2241" s="19">
        <v>2</v>
      </c>
      <c r="F2241" s="19" t="s">
        <v>59</v>
      </c>
      <c r="G2241" s="19">
        <v>355</v>
      </c>
      <c r="H2241" s="49"/>
      <c r="I2241" s="16">
        <f t="shared" si="57"/>
        <v>710</v>
      </c>
      <c r="J2241" s="49" t="s">
        <v>614</v>
      </c>
      <c r="K2241" s="49"/>
      <c r="L2241" s="49"/>
      <c r="M2241" s="26"/>
    </row>
    <row r="2242" s="24" customFormat="1" customHeight="1" spans="1:13">
      <c r="A2242" s="5">
        <v>2239</v>
      </c>
      <c r="B2242" s="19" t="s">
        <v>4769</v>
      </c>
      <c r="C2242" s="22" t="s">
        <v>2112</v>
      </c>
      <c r="D2242" s="21" t="s">
        <v>4909</v>
      </c>
      <c r="E2242" s="19">
        <v>1</v>
      </c>
      <c r="F2242" s="19" t="s">
        <v>44</v>
      </c>
      <c r="G2242" s="19">
        <v>365</v>
      </c>
      <c r="H2242" s="49"/>
      <c r="I2242" s="16">
        <f t="shared" si="57"/>
        <v>365</v>
      </c>
      <c r="J2242" s="49" t="s">
        <v>614</v>
      </c>
      <c r="K2242" s="49"/>
      <c r="L2242" s="49"/>
      <c r="M2242" s="26"/>
    </row>
    <row r="2243" s="24" customFormat="1" customHeight="1" spans="1:13">
      <c r="A2243" s="5">
        <v>2240</v>
      </c>
      <c r="B2243" s="19" t="s">
        <v>4769</v>
      </c>
      <c r="C2243" s="22" t="s">
        <v>4910</v>
      </c>
      <c r="D2243" s="21" t="s">
        <v>4911</v>
      </c>
      <c r="E2243" s="19">
        <v>2</v>
      </c>
      <c r="F2243" s="19" t="s">
        <v>59</v>
      </c>
      <c r="G2243" s="19">
        <v>355</v>
      </c>
      <c r="H2243" s="49"/>
      <c r="I2243" s="16">
        <f t="shared" si="57"/>
        <v>710</v>
      </c>
      <c r="J2243" s="49" t="s">
        <v>614</v>
      </c>
      <c r="K2243" s="49"/>
      <c r="L2243" s="49"/>
      <c r="M2243" s="26"/>
    </row>
    <row r="2244" s="24" customFormat="1" customHeight="1" spans="1:13">
      <c r="A2244" s="5">
        <v>2241</v>
      </c>
      <c r="B2244" s="19" t="s">
        <v>4769</v>
      </c>
      <c r="C2244" s="109" t="s">
        <v>4912</v>
      </c>
      <c r="D2244" s="21" t="s">
        <v>4913</v>
      </c>
      <c r="E2244" s="19">
        <v>1</v>
      </c>
      <c r="F2244" s="19" t="s">
        <v>59</v>
      </c>
      <c r="G2244" s="19">
        <v>355</v>
      </c>
      <c r="H2244" s="49"/>
      <c r="I2244" s="16">
        <f t="shared" si="57"/>
        <v>355</v>
      </c>
      <c r="J2244" s="49" t="s">
        <v>614</v>
      </c>
      <c r="K2244" s="49"/>
      <c r="L2244" s="49"/>
      <c r="M2244" s="26"/>
    </row>
    <row r="2245" s="24" customFormat="1" customHeight="1" spans="1:13">
      <c r="A2245" s="5">
        <v>2242</v>
      </c>
      <c r="B2245" s="19" t="s">
        <v>4769</v>
      </c>
      <c r="C2245" s="109" t="s">
        <v>4914</v>
      </c>
      <c r="D2245" s="21" t="s">
        <v>4915</v>
      </c>
      <c r="E2245" s="19">
        <v>2</v>
      </c>
      <c r="F2245" s="19" t="s">
        <v>44</v>
      </c>
      <c r="G2245" s="19">
        <v>365</v>
      </c>
      <c r="H2245" s="49"/>
      <c r="I2245" s="16">
        <f t="shared" si="57"/>
        <v>730</v>
      </c>
      <c r="J2245" s="49" t="s">
        <v>614</v>
      </c>
      <c r="K2245" s="49"/>
      <c r="L2245" s="49"/>
      <c r="M2245" s="26"/>
    </row>
    <row r="2246" s="24" customFormat="1" customHeight="1" spans="1:13">
      <c r="A2246" s="5">
        <v>2243</v>
      </c>
      <c r="B2246" s="19" t="s">
        <v>4769</v>
      </c>
      <c r="C2246" s="109" t="s">
        <v>4916</v>
      </c>
      <c r="D2246" s="21" t="s">
        <v>4917</v>
      </c>
      <c r="E2246" s="19">
        <v>1</v>
      </c>
      <c r="F2246" s="19" t="s">
        <v>59</v>
      </c>
      <c r="G2246" s="19">
        <v>355</v>
      </c>
      <c r="H2246" s="49"/>
      <c r="I2246" s="16">
        <f t="shared" si="57"/>
        <v>355</v>
      </c>
      <c r="J2246" s="49" t="s">
        <v>614</v>
      </c>
      <c r="K2246" s="49"/>
      <c r="L2246" s="49"/>
      <c r="M2246" s="26"/>
    </row>
    <row r="2247" s="24" customFormat="1" customHeight="1" spans="1:13">
      <c r="A2247" s="5">
        <v>2244</v>
      </c>
      <c r="B2247" s="19" t="s">
        <v>4769</v>
      </c>
      <c r="C2247" s="22" t="s">
        <v>4918</v>
      </c>
      <c r="D2247" s="21" t="s">
        <v>4919</v>
      </c>
      <c r="E2247" s="19">
        <v>1</v>
      </c>
      <c r="F2247" s="19" t="s">
        <v>44</v>
      </c>
      <c r="G2247" s="19">
        <v>365</v>
      </c>
      <c r="H2247" s="49"/>
      <c r="I2247" s="16">
        <f t="shared" si="57"/>
        <v>365</v>
      </c>
      <c r="J2247" s="49" t="s">
        <v>614</v>
      </c>
      <c r="K2247" s="49"/>
      <c r="L2247" s="49"/>
      <c r="M2247" s="26"/>
    </row>
    <row r="2248" s="24" customFormat="1" customHeight="1" spans="1:13">
      <c r="A2248" s="5">
        <v>2245</v>
      </c>
      <c r="B2248" s="19" t="s">
        <v>4769</v>
      </c>
      <c r="C2248" s="22" t="s">
        <v>4920</v>
      </c>
      <c r="D2248" s="21" t="s">
        <v>4921</v>
      </c>
      <c r="E2248" s="19">
        <v>1</v>
      </c>
      <c r="F2248" s="19" t="s">
        <v>59</v>
      </c>
      <c r="G2248" s="19">
        <v>355</v>
      </c>
      <c r="H2248" s="49"/>
      <c r="I2248" s="16">
        <f t="shared" si="57"/>
        <v>355</v>
      </c>
      <c r="J2248" s="49" t="s">
        <v>614</v>
      </c>
      <c r="K2248" s="49"/>
      <c r="L2248" s="49"/>
      <c r="M2248" s="26"/>
    </row>
    <row r="2249" s="24" customFormat="1" customHeight="1" spans="1:13">
      <c r="A2249" s="5">
        <v>2246</v>
      </c>
      <c r="B2249" s="19" t="s">
        <v>4769</v>
      </c>
      <c r="C2249" s="22" t="s">
        <v>2568</v>
      </c>
      <c r="D2249" s="21" t="s">
        <v>4922</v>
      </c>
      <c r="E2249" s="19">
        <v>2</v>
      </c>
      <c r="F2249" s="19" t="s">
        <v>59</v>
      </c>
      <c r="G2249" s="19">
        <v>355</v>
      </c>
      <c r="H2249" s="49"/>
      <c r="I2249" s="16">
        <f t="shared" si="57"/>
        <v>710</v>
      </c>
      <c r="J2249" s="49" t="s">
        <v>614</v>
      </c>
      <c r="K2249" s="49"/>
      <c r="L2249" s="49"/>
      <c r="M2249" s="26"/>
    </row>
    <row r="2250" s="24" customFormat="1" customHeight="1" spans="1:13">
      <c r="A2250" s="5">
        <v>2247</v>
      </c>
      <c r="B2250" s="19" t="s">
        <v>4769</v>
      </c>
      <c r="C2250" s="22" t="s">
        <v>4923</v>
      </c>
      <c r="D2250" s="21" t="s">
        <v>4924</v>
      </c>
      <c r="E2250" s="19">
        <v>2</v>
      </c>
      <c r="F2250" s="19" t="s">
        <v>39</v>
      </c>
      <c r="G2250" s="19">
        <v>375</v>
      </c>
      <c r="H2250" s="49"/>
      <c r="I2250" s="16">
        <f t="shared" si="57"/>
        <v>750</v>
      </c>
      <c r="J2250" s="49" t="s">
        <v>614</v>
      </c>
      <c r="K2250" s="49"/>
      <c r="L2250" s="49"/>
      <c r="M2250" s="26"/>
    </row>
    <row r="2251" s="24" customFormat="1" customHeight="1" spans="1:13">
      <c r="A2251" s="5">
        <v>2248</v>
      </c>
      <c r="B2251" s="19" t="s">
        <v>4769</v>
      </c>
      <c r="C2251" s="22" t="s">
        <v>4925</v>
      </c>
      <c r="D2251" s="21" t="s">
        <v>4926</v>
      </c>
      <c r="E2251" s="20">
        <v>2</v>
      </c>
      <c r="F2251" s="20" t="s">
        <v>44</v>
      </c>
      <c r="G2251" s="20">
        <v>365</v>
      </c>
      <c r="H2251" s="49"/>
      <c r="I2251" s="16">
        <f t="shared" si="57"/>
        <v>730</v>
      </c>
      <c r="J2251" s="49" t="s">
        <v>614</v>
      </c>
      <c r="K2251" s="49"/>
      <c r="L2251" s="49"/>
      <c r="M2251" s="26"/>
    </row>
    <row r="2252" s="24" customFormat="1" customHeight="1" spans="1:13">
      <c r="A2252" s="5">
        <v>2249</v>
      </c>
      <c r="B2252" s="19" t="s">
        <v>4769</v>
      </c>
      <c r="C2252" s="119" t="s">
        <v>4927</v>
      </c>
      <c r="D2252" s="241" t="s">
        <v>4928</v>
      </c>
      <c r="E2252" s="20">
        <v>2</v>
      </c>
      <c r="F2252" s="20" t="s">
        <v>44</v>
      </c>
      <c r="G2252" s="20">
        <v>365</v>
      </c>
      <c r="H2252" s="49"/>
      <c r="I2252" s="16">
        <f t="shared" si="57"/>
        <v>730</v>
      </c>
      <c r="J2252" s="49" t="s">
        <v>614</v>
      </c>
      <c r="K2252" s="49"/>
      <c r="L2252" s="49"/>
      <c r="M2252" s="26"/>
    </row>
    <row r="2253" s="24" customFormat="1" customHeight="1" spans="1:13">
      <c r="A2253" s="5">
        <v>2250</v>
      </c>
      <c r="B2253" s="19" t="s">
        <v>4769</v>
      </c>
      <c r="C2253" s="109" t="s">
        <v>4316</v>
      </c>
      <c r="D2253" s="21" t="s">
        <v>4929</v>
      </c>
      <c r="E2253" s="19">
        <v>2</v>
      </c>
      <c r="F2253" s="19" t="s">
        <v>59</v>
      </c>
      <c r="G2253" s="19">
        <v>355</v>
      </c>
      <c r="H2253" s="20"/>
      <c r="I2253" s="19">
        <f t="shared" si="57"/>
        <v>710</v>
      </c>
      <c r="J2253" s="19" t="s">
        <v>1998</v>
      </c>
      <c r="K2253" s="49"/>
      <c r="L2253" s="49"/>
      <c r="M2253" s="26"/>
    </row>
    <row r="2254" s="24" customFormat="1" customHeight="1" spans="1:13">
      <c r="A2254" s="5">
        <v>2251</v>
      </c>
      <c r="B2254" s="108" t="s">
        <v>4769</v>
      </c>
      <c r="C2254" s="108" t="s">
        <v>4930</v>
      </c>
      <c r="D2254" s="233" t="s">
        <v>4931</v>
      </c>
      <c r="E2254" s="70">
        <v>2</v>
      </c>
      <c r="F2254" s="46" t="s">
        <v>44</v>
      </c>
      <c r="G2254" s="46">
        <v>365</v>
      </c>
      <c r="H2254" s="108"/>
      <c r="I2254" s="53">
        <f t="shared" si="57"/>
        <v>730</v>
      </c>
      <c r="J2254" s="46" t="s">
        <v>1655</v>
      </c>
      <c r="K2254" s="49"/>
      <c r="L2254" s="49"/>
      <c r="M2254" s="26"/>
    </row>
    <row r="2255" s="24" customFormat="1" customHeight="1" spans="1:13">
      <c r="A2255" s="5">
        <v>2252</v>
      </c>
      <c r="B2255" s="108" t="s">
        <v>4769</v>
      </c>
      <c r="C2255" s="108" t="s">
        <v>4932</v>
      </c>
      <c r="D2255" s="233" t="s">
        <v>4933</v>
      </c>
      <c r="E2255" s="70">
        <v>2</v>
      </c>
      <c r="F2255" s="46" t="s">
        <v>44</v>
      </c>
      <c r="G2255" s="46">
        <v>365</v>
      </c>
      <c r="H2255" s="108"/>
      <c r="I2255" s="53">
        <f t="shared" si="57"/>
        <v>730</v>
      </c>
      <c r="J2255" s="46" t="s">
        <v>1655</v>
      </c>
      <c r="K2255" s="49"/>
      <c r="L2255" s="49"/>
      <c r="M2255" s="26"/>
    </row>
    <row r="2256" s="24" customFormat="1" customHeight="1" spans="1:13">
      <c r="A2256" s="5">
        <v>2253</v>
      </c>
      <c r="B2256" s="108" t="s">
        <v>4769</v>
      </c>
      <c r="C2256" s="108" t="s">
        <v>4934</v>
      </c>
      <c r="D2256" s="233" t="s">
        <v>4935</v>
      </c>
      <c r="E2256" s="108">
        <v>2</v>
      </c>
      <c r="F2256" s="108" t="s">
        <v>59</v>
      </c>
      <c r="G2256" s="108">
        <v>355</v>
      </c>
      <c r="H2256" s="108"/>
      <c r="I2256" s="53">
        <f t="shared" si="57"/>
        <v>710</v>
      </c>
      <c r="J2256" s="46" t="s">
        <v>1655</v>
      </c>
      <c r="K2256" s="49"/>
      <c r="L2256" s="49"/>
      <c r="M2256" s="26"/>
    </row>
    <row r="2257" s="24" customFormat="1" customHeight="1" spans="1:13">
      <c r="A2257" s="5">
        <v>2254</v>
      </c>
      <c r="B2257" s="108" t="s">
        <v>4769</v>
      </c>
      <c r="C2257" s="108" t="s">
        <v>4936</v>
      </c>
      <c r="D2257" s="233" t="s">
        <v>4937</v>
      </c>
      <c r="E2257" s="108">
        <v>1</v>
      </c>
      <c r="F2257" s="108" t="s">
        <v>39</v>
      </c>
      <c r="G2257" s="108">
        <v>375</v>
      </c>
      <c r="H2257" s="108"/>
      <c r="I2257" s="53">
        <f t="shared" si="57"/>
        <v>375</v>
      </c>
      <c r="J2257" s="46" t="s">
        <v>1655</v>
      </c>
      <c r="K2257" s="49"/>
      <c r="L2257" s="49"/>
      <c r="M2257" s="26"/>
    </row>
    <row r="2258" s="24" customFormat="1" customHeight="1" spans="1:13">
      <c r="A2258" s="5">
        <v>2255</v>
      </c>
      <c r="B2258" s="108" t="s">
        <v>4769</v>
      </c>
      <c r="C2258" s="108" t="s">
        <v>4938</v>
      </c>
      <c r="D2258" s="233" t="s">
        <v>4939</v>
      </c>
      <c r="E2258" s="108">
        <v>2</v>
      </c>
      <c r="F2258" s="108" t="s">
        <v>39</v>
      </c>
      <c r="G2258" s="108">
        <v>375</v>
      </c>
      <c r="H2258" s="108"/>
      <c r="I2258" s="53">
        <f t="shared" si="57"/>
        <v>750</v>
      </c>
      <c r="J2258" s="46" t="s">
        <v>1655</v>
      </c>
      <c r="K2258" s="49"/>
      <c r="L2258" s="49"/>
      <c r="M2258" s="26"/>
    </row>
    <row r="2259" s="24" customFormat="1" customHeight="1" spans="1:13">
      <c r="A2259" s="5">
        <v>2256</v>
      </c>
      <c r="B2259" s="108" t="s">
        <v>4769</v>
      </c>
      <c r="C2259" s="108" t="s">
        <v>4940</v>
      </c>
      <c r="D2259" s="233" t="s">
        <v>4941</v>
      </c>
      <c r="E2259" s="108">
        <v>1</v>
      </c>
      <c r="F2259" s="108" t="s">
        <v>44</v>
      </c>
      <c r="G2259" s="108">
        <v>365</v>
      </c>
      <c r="H2259" s="108"/>
      <c r="I2259" s="53">
        <f t="shared" si="57"/>
        <v>365</v>
      </c>
      <c r="J2259" s="46" t="s">
        <v>1655</v>
      </c>
      <c r="K2259" s="49"/>
      <c r="L2259" s="49"/>
      <c r="M2259" s="26"/>
    </row>
    <row r="2260" s="24" customFormat="1" customHeight="1" spans="1:13">
      <c r="A2260" s="5">
        <v>2257</v>
      </c>
      <c r="B2260" s="5" t="s">
        <v>4942</v>
      </c>
      <c r="C2260" s="5" t="s">
        <v>4943</v>
      </c>
      <c r="D2260" s="9" t="s">
        <v>4944</v>
      </c>
      <c r="E2260" s="8">
        <v>1</v>
      </c>
      <c r="F2260" s="5" t="s">
        <v>44</v>
      </c>
      <c r="G2260" s="5">
        <v>365</v>
      </c>
      <c r="H2260" s="5"/>
      <c r="I2260" s="16">
        <f t="shared" si="57"/>
        <v>365</v>
      </c>
      <c r="J2260" s="5" t="s">
        <v>212</v>
      </c>
      <c r="K2260" s="5"/>
      <c r="L2260" s="49"/>
      <c r="M2260" s="26"/>
    </row>
    <row r="2261" s="24" customFormat="1" customHeight="1" spans="1:13">
      <c r="A2261" s="5">
        <v>2258</v>
      </c>
      <c r="B2261" s="5" t="s">
        <v>4942</v>
      </c>
      <c r="C2261" s="10" t="s">
        <v>4945</v>
      </c>
      <c r="D2261" s="9" t="s">
        <v>4946</v>
      </c>
      <c r="E2261" s="8">
        <v>1</v>
      </c>
      <c r="F2261" s="5" t="s">
        <v>44</v>
      </c>
      <c r="G2261" s="5">
        <v>365</v>
      </c>
      <c r="H2261" s="5"/>
      <c r="I2261" s="16">
        <f t="shared" si="57"/>
        <v>365</v>
      </c>
      <c r="J2261" s="5" t="s">
        <v>4947</v>
      </c>
      <c r="K2261" s="5"/>
      <c r="L2261" s="49"/>
      <c r="M2261" s="26"/>
    </row>
    <row r="2262" s="24" customFormat="1" customHeight="1" spans="1:13">
      <c r="A2262" s="5">
        <v>2259</v>
      </c>
      <c r="B2262" s="5" t="s">
        <v>4942</v>
      </c>
      <c r="C2262" s="5" t="s">
        <v>4948</v>
      </c>
      <c r="D2262" s="9" t="s">
        <v>4949</v>
      </c>
      <c r="E2262" s="8">
        <v>2</v>
      </c>
      <c r="F2262" s="5" t="s">
        <v>173</v>
      </c>
      <c r="G2262" s="5">
        <v>385</v>
      </c>
      <c r="H2262" s="5"/>
      <c r="I2262" s="16">
        <f t="shared" si="57"/>
        <v>770</v>
      </c>
      <c r="J2262" s="5" t="s">
        <v>40</v>
      </c>
      <c r="K2262" s="5" t="s">
        <v>4950</v>
      </c>
      <c r="L2262" s="49"/>
      <c r="M2262" s="26"/>
    </row>
    <row r="2263" s="24" customFormat="1" customHeight="1" spans="1:13">
      <c r="A2263" s="5">
        <v>2260</v>
      </c>
      <c r="B2263" s="5" t="s">
        <v>4942</v>
      </c>
      <c r="C2263" s="5" t="s">
        <v>4951</v>
      </c>
      <c r="D2263" s="9" t="s">
        <v>4952</v>
      </c>
      <c r="E2263" s="8">
        <v>1</v>
      </c>
      <c r="F2263" s="5" t="s">
        <v>39</v>
      </c>
      <c r="G2263" s="5">
        <v>375</v>
      </c>
      <c r="H2263" s="5"/>
      <c r="I2263" s="16">
        <f t="shared" si="57"/>
        <v>375</v>
      </c>
      <c r="J2263" s="5" t="s">
        <v>40</v>
      </c>
      <c r="K2263" s="5"/>
      <c r="L2263" s="49"/>
      <c r="M2263" s="26"/>
    </row>
    <row r="2264" s="24" customFormat="1" customHeight="1" spans="1:13">
      <c r="A2264" s="5">
        <v>2261</v>
      </c>
      <c r="B2264" s="5" t="s">
        <v>4942</v>
      </c>
      <c r="C2264" s="5" t="s">
        <v>4953</v>
      </c>
      <c r="D2264" s="9" t="s">
        <v>4954</v>
      </c>
      <c r="E2264" s="8">
        <v>1</v>
      </c>
      <c r="F2264" s="5" t="s">
        <v>44</v>
      </c>
      <c r="G2264" s="5">
        <v>365</v>
      </c>
      <c r="H2264" s="5"/>
      <c r="I2264" s="16">
        <f t="shared" si="57"/>
        <v>365</v>
      </c>
      <c r="J2264" s="5" t="s">
        <v>40</v>
      </c>
      <c r="K2264" s="5"/>
      <c r="L2264" s="49"/>
      <c r="M2264" s="26"/>
    </row>
    <row r="2265" s="24" customFormat="1" customHeight="1" spans="1:13">
      <c r="A2265" s="5">
        <v>2262</v>
      </c>
      <c r="B2265" s="5" t="s">
        <v>4942</v>
      </c>
      <c r="C2265" s="5" t="s">
        <v>4955</v>
      </c>
      <c r="D2265" s="9" t="s">
        <v>4956</v>
      </c>
      <c r="E2265" s="8">
        <v>1</v>
      </c>
      <c r="F2265" s="5" t="s">
        <v>39</v>
      </c>
      <c r="G2265" s="5">
        <v>375</v>
      </c>
      <c r="H2265" s="5"/>
      <c r="I2265" s="16">
        <f t="shared" si="57"/>
        <v>375</v>
      </c>
      <c r="J2265" s="5" t="s">
        <v>40</v>
      </c>
      <c r="K2265" s="5"/>
      <c r="L2265" s="49"/>
      <c r="M2265" s="26"/>
    </row>
    <row r="2266" s="24" customFormat="1" customHeight="1" spans="1:13">
      <c r="A2266" s="5">
        <v>2263</v>
      </c>
      <c r="B2266" s="5" t="s">
        <v>4942</v>
      </c>
      <c r="C2266" s="5" t="s">
        <v>4957</v>
      </c>
      <c r="D2266" s="216" t="s">
        <v>4958</v>
      </c>
      <c r="E2266" s="8">
        <v>2</v>
      </c>
      <c r="F2266" s="5" t="s">
        <v>39</v>
      </c>
      <c r="G2266" s="5">
        <v>375</v>
      </c>
      <c r="H2266" s="5"/>
      <c r="I2266" s="16">
        <f t="shared" si="57"/>
        <v>750</v>
      </c>
      <c r="J2266" s="5" t="s">
        <v>40</v>
      </c>
      <c r="K2266" s="5"/>
      <c r="L2266" s="49"/>
      <c r="M2266" s="26"/>
    </row>
    <row r="2267" s="24" customFormat="1" customHeight="1" spans="1:13">
      <c r="A2267" s="5">
        <v>2264</v>
      </c>
      <c r="B2267" s="5" t="s">
        <v>4942</v>
      </c>
      <c r="C2267" s="5" t="s">
        <v>4959</v>
      </c>
      <c r="D2267" s="9" t="s">
        <v>4960</v>
      </c>
      <c r="E2267" s="8">
        <v>1</v>
      </c>
      <c r="F2267" s="5" t="s">
        <v>173</v>
      </c>
      <c r="G2267" s="5">
        <v>385</v>
      </c>
      <c r="H2267" s="5"/>
      <c r="I2267" s="16">
        <f t="shared" si="57"/>
        <v>385</v>
      </c>
      <c r="J2267" s="5" t="s">
        <v>40</v>
      </c>
      <c r="K2267" s="5" t="s">
        <v>4961</v>
      </c>
      <c r="L2267" s="49"/>
      <c r="M2267" s="26"/>
    </row>
    <row r="2268" s="24" customFormat="1" customHeight="1" spans="1:13">
      <c r="A2268" s="5">
        <v>2265</v>
      </c>
      <c r="B2268" s="5" t="s">
        <v>4942</v>
      </c>
      <c r="C2268" s="10" t="s">
        <v>4962</v>
      </c>
      <c r="D2268" s="10" t="s">
        <v>4963</v>
      </c>
      <c r="E2268" s="8">
        <v>1</v>
      </c>
      <c r="F2268" s="5" t="s">
        <v>39</v>
      </c>
      <c r="G2268" s="5">
        <v>375</v>
      </c>
      <c r="H2268" s="5"/>
      <c r="I2268" s="16">
        <f t="shared" si="57"/>
        <v>375</v>
      </c>
      <c r="J2268" s="5" t="s">
        <v>40</v>
      </c>
      <c r="K2268" s="5" t="s">
        <v>4964</v>
      </c>
      <c r="L2268" s="49"/>
      <c r="M2268" s="26"/>
    </row>
    <row r="2269" s="24" customFormat="1" customHeight="1" spans="1:13">
      <c r="A2269" s="5">
        <v>2266</v>
      </c>
      <c r="B2269" s="5" t="s">
        <v>4942</v>
      </c>
      <c r="C2269" s="5" t="s">
        <v>4965</v>
      </c>
      <c r="D2269" s="9" t="s">
        <v>4966</v>
      </c>
      <c r="E2269" s="8">
        <v>2</v>
      </c>
      <c r="F2269" s="5" t="s">
        <v>39</v>
      </c>
      <c r="G2269" s="5">
        <v>375</v>
      </c>
      <c r="H2269" s="5"/>
      <c r="I2269" s="16">
        <f t="shared" si="57"/>
        <v>750</v>
      </c>
      <c r="J2269" s="5" t="s">
        <v>40</v>
      </c>
      <c r="K2269" s="5"/>
      <c r="L2269" s="49"/>
      <c r="M2269" s="26"/>
    </row>
    <row r="2270" s="24" customFormat="1" customHeight="1" spans="1:13">
      <c r="A2270" s="5">
        <v>2267</v>
      </c>
      <c r="B2270" s="5" t="s">
        <v>4942</v>
      </c>
      <c r="C2270" s="10" t="s">
        <v>4967</v>
      </c>
      <c r="D2270" s="10" t="s">
        <v>4968</v>
      </c>
      <c r="E2270" s="8">
        <v>1</v>
      </c>
      <c r="F2270" s="5" t="s">
        <v>39</v>
      </c>
      <c r="G2270" s="5">
        <v>375</v>
      </c>
      <c r="H2270" s="5"/>
      <c r="I2270" s="16">
        <f t="shared" si="57"/>
        <v>375</v>
      </c>
      <c r="J2270" s="5" t="s">
        <v>40</v>
      </c>
      <c r="K2270" s="5" t="s">
        <v>4969</v>
      </c>
      <c r="L2270" s="49"/>
      <c r="M2270" s="26"/>
    </row>
    <row r="2271" s="24" customFormat="1" customHeight="1" spans="1:13">
      <c r="A2271" s="5">
        <v>2268</v>
      </c>
      <c r="B2271" s="5" t="s">
        <v>4942</v>
      </c>
      <c r="C2271" s="5" t="s">
        <v>4970</v>
      </c>
      <c r="D2271" s="9" t="s">
        <v>4971</v>
      </c>
      <c r="E2271" s="8">
        <v>2</v>
      </c>
      <c r="F2271" s="5" t="s">
        <v>44</v>
      </c>
      <c r="G2271" s="5">
        <v>365</v>
      </c>
      <c r="H2271" s="5"/>
      <c r="I2271" s="16">
        <f t="shared" si="57"/>
        <v>730</v>
      </c>
      <c r="J2271" s="5" t="s">
        <v>40</v>
      </c>
      <c r="K2271" s="5"/>
      <c r="L2271" s="49"/>
      <c r="M2271" s="26"/>
    </row>
    <row r="2272" s="24" customFormat="1" customHeight="1" spans="1:13">
      <c r="A2272" s="5">
        <v>2269</v>
      </c>
      <c r="B2272" s="5" t="s">
        <v>4942</v>
      </c>
      <c r="C2272" s="5" t="s">
        <v>4972</v>
      </c>
      <c r="D2272" s="9" t="s">
        <v>4973</v>
      </c>
      <c r="E2272" s="8">
        <v>1</v>
      </c>
      <c r="F2272" s="5" t="s">
        <v>954</v>
      </c>
      <c r="G2272" s="5">
        <v>395</v>
      </c>
      <c r="H2272" s="5"/>
      <c r="I2272" s="16">
        <f t="shared" si="57"/>
        <v>395</v>
      </c>
      <c r="J2272" s="5" t="s">
        <v>40</v>
      </c>
      <c r="K2272" s="5"/>
      <c r="L2272" s="49"/>
      <c r="M2272" s="26"/>
    </row>
    <row r="2273" s="24" customFormat="1" customHeight="1" spans="1:13">
      <c r="A2273" s="5">
        <v>2270</v>
      </c>
      <c r="B2273" s="5" t="s">
        <v>4942</v>
      </c>
      <c r="C2273" s="5" t="s">
        <v>4974</v>
      </c>
      <c r="D2273" s="9" t="s">
        <v>4975</v>
      </c>
      <c r="E2273" s="8">
        <v>1</v>
      </c>
      <c r="F2273" s="5" t="s">
        <v>173</v>
      </c>
      <c r="G2273" s="5">
        <v>385</v>
      </c>
      <c r="H2273" s="5"/>
      <c r="I2273" s="16">
        <f t="shared" si="57"/>
        <v>385</v>
      </c>
      <c r="J2273" s="5" t="s">
        <v>40</v>
      </c>
      <c r="K2273" s="5" t="s">
        <v>4976</v>
      </c>
      <c r="L2273" s="49"/>
      <c r="M2273" s="26"/>
    </row>
    <row r="2274" s="24" customFormat="1" customHeight="1" spans="1:13">
      <c r="A2274" s="5">
        <v>2271</v>
      </c>
      <c r="B2274" s="5" t="s">
        <v>4942</v>
      </c>
      <c r="C2274" s="12" t="s">
        <v>4977</v>
      </c>
      <c r="D2274" s="12" t="s">
        <v>4978</v>
      </c>
      <c r="E2274" s="8">
        <v>1</v>
      </c>
      <c r="F2274" s="5" t="s">
        <v>39</v>
      </c>
      <c r="G2274" s="5">
        <v>375</v>
      </c>
      <c r="H2274" s="5"/>
      <c r="I2274" s="16">
        <f t="shared" si="57"/>
        <v>375</v>
      </c>
      <c r="J2274" s="5" t="s">
        <v>40</v>
      </c>
      <c r="K2274" s="5" t="s">
        <v>4979</v>
      </c>
      <c r="L2274" s="49"/>
      <c r="M2274" s="26"/>
    </row>
    <row r="2275" s="24" customFormat="1" customHeight="1" spans="1:13">
      <c r="A2275" s="5">
        <v>2272</v>
      </c>
      <c r="B2275" s="5" t="s">
        <v>4942</v>
      </c>
      <c r="C2275" s="5" t="s">
        <v>4980</v>
      </c>
      <c r="D2275" s="9" t="s">
        <v>4981</v>
      </c>
      <c r="E2275" s="8">
        <v>2</v>
      </c>
      <c r="F2275" s="5" t="s">
        <v>173</v>
      </c>
      <c r="G2275" s="5">
        <v>385</v>
      </c>
      <c r="H2275" s="5"/>
      <c r="I2275" s="16">
        <f t="shared" si="57"/>
        <v>770</v>
      </c>
      <c r="J2275" s="5" t="s">
        <v>40</v>
      </c>
      <c r="K2275" s="5"/>
      <c r="L2275" s="49"/>
      <c r="M2275" s="26"/>
    </row>
    <row r="2276" s="24" customFormat="1" customHeight="1" spans="1:13">
      <c r="A2276" s="5">
        <v>2273</v>
      </c>
      <c r="B2276" s="5" t="s">
        <v>4942</v>
      </c>
      <c r="C2276" s="5" t="s">
        <v>4982</v>
      </c>
      <c r="D2276" s="9" t="s">
        <v>4983</v>
      </c>
      <c r="E2276" s="8">
        <v>2</v>
      </c>
      <c r="F2276" s="5" t="s">
        <v>44</v>
      </c>
      <c r="G2276" s="5">
        <v>365</v>
      </c>
      <c r="H2276" s="5"/>
      <c r="I2276" s="16">
        <f t="shared" si="57"/>
        <v>730</v>
      </c>
      <c r="J2276" s="5" t="s">
        <v>60</v>
      </c>
      <c r="K2276" s="5"/>
      <c r="L2276" s="49"/>
      <c r="M2276" s="26"/>
    </row>
    <row r="2277" s="24" customFormat="1" customHeight="1" spans="1:13">
      <c r="A2277" s="5">
        <v>2274</v>
      </c>
      <c r="B2277" s="5" t="s">
        <v>4942</v>
      </c>
      <c r="C2277" s="10" t="s">
        <v>4984</v>
      </c>
      <c r="D2277" s="10" t="s">
        <v>4985</v>
      </c>
      <c r="E2277" s="8">
        <v>3</v>
      </c>
      <c r="F2277" s="5" t="s">
        <v>39</v>
      </c>
      <c r="G2277" s="5">
        <v>375</v>
      </c>
      <c r="H2277" s="5"/>
      <c r="I2277" s="16">
        <f t="shared" si="57"/>
        <v>1125</v>
      </c>
      <c r="J2277" s="5" t="s">
        <v>60</v>
      </c>
      <c r="K2277" s="5" t="s">
        <v>4986</v>
      </c>
      <c r="L2277" s="49"/>
      <c r="M2277" s="26"/>
    </row>
    <row r="2278" s="24" customFormat="1" customHeight="1" spans="1:13">
      <c r="A2278" s="5">
        <v>2275</v>
      </c>
      <c r="B2278" s="5" t="s">
        <v>4942</v>
      </c>
      <c r="C2278" s="5" t="s">
        <v>4987</v>
      </c>
      <c r="D2278" s="216" t="s">
        <v>4988</v>
      </c>
      <c r="E2278" s="40">
        <v>2</v>
      </c>
      <c r="F2278" s="38" t="s">
        <v>44</v>
      </c>
      <c r="G2278" s="5">
        <v>365</v>
      </c>
      <c r="H2278" s="5"/>
      <c r="I2278" s="16">
        <f t="shared" ref="I2278:I2299" si="58">G2278*E2278</f>
        <v>730</v>
      </c>
      <c r="J2278" s="5" t="s">
        <v>220</v>
      </c>
      <c r="K2278" s="5"/>
      <c r="L2278" s="49"/>
      <c r="M2278" s="26"/>
    </row>
    <row r="2279" s="24" customFormat="1" customHeight="1" spans="1:13">
      <c r="A2279" s="5">
        <v>2276</v>
      </c>
      <c r="B2279" s="5" t="s">
        <v>4942</v>
      </c>
      <c r="C2279" s="5" t="s">
        <v>4989</v>
      </c>
      <c r="D2279" s="9" t="s">
        <v>4990</v>
      </c>
      <c r="E2279" s="40">
        <v>1</v>
      </c>
      <c r="F2279" s="38" t="s">
        <v>39</v>
      </c>
      <c r="G2279" s="5">
        <v>375</v>
      </c>
      <c r="H2279" s="5"/>
      <c r="I2279" s="16">
        <f t="shared" si="58"/>
        <v>375</v>
      </c>
      <c r="J2279" s="5" t="s">
        <v>81</v>
      </c>
      <c r="K2279" s="5" t="s">
        <v>4991</v>
      </c>
      <c r="L2279" s="49"/>
      <c r="M2279" s="26"/>
    </row>
    <row r="2280" s="24" customFormat="1" customHeight="1" spans="1:13">
      <c r="A2280" s="5">
        <v>2277</v>
      </c>
      <c r="B2280" s="12" t="s">
        <v>4942</v>
      </c>
      <c r="C2280" s="12" t="s">
        <v>4992</v>
      </c>
      <c r="D2280" s="217" t="s">
        <v>4993</v>
      </c>
      <c r="E2280" s="34">
        <v>1</v>
      </c>
      <c r="F2280" s="12" t="s">
        <v>39</v>
      </c>
      <c r="G2280" s="5">
        <v>375</v>
      </c>
      <c r="H2280" s="5"/>
      <c r="I2280" s="16">
        <f t="shared" si="58"/>
        <v>375</v>
      </c>
      <c r="J2280" s="12" t="s">
        <v>55</v>
      </c>
      <c r="K2280" s="5"/>
      <c r="L2280" s="49"/>
      <c r="M2280" s="26"/>
    </row>
    <row r="2281" s="24" customFormat="1" customHeight="1" spans="1:13">
      <c r="A2281" s="5">
        <v>2278</v>
      </c>
      <c r="B2281" s="12" t="s">
        <v>4942</v>
      </c>
      <c r="C2281" s="12" t="s">
        <v>4994</v>
      </c>
      <c r="D2281" s="217" t="s">
        <v>4995</v>
      </c>
      <c r="E2281" s="34">
        <v>1</v>
      </c>
      <c r="F2281" s="12" t="s">
        <v>44</v>
      </c>
      <c r="G2281" s="5">
        <v>365</v>
      </c>
      <c r="H2281" s="5"/>
      <c r="I2281" s="16">
        <f t="shared" si="58"/>
        <v>365</v>
      </c>
      <c r="J2281" s="12" t="s">
        <v>55</v>
      </c>
      <c r="K2281" s="5"/>
      <c r="L2281" s="49"/>
      <c r="M2281" s="26"/>
    </row>
    <row r="2282" s="24" customFormat="1" customHeight="1" spans="1:13">
      <c r="A2282" s="5">
        <v>2279</v>
      </c>
      <c r="B2282" s="12" t="s">
        <v>4942</v>
      </c>
      <c r="C2282" s="12" t="s">
        <v>4996</v>
      </c>
      <c r="D2282" s="217" t="s">
        <v>4997</v>
      </c>
      <c r="E2282" s="34">
        <v>2</v>
      </c>
      <c r="F2282" s="12" t="s">
        <v>44</v>
      </c>
      <c r="G2282" s="5">
        <v>365</v>
      </c>
      <c r="H2282" s="5"/>
      <c r="I2282" s="16">
        <f t="shared" si="58"/>
        <v>730</v>
      </c>
      <c r="J2282" s="12" t="s">
        <v>55</v>
      </c>
      <c r="K2282" s="5"/>
      <c r="L2282" s="49"/>
      <c r="M2282" s="26"/>
    </row>
    <row r="2283" s="24" customFormat="1" customHeight="1" spans="1:13">
      <c r="A2283" s="5">
        <v>2280</v>
      </c>
      <c r="B2283" s="12" t="s">
        <v>4942</v>
      </c>
      <c r="C2283" s="12" t="s">
        <v>4998</v>
      </c>
      <c r="D2283" s="217" t="s">
        <v>4999</v>
      </c>
      <c r="E2283" s="34">
        <v>2</v>
      </c>
      <c r="F2283" s="12" t="s">
        <v>39</v>
      </c>
      <c r="G2283" s="5">
        <v>375</v>
      </c>
      <c r="H2283" s="5"/>
      <c r="I2283" s="16">
        <f t="shared" si="58"/>
        <v>750</v>
      </c>
      <c r="J2283" s="12" t="s">
        <v>55</v>
      </c>
      <c r="K2283" s="5"/>
      <c r="L2283" s="49"/>
      <c r="M2283" s="26"/>
    </row>
    <row r="2284" s="24" customFormat="1" customHeight="1" spans="1:13">
      <c r="A2284" s="5">
        <v>2281</v>
      </c>
      <c r="B2284" s="45" t="s">
        <v>4942</v>
      </c>
      <c r="C2284" s="5" t="s">
        <v>5000</v>
      </c>
      <c r="D2284" s="9" t="s">
        <v>5001</v>
      </c>
      <c r="E2284" s="8">
        <v>1</v>
      </c>
      <c r="F2284" s="5" t="s">
        <v>39</v>
      </c>
      <c r="G2284" s="5">
        <v>375</v>
      </c>
      <c r="H2284" s="5"/>
      <c r="I2284" s="16">
        <f t="shared" si="58"/>
        <v>375</v>
      </c>
      <c r="J2284" s="5" t="s">
        <v>983</v>
      </c>
      <c r="K2284" s="5"/>
      <c r="L2284" s="49"/>
      <c r="M2284" s="26"/>
    </row>
    <row r="2285" s="24" customFormat="1" customHeight="1" spans="1:13">
      <c r="A2285" s="5">
        <v>2282</v>
      </c>
      <c r="B2285" s="45" t="s">
        <v>4942</v>
      </c>
      <c r="C2285" s="45" t="s">
        <v>5002</v>
      </c>
      <c r="D2285" s="218" t="s">
        <v>5003</v>
      </c>
      <c r="E2285" s="59">
        <v>2</v>
      </c>
      <c r="F2285" s="45" t="s">
        <v>44</v>
      </c>
      <c r="G2285" s="5">
        <v>365</v>
      </c>
      <c r="H2285" s="5"/>
      <c r="I2285" s="16">
        <f t="shared" si="58"/>
        <v>730</v>
      </c>
      <c r="J2285" s="5" t="s">
        <v>242</v>
      </c>
      <c r="K2285" s="74"/>
      <c r="L2285" s="49"/>
      <c r="M2285" s="26"/>
    </row>
    <row r="2286" s="24" customFormat="1" customHeight="1" spans="1:13">
      <c r="A2286" s="5">
        <v>2283</v>
      </c>
      <c r="B2286" s="177" t="s">
        <v>4942</v>
      </c>
      <c r="C2286" s="86" t="s">
        <v>5004</v>
      </c>
      <c r="D2286" s="86" t="s">
        <v>5005</v>
      </c>
      <c r="E2286" s="178">
        <v>1</v>
      </c>
      <c r="F2286" s="177" t="s">
        <v>44</v>
      </c>
      <c r="G2286" s="46">
        <v>365</v>
      </c>
      <c r="H2286" s="46"/>
      <c r="I2286" s="53">
        <f t="shared" si="58"/>
        <v>365</v>
      </c>
      <c r="J2286" s="46" t="s">
        <v>242</v>
      </c>
      <c r="K2286" s="179" t="s">
        <v>5006</v>
      </c>
      <c r="L2286" s="49"/>
      <c r="M2286" s="26"/>
    </row>
    <row r="2287" s="24" customFormat="1" customHeight="1" spans="1:13">
      <c r="A2287" s="5">
        <v>2284</v>
      </c>
      <c r="B2287" s="12" t="s">
        <v>4942</v>
      </c>
      <c r="C2287" s="78" t="s">
        <v>5007</v>
      </c>
      <c r="D2287" s="62" t="s">
        <v>5008</v>
      </c>
      <c r="E2287" s="63">
        <v>1</v>
      </c>
      <c r="F2287" s="10" t="s">
        <v>39</v>
      </c>
      <c r="G2287" s="5">
        <v>375</v>
      </c>
      <c r="H2287" s="5"/>
      <c r="I2287" s="16">
        <f t="shared" si="58"/>
        <v>375</v>
      </c>
      <c r="J2287" s="5" t="s">
        <v>253</v>
      </c>
      <c r="K2287" s="10" t="s">
        <v>5009</v>
      </c>
      <c r="L2287" s="49"/>
      <c r="M2287" s="26"/>
    </row>
    <row r="2288" s="24" customFormat="1" customHeight="1" spans="1:13">
      <c r="A2288" s="5">
        <v>2285</v>
      </c>
      <c r="B2288" s="12" t="s">
        <v>4942</v>
      </c>
      <c r="C2288" s="78" t="s">
        <v>5010</v>
      </c>
      <c r="D2288" s="62" t="s">
        <v>5011</v>
      </c>
      <c r="E2288" s="63">
        <v>1</v>
      </c>
      <c r="F2288" s="10" t="s">
        <v>59</v>
      </c>
      <c r="G2288" s="5">
        <v>355</v>
      </c>
      <c r="H2288" s="5"/>
      <c r="I2288" s="16">
        <f t="shared" si="58"/>
        <v>355</v>
      </c>
      <c r="J2288" s="5" t="s">
        <v>253</v>
      </c>
      <c r="K2288" s="12" t="s">
        <v>5012</v>
      </c>
      <c r="L2288" s="49"/>
      <c r="M2288" s="26"/>
    </row>
    <row r="2289" s="24" customFormat="1" customHeight="1" spans="1:13">
      <c r="A2289" s="5">
        <v>2286</v>
      </c>
      <c r="B2289" s="12" t="s">
        <v>4942</v>
      </c>
      <c r="C2289" s="43" t="s">
        <v>5013</v>
      </c>
      <c r="D2289" s="43" t="s">
        <v>5014</v>
      </c>
      <c r="E2289" s="77">
        <v>2</v>
      </c>
      <c r="F2289" s="44" t="s">
        <v>59</v>
      </c>
      <c r="G2289" s="5">
        <v>355</v>
      </c>
      <c r="H2289" s="5"/>
      <c r="I2289" s="16">
        <f t="shared" si="58"/>
        <v>710</v>
      </c>
      <c r="J2289" s="5" t="s">
        <v>1879</v>
      </c>
      <c r="K2289" s="10"/>
      <c r="L2289" s="49"/>
      <c r="M2289" s="26"/>
    </row>
    <row r="2290" s="24" customFormat="1" customHeight="1" spans="1:13">
      <c r="A2290" s="5">
        <v>2287</v>
      </c>
      <c r="B2290" s="12" t="s">
        <v>4942</v>
      </c>
      <c r="C2290" s="64" t="s">
        <v>5015</v>
      </c>
      <c r="D2290" s="65" t="s">
        <v>5016</v>
      </c>
      <c r="E2290" s="44">
        <v>2</v>
      </c>
      <c r="F2290" s="44" t="s">
        <v>59</v>
      </c>
      <c r="G2290" s="5">
        <v>355</v>
      </c>
      <c r="H2290" s="5"/>
      <c r="I2290" s="16">
        <f t="shared" si="58"/>
        <v>710</v>
      </c>
      <c r="J2290" s="5" t="s">
        <v>94</v>
      </c>
      <c r="K2290" s="10"/>
      <c r="L2290" s="49"/>
      <c r="M2290" s="26"/>
    </row>
    <row r="2291" s="24" customFormat="1" customHeight="1" spans="1:13">
      <c r="A2291" s="5">
        <v>2288</v>
      </c>
      <c r="B2291" s="12" t="s">
        <v>4942</v>
      </c>
      <c r="C2291" s="64" t="s">
        <v>5017</v>
      </c>
      <c r="D2291" s="65" t="s">
        <v>5018</v>
      </c>
      <c r="E2291" s="44">
        <v>2</v>
      </c>
      <c r="F2291" s="44" t="s">
        <v>39</v>
      </c>
      <c r="G2291" s="5">
        <v>375</v>
      </c>
      <c r="H2291" s="5"/>
      <c r="I2291" s="16">
        <f t="shared" si="58"/>
        <v>750</v>
      </c>
      <c r="J2291" s="5" t="s">
        <v>94</v>
      </c>
      <c r="K2291" s="10"/>
      <c r="L2291" s="49"/>
      <c r="M2291" s="26"/>
    </row>
    <row r="2292" s="24" customFormat="1" customHeight="1" spans="1:13">
      <c r="A2292" s="5">
        <v>2289</v>
      </c>
      <c r="B2292" s="12" t="s">
        <v>4942</v>
      </c>
      <c r="C2292" s="64" t="s">
        <v>5019</v>
      </c>
      <c r="D2292" s="65" t="s">
        <v>5020</v>
      </c>
      <c r="E2292" s="44">
        <v>1</v>
      </c>
      <c r="F2292" s="44" t="s">
        <v>44</v>
      </c>
      <c r="G2292" s="5">
        <v>365</v>
      </c>
      <c r="H2292" s="5"/>
      <c r="I2292" s="16">
        <f t="shared" si="58"/>
        <v>365</v>
      </c>
      <c r="J2292" s="5" t="s">
        <v>94</v>
      </c>
      <c r="K2292" s="10"/>
      <c r="L2292" s="49"/>
      <c r="M2292" s="26"/>
    </row>
    <row r="2293" s="24" customFormat="1" customHeight="1" spans="1:13">
      <c r="A2293" s="5">
        <v>2290</v>
      </c>
      <c r="B2293" s="12" t="s">
        <v>4942</v>
      </c>
      <c r="C2293" s="10" t="s">
        <v>5021</v>
      </c>
      <c r="D2293" s="10" t="s">
        <v>5022</v>
      </c>
      <c r="E2293" s="44">
        <v>2</v>
      </c>
      <c r="F2293" s="44" t="s">
        <v>44</v>
      </c>
      <c r="G2293" s="5">
        <v>365</v>
      </c>
      <c r="H2293" s="5"/>
      <c r="I2293" s="16">
        <f t="shared" si="58"/>
        <v>730</v>
      </c>
      <c r="J2293" s="5" t="s">
        <v>99</v>
      </c>
      <c r="K2293" s="10" t="s">
        <v>5023</v>
      </c>
      <c r="L2293" s="49"/>
      <c r="M2293" s="26"/>
    </row>
    <row r="2294" s="24" customFormat="1" customHeight="1" spans="1:13">
      <c r="A2294" s="5">
        <v>2291</v>
      </c>
      <c r="B2294" s="12" t="s">
        <v>4942</v>
      </c>
      <c r="C2294" s="64" t="s">
        <v>5024</v>
      </c>
      <c r="D2294" s="218" t="s">
        <v>5025</v>
      </c>
      <c r="E2294" s="10">
        <v>2</v>
      </c>
      <c r="F2294" s="5" t="s">
        <v>39</v>
      </c>
      <c r="G2294" s="5">
        <v>375</v>
      </c>
      <c r="H2294" s="10"/>
      <c r="I2294" s="16">
        <f t="shared" si="58"/>
        <v>750</v>
      </c>
      <c r="J2294" s="10" t="s">
        <v>1524</v>
      </c>
      <c r="K2294" s="10"/>
      <c r="L2294" s="49"/>
      <c r="M2294" s="26"/>
    </row>
    <row r="2295" s="24" customFormat="1" customHeight="1" spans="1:13">
      <c r="A2295" s="5">
        <v>2292</v>
      </c>
      <c r="B2295" s="12" t="s">
        <v>4942</v>
      </c>
      <c r="C2295" s="10" t="s">
        <v>5026</v>
      </c>
      <c r="D2295" s="218" t="s">
        <v>5027</v>
      </c>
      <c r="E2295" s="10">
        <v>4</v>
      </c>
      <c r="F2295" s="10" t="s">
        <v>44</v>
      </c>
      <c r="G2295" s="5">
        <v>365</v>
      </c>
      <c r="H2295" s="10"/>
      <c r="I2295" s="16">
        <f t="shared" si="58"/>
        <v>1460</v>
      </c>
      <c r="J2295" s="10" t="s">
        <v>1524</v>
      </c>
      <c r="K2295" s="10"/>
      <c r="L2295" s="49"/>
      <c r="M2295" s="26"/>
    </row>
    <row r="2296" s="24" customFormat="1" customHeight="1" spans="1:13">
      <c r="A2296" s="5">
        <v>2293</v>
      </c>
      <c r="B2296" s="12" t="s">
        <v>4942</v>
      </c>
      <c r="C2296" s="10" t="s">
        <v>5028</v>
      </c>
      <c r="D2296" s="218" t="s">
        <v>5029</v>
      </c>
      <c r="E2296" s="10">
        <v>4</v>
      </c>
      <c r="F2296" s="10" t="s">
        <v>59</v>
      </c>
      <c r="G2296" s="5">
        <v>355</v>
      </c>
      <c r="H2296" s="10"/>
      <c r="I2296" s="16">
        <f t="shared" si="58"/>
        <v>1420</v>
      </c>
      <c r="J2296" s="10" t="s">
        <v>1524</v>
      </c>
      <c r="K2296" s="10"/>
      <c r="L2296" s="49"/>
      <c r="M2296" s="26"/>
    </row>
    <row r="2297" s="24" customFormat="1" customHeight="1" spans="1:13">
      <c r="A2297" s="5">
        <v>2294</v>
      </c>
      <c r="B2297" s="12" t="s">
        <v>4942</v>
      </c>
      <c r="C2297" s="64" t="s">
        <v>5030</v>
      </c>
      <c r="D2297" s="13" t="s">
        <v>5031</v>
      </c>
      <c r="E2297" s="10">
        <v>2</v>
      </c>
      <c r="F2297" s="10" t="s">
        <v>39</v>
      </c>
      <c r="G2297" s="5">
        <v>375</v>
      </c>
      <c r="H2297" s="10"/>
      <c r="I2297" s="16">
        <f t="shared" si="58"/>
        <v>750</v>
      </c>
      <c r="J2297" s="10" t="s">
        <v>1893</v>
      </c>
      <c r="K2297" s="10"/>
      <c r="L2297" s="49"/>
      <c r="M2297" s="26"/>
    </row>
    <row r="2298" s="24" customFormat="1" customHeight="1" spans="1:13">
      <c r="A2298" s="5">
        <v>2295</v>
      </c>
      <c r="B2298" s="12" t="s">
        <v>4942</v>
      </c>
      <c r="C2298" s="10" t="s">
        <v>2675</v>
      </c>
      <c r="D2298" s="223" t="s">
        <v>5032</v>
      </c>
      <c r="E2298" s="44">
        <v>2</v>
      </c>
      <c r="F2298" s="44" t="s">
        <v>39</v>
      </c>
      <c r="G2298" s="5">
        <v>375</v>
      </c>
      <c r="H2298" s="10"/>
      <c r="I2298" s="16">
        <f t="shared" si="58"/>
        <v>750</v>
      </c>
      <c r="J2298" s="10" t="s">
        <v>280</v>
      </c>
      <c r="K2298" s="10"/>
      <c r="L2298" s="49"/>
      <c r="M2298" s="26"/>
    </row>
    <row r="2299" s="24" customFormat="1" customHeight="1" spans="1:13">
      <c r="A2299" s="5">
        <v>2296</v>
      </c>
      <c r="B2299" s="12" t="s">
        <v>4942</v>
      </c>
      <c r="C2299" s="10" t="s">
        <v>5033</v>
      </c>
      <c r="D2299" s="223" t="s">
        <v>5034</v>
      </c>
      <c r="E2299" s="44">
        <v>1</v>
      </c>
      <c r="F2299" s="44" t="s">
        <v>39</v>
      </c>
      <c r="G2299" s="5">
        <v>375</v>
      </c>
      <c r="H2299" s="10"/>
      <c r="I2299" s="16">
        <f t="shared" si="58"/>
        <v>375</v>
      </c>
      <c r="J2299" s="10" t="s">
        <v>280</v>
      </c>
      <c r="K2299" s="10" t="s">
        <v>5035</v>
      </c>
      <c r="L2299" s="49"/>
      <c r="M2299" s="26"/>
    </row>
    <row r="2300" s="24" customFormat="1" customHeight="1" spans="1:13">
      <c r="A2300" s="5">
        <v>2297</v>
      </c>
      <c r="B2300" s="12" t="s">
        <v>4942</v>
      </c>
      <c r="C2300" s="10" t="s">
        <v>5036</v>
      </c>
      <c r="D2300" s="223" t="s">
        <v>5037</v>
      </c>
      <c r="E2300" s="44">
        <v>2</v>
      </c>
      <c r="F2300" s="44" t="s">
        <v>59</v>
      </c>
      <c r="G2300" s="5">
        <v>355</v>
      </c>
      <c r="H2300" s="10"/>
      <c r="I2300" s="16">
        <f t="shared" ref="I2300:I2322" si="59">G2300*E2300</f>
        <v>710</v>
      </c>
      <c r="J2300" s="10" t="s">
        <v>280</v>
      </c>
      <c r="K2300" s="10"/>
      <c r="L2300" s="49"/>
      <c r="M2300" s="26"/>
    </row>
    <row r="2301" s="24" customFormat="1" customHeight="1" spans="1:13">
      <c r="A2301" s="5">
        <v>2298</v>
      </c>
      <c r="B2301" s="12" t="s">
        <v>4942</v>
      </c>
      <c r="C2301" s="64" t="s">
        <v>5038</v>
      </c>
      <c r="D2301" s="13" t="s">
        <v>5039</v>
      </c>
      <c r="E2301" s="44">
        <v>1</v>
      </c>
      <c r="F2301" s="44" t="s">
        <v>59</v>
      </c>
      <c r="G2301" s="5">
        <v>355</v>
      </c>
      <c r="H2301" s="10"/>
      <c r="I2301" s="16">
        <f t="shared" si="59"/>
        <v>355</v>
      </c>
      <c r="J2301" s="10" t="s">
        <v>531</v>
      </c>
      <c r="K2301" s="10"/>
      <c r="L2301" s="49"/>
      <c r="M2301" s="26"/>
    </row>
    <row r="2302" s="24" customFormat="1" customHeight="1" spans="1:13">
      <c r="A2302" s="5">
        <v>2299</v>
      </c>
      <c r="B2302" s="12" t="s">
        <v>4942</v>
      </c>
      <c r="C2302" s="10" t="s">
        <v>5040</v>
      </c>
      <c r="D2302" s="218" t="s">
        <v>5041</v>
      </c>
      <c r="E2302" s="44">
        <v>1</v>
      </c>
      <c r="F2302" s="44" t="s">
        <v>44</v>
      </c>
      <c r="G2302" s="5">
        <v>365</v>
      </c>
      <c r="H2302" s="10"/>
      <c r="I2302" s="16">
        <f t="shared" si="59"/>
        <v>365</v>
      </c>
      <c r="J2302" s="10" t="s">
        <v>837</v>
      </c>
      <c r="K2302" s="10"/>
      <c r="L2302" s="49"/>
      <c r="M2302" s="26"/>
    </row>
    <row r="2303" s="24" customFormat="1" customHeight="1" spans="1:13">
      <c r="A2303" s="5">
        <v>2300</v>
      </c>
      <c r="B2303" s="12" t="s">
        <v>4942</v>
      </c>
      <c r="C2303" s="10" t="s">
        <v>5042</v>
      </c>
      <c r="D2303" s="218" t="s">
        <v>5043</v>
      </c>
      <c r="E2303" s="44">
        <v>1</v>
      </c>
      <c r="F2303" s="44" t="s">
        <v>44</v>
      </c>
      <c r="G2303" s="5">
        <v>365</v>
      </c>
      <c r="H2303" s="10"/>
      <c r="I2303" s="16">
        <f t="shared" si="59"/>
        <v>365</v>
      </c>
      <c r="J2303" s="10" t="s">
        <v>837</v>
      </c>
      <c r="K2303" s="10"/>
      <c r="L2303" s="49"/>
      <c r="M2303" s="26"/>
    </row>
    <row r="2304" s="24" customFormat="1" customHeight="1" spans="1:13">
      <c r="A2304" s="5">
        <v>2301</v>
      </c>
      <c r="B2304" s="12" t="s">
        <v>4942</v>
      </c>
      <c r="C2304" s="10" t="s">
        <v>5044</v>
      </c>
      <c r="D2304" s="218" t="s">
        <v>5045</v>
      </c>
      <c r="E2304" s="10">
        <v>2</v>
      </c>
      <c r="F2304" s="44" t="s">
        <v>59</v>
      </c>
      <c r="G2304" s="5">
        <v>355</v>
      </c>
      <c r="H2304" s="10"/>
      <c r="I2304" s="16">
        <f t="shared" si="59"/>
        <v>710</v>
      </c>
      <c r="J2304" s="10" t="s">
        <v>837</v>
      </c>
      <c r="K2304" s="10"/>
      <c r="L2304" s="49"/>
      <c r="M2304" s="26"/>
    </row>
    <row r="2305" s="24" customFormat="1" customHeight="1" spans="1:13">
      <c r="A2305" s="5">
        <v>2302</v>
      </c>
      <c r="B2305" s="12" t="s">
        <v>4942</v>
      </c>
      <c r="C2305" s="10" t="s">
        <v>5046</v>
      </c>
      <c r="D2305" s="12" t="s">
        <v>5047</v>
      </c>
      <c r="E2305" s="10">
        <v>2</v>
      </c>
      <c r="F2305" s="44" t="s">
        <v>59</v>
      </c>
      <c r="G2305" s="5">
        <v>355</v>
      </c>
      <c r="H2305" s="10"/>
      <c r="I2305" s="16">
        <f t="shared" si="59"/>
        <v>710</v>
      </c>
      <c r="J2305" s="10" t="s">
        <v>837</v>
      </c>
      <c r="K2305" s="10"/>
      <c r="L2305" s="49"/>
      <c r="M2305" s="26"/>
    </row>
    <row r="2306" s="24" customFormat="1" customHeight="1" spans="1:13">
      <c r="A2306" s="5">
        <v>2303</v>
      </c>
      <c r="B2306" s="12" t="s">
        <v>4942</v>
      </c>
      <c r="C2306" s="10" t="s">
        <v>5048</v>
      </c>
      <c r="D2306" s="218" t="s">
        <v>5049</v>
      </c>
      <c r="E2306" s="10">
        <v>1</v>
      </c>
      <c r="F2306" s="10" t="s">
        <v>39</v>
      </c>
      <c r="G2306" s="5">
        <v>375</v>
      </c>
      <c r="H2306" s="10"/>
      <c r="I2306" s="16">
        <f t="shared" si="59"/>
        <v>375</v>
      </c>
      <c r="J2306" s="10" t="s">
        <v>117</v>
      </c>
      <c r="K2306" s="10"/>
      <c r="L2306" s="49"/>
      <c r="M2306" s="26"/>
    </row>
    <row r="2307" s="24" customFormat="1" customHeight="1" spans="1:13">
      <c r="A2307" s="5">
        <v>2304</v>
      </c>
      <c r="B2307" s="12" t="s">
        <v>4942</v>
      </c>
      <c r="C2307" s="10" t="s">
        <v>5050</v>
      </c>
      <c r="D2307" s="218" t="s">
        <v>5051</v>
      </c>
      <c r="E2307" s="10">
        <v>2</v>
      </c>
      <c r="F2307" s="10" t="s">
        <v>39</v>
      </c>
      <c r="G2307" s="5">
        <v>375</v>
      </c>
      <c r="H2307" s="10"/>
      <c r="I2307" s="16">
        <f t="shared" si="59"/>
        <v>750</v>
      </c>
      <c r="J2307" s="10" t="s">
        <v>117</v>
      </c>
      <c r="K2307" s="10"/>
      <c r="L2307" s="49"/>
      <c r="M2307" s="26"/>
    </row>
    <row r="2308" s="24" customFormat="1" customHeight="1" spans="1:13">
      <c r="A2308" s="5">
        <v>2305</v>
      </c>
      <c r="B2308" s="12" t="s">
        <v>4942</v>
      </c>
      <c r="C2308" s="49" t="s">
        <v>5052</v>
      </c>
      <c r="D2308" s="67" t="s">
        <v>5053</v>
      </c>
      <c r="E2308" s="49">
        <v>1</v>
      </c>
      <c r="F2308" s="49" t="s">
        <v>39</v>
      </c>
      <c r="G2308" s="5">
        <v>375</v>
      </c>
      <c r="H2308" s="49"/>
      <c r="I2308" s="16">
        <f t="shared" si="59"/>
        <v>375</v>
      </c>
      <c r="J2308" s="49" t="s">
        <v>307</v>
      </c>
      <c r="K2308" s="10"/>
      <c r="L2308" s="49"/>
      <c r="M2308" s="26"/>
    </row>
    <row r="2309" s="24" customFormat="1" customHeight="1" spans="1:13">
      <c r="A2309" s="5">
        <v>2306</v>
      </c>
      <c r="B2309" s="12" t="s">
        <v>4942</v>
      </c>
      <c r="C2309" s="49" t="s">
        <v>5054</v>
      </c>
      <c r="D2309" s="224" t="s">
        <v>5055</v>
      </c>
      <c r="E2309" s="49">
        <v>1</v>
      </c>
      <c r="F2309" s="49" t="s">
        <v>44</v>
      </c>
      <c r="G2309" s="5">
        <v>365</v>
      </c>
      <c r="H2309" s="49"/>
      <c r="I2309" s="16">
        <f t="shared" si="59"/>
        <v>365</v>
      </c>
      <c r="J2309" s="49" t="s">
        <v>307</v>
      </c>
      <c r="K2309" s="10"/>
      <c r="L2309" s="49"/>
      <c r="M2309" s="26"/>
    </row>
    <row r="2310" s="24" customFormat="1" customHeight="1" spans="1:13">
      <c r="A2310" s="5">
        <v>2307</v>
      </c>
      <c r="B2310" s="12" t="s">
        <v>4942</v>
      </c>
      <c r="C2310" s="49" t="s">
        <v>5056</v>
      </c>
      <c r="D2310" s="224" t="s">
        <v>5057</v>
      </c>
      <c r="E2310" s="49">
        <v>2</v>
      </c>
      <c r="F2310" s="49" t="s">
        <v>59</v>
      </c>
      <c r="G2310" s="5">
        <v>355</v>
      </c>
      <c r="H2310" s="49"/>
      <c r="I2310" s="16">
        <f t="shared" si="59"/>
        <v>710</v>
      </c>
      <c r="J2310" s="49" t="s">
        <v>307</v>
      </c>
      <c r="K2310" s="10"/>
      <c r="L2310" s="49"/>
      <c r="M2310" s="26"/>
    </row>
    <row r="2311" s="24" customFormat="1" customHeight="1" spans="1:13">
      <c r="A2311" s="5">
        <v>2308</v>
      </c>
      <c r="B2311" s="12" t="s">
        <v>4942</v>
      </c>
      <c r="C2311" s="49" t="s">
        <v>5058</v>
      </c>
      <c r="D2311" s="224" t="s">
        <v>5059</v>
      </c>
      <c r="E2311" s="49">
        <v>1</v>
      </c>
      <c r="F2311" s="49" t="s">
        <v>39</v>
      </c>
      <c r="G2311" s="5">
        <v>375</v>
      </c>
      <c r="H2311" s="49"/>
      <c r="I2311" s="16">
        <f t="shared" si="59"/>
        <v>375</v>
      </c>
      <c r="J2311" s="49" t="s">
        <v>307</v>
      </c>
      <c r="K2311" s="10"/>
      <c r="L2311" s="49"/>
      <c r="M2311" s="26"/>
    </row>
    <row r="2312" s="24" customFormat="1" customHeight="1" spans="1:13">
      <c r="A2312" s="5">
        <v>2309</v>
      </c>
      <c r="B2312" s="12" t="s">
        <v>4942</v>
      </c>
      <c r="C2312" s="49" t="s">
        <v>5060</v>
      </c>
      <c r="D2312" s="224" t="s">
        <v>5061</v>
      </c>
      <c r="E2312" s="49">
        <v>2</v>
      </c>
      <c r="F2312" s="49" t="s">
        <v>44</v>
      </c>
      <c r="G2312" s="5">
        <v>365</v>
      </c>
      <c r="H2312" s="49"/>
      <c r="I2312" s="16">
        <f t="shared" si="59"/>
        <v>730</v>
      </c>
      <c r="J2312" s="49" t="s">
        <v>307</v>
      </c>
      <c r="K2312" s="10"/>
      <c r="L2312" s="49"/>
      <c r="M2312" s="26"/>
    </row>
    <row r="2313" s="24" customFormat="1" customHeight="1" spans="1:13">
      <c r="A2313" s="5">
        <v>2310</v>
      </c>
      <c r="B2313" s="12" t="s">
        <v>4942</v>
      </c>
      <c r="C2313" s="11" t="s">
        <v>5062</v>
      </c>
      <c r="D2313" s="49" t="s">
        <v>5063</v>
      </c>
      <c r="E2313" s="49">
        <v>1</v>
      </c>
      <c r="F2313" s="49" t="s">
        <v>39</v>
      </c>
      <c r="G2313" s="5">
        <v>375</v>
      </c>
      <c r="H2313" s="49"/>
      <c r="I2313" s="16">
        <f t="shared" si="59"/>
        <v>375</v>
      </c>
      <c r="J2313" s="49" t="s">
        <v>1801</v>
      </c>
      <c r="K2313" s="10" t="s">
        <v>5064</v>
      </c>
      <c r="L2313" s="49"/>
      <c r="M2313" s="26"/>
    </row>
    <row r="2314" s="24" customFormat="1" customHeight="1" spans="1:13">
      <c r="A2314" s="5">
        <v>2311</v>
      </c>
      <c r="B2314" s="12" t="s">
        <v>4942</v>
      </c>
      <c r="C2314" s="49" t="s">
        <v>5065</v>
      </c>
      <c r="D2314" s="224" t="s">
        <v>5066</v>
      </c>
      <c r="E2314" s="49">
        <v>2</v>
      </c>
      <c r="F2314" s="49" t="s">
        <v>44</v>
      </c>
      <c r="G2314" s="49">
        <v>365</v>
      </c>
      <c r="H2314" s="49"/>
      <c r="I2314" s="16">
        <f t="shared" si="59"/>
        <v>730</v>
      </c>
      <c r="J2314" s="49" t="s">
        <v>1170</v>
      </c>
      <c r="K2314" s="10"/>
      <c r="L2314" s="49"/>
      <c r="M2314" s="26"/>
    </row>
    <row r="2315" s="24" customFormat="1" customHeight="1" spans="1:13">
      <c r="A2315" s="5">
        <v>2312</v>
      </c>
      <c r="B2315" s="12" t="s">
        <v>4942</v>
      </c>
      <c r="C2315" s="49" t="s">
        <v>5067</v>
      </c>
      <c r="D2315" s="224" t="s">
        <v>5068</v>
      </c>
      <c r="E2315" s="49">
        <v>2</v>
      </c>
      <c r="F2315" s="49" t="s">
        <v>44</v>
      </c>
      <c r="G2315" s="49">
        <v>365</v>
      </c>
      <c r="H2315" s="49"/>
      <c r="I2315" s="16">
        <f t="shared" si="59"/>
        <v>730</v>
      </c>
      <c r="J2315" s="49" t="s">
        <v>1170</v>
      </c>
      <c r="K2315" s="10"/>
      <c r="L2315" s="49"/>
      <c r="M2315" s="26"/>
    </row>
    <row r="2316" s="24" customFormat="1" customHeight="1" spans="1:13">
      <c r="A2316" s="5">
        <v>2313</v>
      </c>
      <c r="B2316" s="12" t="s">
        <v>4942</v>
      </c>
      <c r="C2316" s="11" t="s">
        <v>2944</v>
      </c>
      <c r="D2316" s="49" t="s">
        <v>5069</v>
      </c>
      <c r="E2316" s="44">
        <v>2</v>
      </c>
      <c r="F2316" s="44" t="s">
        <v>39</v>
      </c>
      <c r="G2316" s="49">
        <v>375</v>
      </c>
      <c r="H2316" s="49"/>
      <c r="I2316" s="16">
        <f t="shared" si="59"/>
        <v>750</v>
      </c>
      <c r="J2316" s="49" t="s">
        <v>5070</v>
      </c>
      <c r="K2316" s="10" t="s">
        <v>5071</v>
      </c>
      <c r="L2316" s="49"/>
      <c r="M2316" s="26"/>
    </row>
    <row r="2317" s="24" customFormat="1" customHeight="1" spans="1:13">
      <c r="A2317" s="5">
        <v>2314</v>
      </c>
      <c r="B2317" s="12" t="s">
        <v>4942</v>
      </c>
      <c r="C2317" s="75" t="s">
        <v>5072</v>
      </c>
      <c r="D2317" s="75" t="s">
        <v>5073</v>
      </c>
      <c r="E2317" s="20">
        <v>1</v>
      </c>
      <c r="F2317" s="20" t="s">
        <v>39</v>
      </c>
      <c r="G2317" s="20">
        <v>375</v>
      </c>
      <c r="H2317" s="20"/>
      <c r="I2317" s="19">
        <f t="shared" si="59"/>
        <v>375</v>
      </c>
      <c r="J2317" s="19" t="s">
        <v>321</v>
      </c>
      <c r="K2317" s="10" t="s">
        <v>5074</v>
      </c>
      <c r="L2317" s="49"/>
      <c r="M2317" s="26"/>
    </row>
    <row r="2318" s="24" customFormat="1" customHeight="1" spans="1:13">
      <c r="A2318" s="5">
        <v>2315</v>
      </c>
      <c r="B2318" s="12" t="s">
        <v>4942</v>
      </c>
      <c r="C2318" s="109" t="s">
        <v>5075</v>
      </c>
      <c r="D2318" s="21" t="s">
        <v>5076</v>
      </c>
      <c r="E2318" s="20">
        <v>4</v>
      </c>
      <c r="F2318" s="20" t="s">
        <v>44</v>
      </c>
      <c r="G2318" s="20">
        <v>365</v>
      </c>
      <c r="H2318" s="20"/>
      <c r="I2318" s="19">
        <f t="shared" si="59"/>
        <v>1460</v>
      </c>
      <c r="J2318" s="19" t="s">
        <v>614</v>
      </c>
      <c r="K2318" s="10"/>
      <c r="L2318" s="49"/>
      <c r="M2318" s="26"/>
    </row>
    <row r="2319" s="24" customFormat="1" customHeight="1" spans="1:13">
      <c r="A2319" s="5">
        <v>2316</v>
      </c>
      <c r="B2319" s="12" t="s">
        <v>4942</v>
      </c>
      <c r="C2319" s="20" t="s">
        <v>5077</v>
      </c>
      <c r="D2319" s="234" t="s">
        <v>5078</v>
      </c>
      <c r="E2319" s="19">
        <v>2</v>
      </c>
      <c r="F2319" s="19" t="s">
        <v>39</v>
      </c>
      <c r="G2319" s="19">
        <v>375</v>
      </c>
      <c r="H2319" s="20"/>
      <c r="I2319" s="19">
        <f t="shared" si="59"/>
        <v>750</v>
      </c>
      <c r="J2319" s="19" t="s">
        <v>614</v>
      </c>
      <c r="K2319" s="10"/>
      <c r="L2319" s="49"/>
      <c r="M2319" s="26"/>
    </row>
    <row r="2320" s="24" customFormat="1" customHeight="1" spans="1:13">
      <c r="A2320" s="5">
        <v>2317</v>
      </c>
      <c r="B2320" s="19" t="s">
        <v>5079</v>
      </c>
      <c r="C2320" s="109" t="s">
        <v>5080</v>
      </c>
      <c r="D2320" s="21" t="s">
        <v>5081</v>
      </c>
      <c r="E2320" s="19">
        <v>2</v>
      </c>
      <c r="F2320" s="19" t="s">
        <v>44</v>
      </c>
      <c r="G2320" s="19">
        <v>365</v>
      </c>
      <c r="H2320" s="20"/>
      <c r="I2320" s="19">
        <f t="shared" si="59"/>
        <v>730</v>
      </c>
      <c r="J2320" s="19" t="s">
        <v>1998</v>
      </c>
      <c r="K2320" s="10"/>
      <c r="L2320" s="49"/>
      <c r="M2320" s="26"/>
    </row>
    <row r="2321" s="24" customFormat="1" customHeight="1" spans="1:13">
      <c r="A2321" s="5">
        <v>2318</v>
      </c>
      <c r="B2321" s="19" t="s">
        <v>5079</v>
      </c>
      <c r="C2321" s="119" t="s">
        <v>5082</v>
      </c>
      <c r="D2321" s="241" t="s">
        <v>5083</v>
      </c>
      <c r="E2321" s="19">
        <v>1</v>
      </c>
      <c r="F2321" s="19" t="s">
        <v>44</v>
      </c>
      <c r="G2321" s="19">
        <v>365</v>
      </c>
      <c r="H2321" s="20"/>
      <c r="I2321" s="19">
        <f t="shared" si="59"/>
        <v>365</v>
      </c>
      <c r="J2321" s="19" t="s">
        <v>1998</v>
      </c>
      <c r="K2321" s="10"/>
      <c r="L2321" s="49"/>
      <c r="M2321" s="26"/>
    </row>
    <row r="2322" s="24" customFormat="1" customHeight="1" spans="1:13">
      <c r="A2322" s="5">
        <v>2319</v>
      </c>
      <c r="B2322" s="19" t="s">
        <v>5079</v>
      </c>
      <c r="C2322" s="119" t="s">
        <v>1180</v>
      </c>
      <c r="D2322" s="235" t="s">
        <v>5084</v>
      </c>
      <c r="E2322" s="19">
        <v>1</v>
      </c>
      <c r="F2322" s="19" t="s">
        <v>59</v>
      </c>
      <c r="G2322" s="19">
        <v>355</v>
      </c>
      <c r="H2322" s="20"/>
      <c r="I2322" s="19">
        <f t="shared" si="59"/>
        <v>355</v>
      </c>
      <c r="J2322" s="19" t="s">
        <v>1998</v>
      </c>
      <c r="K2322" s="10"/>
      <c r="L2322" s="49"/>
      <c r="M2322" s="26"/>
    </row>
    <row r="2323" s="24" customFormat="1" customHeight="1" spans="1:13">
      <c r="A2323" s="5">
        <v>2320</v>
      </c>
      <c r="B2323" s="5" t="s">
        <v>5085</v>
      </c>
      <c r="C2323" s="5" t="s">
        <v>992</v>
      </c>
      <c r="D2323" s="9" t="s">
        <v>5086</v>
      </c>
      <c r="E2323" s="8">
        <v>2</v>
      </c>
      <c r="F2323" s="5" t="s">
        <v>44</v>
      </c>
      <c r="G2323" s="5">
        <v>365</v>
      </c>
      <c r="H2323" s="5"/>
      <c r="I2323" s="16">
        <f t="shared" ref="I2323:I2370" si="60">G2323*E2323</f>
        <v>730</v>
      </c>
      <c r="J2323" s="5" t="s">
        <v>40</v>
      </c>
      <c r="K2323" s="5"/>
      <c r="L2323" s="49"/>
      <c r="M2323" s="26"/>
    </row>
    <row r="2324" s="24" customFormat="1" customHeight="1" spans="1:13">
      <c r="A2324" s="5">
        <v>2321</v>
      </c>
      <c r="B2324" s="5" t="s">
        <v>5085</v>
      </c>
      <c r="C2324" s="180" t="s">
        <v>5087</v>
      </c>
      <c r="D2324" s="181" t="s">
        <v>5088</v>
      </c>
      <c r="E2324" s="8">
        <v>1</v>
      </c>
      <c r="F2324" s="5" t="s">
        <v>44</v>
      </c>
      <c r="G2324" s="5">
        <v>365</v>
      </c>
      <c r="H2324" s="5"/>
      <c r="I2324" s="16">
        <f t="shared" si="60"/>
        <v>365</v>
      </c>
      <c r="J2324" s="5" t="s">
        <v>40</v>
      </c>
      <c r="K2324" s="5" t="s">
        <v>5089</v>
      </c>
      <c r="L2324" s="49"/>
      <c r="M2324" s="26"/>
    </row>
    <row r="2325" s="24" customFormat="1" customHeight="1" spans="1:13">
      <c r="A2325" s="5">
        <v>2322</v>
      </c>
      <c r="B2325" s="5" t="s">
        <v>5085</v>
      </c>
      <c r="C2325" s="75" t="s">
        <v>5090</v>
      </c>
      <c r="D2325" s="75" t="s">
        <v>5091</v>
      </c>
      <c r="E2325" s="8">
        <v>1</v>
      </c>
      <c r="F2325" s="5" t="s">
        <v>44</v>
      </c>
      <c r="G2325" s="5">
        <v>365</v>
      </c>
      <c r="H2325" s="5"/>
      <c r="I2325" s="16">
        <f t="shared" si="60"/>
        <v>365</v>
      </c>
      <c r="J2325" s="5" t="s">
        <v>40</v>
      </c>
      <c r="K2325" s="5" t="s">
        <v>5092</v>
      </c>
      <c r="L2325" s="49"/>
      <c r="M2325" s="26"/>
    </row>
    <row r="2326" s="24" customFormat="1" customHeight="1" spans="1:13">
      <c r="A2326" s="5">
        <v>2323</v>
      </c>
      <c r="B2326" s="5" t="s">
        <v>5085</v>
      </c>
      <c r="C2326" s="5" t="s">
        <v>5093</v>
      </c>
      <c r="D2326" s="9" t="s">
        <v>5094</v>
      </c>
      <c r="E2326" s="8">
        <v>1</v>
      </c>
      <c r="F2326" s="5" t="s">
        <v>39</v>
      </c>
      <c r="G2326" s="5">
        <v>375</v>
      </c>
      <c r="H2326" s="5"/>
      <c r="I2326" s="16">
        <f t="shared" si="60"/>
        <v>375</v>
      </c>
      <c r="J2326" s="5" t="s">
        <v>40</v>
      </c>
      <c r="K2326" s="5"/>
      <c r="L2326" s="49"/>
      <c r="M2326" s="26"/>
    </row>
    <row r="2327" s="24" customFormat="1" customHeight="1" spans="1:13">
      <c r="A2327" s="5">
        <v>2324</v>
      </c>
      <c r="B2327" s="5" t="s">
        <v>5085</v>
      </c>
      <c r="C2327" s="5" t="s">
        <v>5095</v>
      </c>
      <c r="D2327" s="9" t="s">
        <v>5096</v>
      </c>
      <c r="E2327" s="8">
        <v>1</v>
      </c>
      <c r="F2327" s="5" t="s">
        <v>44</v>
      </c>
      <c r="G2327" s="5">
        <v>365</v>
      </c>
      <c r="H2327" s="5"/>
      <c r="I2327" s="16">
        <f t="shared" si="60"/>
        <v>365</v>
      </c>
      <c r="J2327" s="5" t="s">
        <v>40</v>
      </c>
      <c r="K2327" s="5"/>
      <c r="L2327" s="49"/>
      <c r="M2327" s="26"/>
    </row>
    <row r="2328" s="24" customFormat="1" customHeight="1" spans="1:13">
      <c r="A2328" s="5">
        <v>2325</v>
      </c>
      <c r="B2328" s="5" t="s">
        <v>5085</v>
      </c>
      <c r="C2328" s="5" t="s">
        <v>5097</v>
      </c>
      <c r="D2328" s="9" t="s">
        <v>5098</v>
      </c>
      <c r="E2328" s="8">
        <v>2</v>
      </c>
      <c r="F2328" s="5" t="s">
        <v>44</v>
      </c>
      <c r="G2328" s="5">
        <v>365</v>
      </c>
      <c r="H2328" s="5"/>
      <c r="I2328" s="16">
        <f t="shared" si="60"/>
        <v>730</v>
      </c>
      <c r="J2328" s="5" t="s">
        <v>40</v>
      </c>
      <c r="K2328" s="5"/>
      <c r="L2328" s="49"/>
      <c r="M2328" s="26"/>
    </row>
    <row r="2329" s="24" customFormat="1" customHeight="1" spans="1:13">
      <c r="A2329" s="5">
        <v>2326</v>
      </c>
      <c r="B2329" s="5" t="s">
        <v>5085</v>
      </c>
      <c r="C2329" s="5" t="s">
        <v>322</v>
      </c>
      <c r="D2329" s="9" t="s">
        <v>5099</v>
      </c>
      <c r="E2329" s="8">
        <v>2</v>
      </c>
      <c r="F2329" s="5" t="s">
        <v>44</v>
      </c>
      <c r="G2329" s="5">
        <v>365</v>
      </c>
      <c r="H2329" s="5"/>
      <c r="I2329" s="16">
        <f t="shared" si="60"/>
        <v>730</v>
      </c>
      <c r="J2329" s="5" t="s">
        <v>40</v>
      </c>
      <c r="K2329" s="5"/>
      <c r="L2329" s="49"/>
      <c r="M2329" s="26"/>
    </row>
    <row r="2330" s="24" customFormat="1" customHeight="1" spans="1:13">
      <c r="A2330" s="5">
        <v>2327</v>
      </c>
      <c r="B2330" s="5" t="s">
        <v>5085</v>
      </c>
      <c r="C2330" s="5" t="s">
        <v>5100</v>
      </c>
      <c r="D2330" s="9" t="s">
        <v>5101</v>
      </c>
      <c r="E2330" s="8">
        <v>2</v>
      </c>
      <c r="F2330" s="5" t="s">
        <v>39</v>
      </c>
      <c r="G2330" s="5">
        <v>375</v>
      </c>
      <c r="H2330" s="5"/>
      <c r="I2330" s="16">
        <f t="shared" si="60"/>
        <v>750</v>
      </c>
      <c r="J2330" s="5" t="s">
        <v>40</v>
      </c>
      <c r="K2330" s="5"/>
      <c r="L2330" s="49"/>
      <c r="M2330" s="26"/>
    </row>
    <row r="2331" s="24" customFormat="1" customHeight="1" spans="1:13">
      <c r="A2331" s="5">
        <v>2328</v>
      </c>
      <c r="B2331" s="5" t="s">
        <v>5085</v>
      </c>
      <c r="C2331" s="5" t="s">
        <v>5102</v>
      </c>
      <c r="D2331" s="9" t="s">
        <v>5103</v>
      </c>
      <c r="E2331" s="8">
        <v>1</v>
      </c>
      <c r="F2331" s="5" t="s">
        <v>59</v>
      </c>
      <c r="G2331" s="5">
        <v>355</v>
      </c>
      <c r="H2331" s="5"/>
      <c r="I2331" s="16">
        <f t="shared" si="60"/>
        <v>355</v>
      </c>
      <c r="J2331" s="5" t="s">
        <v>40</v>
      </c>
      <c r="K2331" s="5"/>
      <c r="L2331" s="49"/>
      <c r="M2331" s="26"/>
    </row>
    <row r="2332" s="24" customFormat="1" customHeight="1" spans="1:13">
      <c r="A2332" s="5">
        <v>2329</v>
      </c>
      <c r="B2332" s="5" t="s">
        <v>5085</v>
      </c>
      <c r="C2332" s="5" t="s">
        <v>5104</v>
      </c>
      <c r="D2332" s="9" t="s">
        <v>5105</v>
      </c>
      <c r="E2332" s="8">
        <v>1</v>
      </c>
      <c r="F2332" s="5" t="s">
        <v>44</v>
      </c>
      <c r="G2332" s="5">
        <v>365</v>
      </c>
      <c r="H2332" s="5"/>
      <c r="I2332" s="16">
        <f t="shared" si="60"/>
        <v>365</v>
      </c>
      <c r="J2332" s="5" t="s">
        <v>40</v>
      </c>
      <c r="K2332" s="5"/>
      <c r="L2332" s="49"/>
      <c r="M2332" s="26"/>
    </row>
    <row r="2333" s="24" customFormat="1" customHeight="1" spans="1:13">
      <c r="A2333" s="5">
        <v>2330</v>
      </c>
      <c r="B2333" s="5" t="s">
        <v>5085</v>
      </c>
      <c r="C2333" s="5" t="s">
        <v>5106</v>
      </c>
      <c r="D2333" s="9" t="s">
        <v>5107</v>
      </c>
      <c r="E2333" s="8">
        <v>2</v>
      </c>
      <c r="F2333" s="5" t="s">
        <v>44</v>
      </c>
      <c r="G2333" s="5">
        <v>365</v>
      </c>
      <c r="H2333" s="5"/>
      <c r="I2333" s="16">
        <f t="shared" si="60"/>
        <v>730</v>
      </c>
      <c r="J2333" s="5" t="s">
        <v>40</v>
      </c>
      <c r="K2333" s="5"/>
      <c r="L2333" s="49"/>
      <c r="M2333" s="26"/>
    </row>
    <row r="2334" s="24" customFormat="1" customHeight="1" spans="1:13">
      <c r="A2334" s="5">
        <v>2331</v>
      </c>
      <c r="B2334" s="5" t="s">
        <v>5085</v>
      </c>
      <c r="C2334" s="12" t="s">
        <v>5108</v>
      </c>
      <c r="D2334" s="12" t="s">
        <v>5109</v>
      </c>
      <c r="E2334" s="8">
        <v>1</v>
      </c>
      <c r="F2334" s="5" t="s">
        <v>44</v>
      </c>
      <c r="G2334" s="5">
        <v>365</v>
      </c>
      <c r="H2334" s="5"/>
      <c r="I2334" s="16">
        <f t="shared" si="60"/>
        <v>365</v>
      </c>
      <c r="J2334" s="5" t="s">
        <v>40</v>
      </c>
      <c r="K2334" s="5" t="s">
        <v>5110</v>
      </c>
      <c r="L2334" s="49"/>
      <c r="M2334" s="26"/>
    </row>
    <row r="2335" s="24" customFormat="1" customHeight="1" spans="1:13">
      <c r="A2335" s="5">
        <v>2332</v>
      </c>
      <c r="B2335" s="5" t="s">
        <v>5085</v>
      </c>
      <c r="C2335" s="12" t="s">
        <v>5111</v>
      </c>
      <c r="D2335" s="12" t="s">
        <v>5112</v>
      </c>
      <c r="E2335" s="8">
        <v>1</v>
      </c>
      <c r="F2335" s="5" t="s">
        <v>44</v>
      </c>
      <c r="G2335" s="5">
        <v>365</v>
      </c>
      <c r="H2335" s="5"/>
      <c r="I2335" s="16">
        <f t="shared" si="60"/>
        <v>365</v>
      </c>
      <c r="J2335" s="5" t="s">
        <v>40</v>
      </c>
      <c r="K2335" s="5" t="s">
        <v>5113</v>
      </c>
      <c r="L2335" s="49"/>
      <c r="M2335" s="26"/>
    </row>
    <row r="2336" s="24" customFormat="1" customHeight="1" spans="1:13">
      <c r="A2336" s="5">
        <v>2333</v>
      </c>
      <c r="B2336" s="5" t="s">
        <v>5085</v>
      </c>
      <c r="C2336" s="145" t="s">
        <v>5114</v>
      </c>
      <c r="D2336" s="182" t="s">
        <v>5115</v>
      </c>
      <c r="E2336" s="8">
        <v>2</v>
      </c>
      <c r="F2336" s="5" t="s">
        <v>39</v>
      </c>
      <c r="G2336" s="5">
        <v>375</v>
      </c>
      <c r="H2336" s="5"/>
      <c r="I2336" s="16">
        <f t="shared" si="60"/>
        <v>750</v>
      </c>
      <c r="J2336" s="5" t="s">
        <v>1283</v>
      </c>
      <c r="K2336" s="5"/>
      <c r="L2336" s="49"/>
      <c r="M2336" s="26"/>
    </row>
    <row r="2337" s="24" customFormat="1" customHeight="1" spans="1:13">
      <c r="A2337" s="5">
        <v>2334</v>
      </c>
      <c r="B2337" s="5" t="s">
        <v>5085</v>
      </c>
      <c r="C2337" s="12" t="s">
        <v>5116</v>
      </c>
      <c r="D2337" s="13" t="s">
        <v>5117</v>
      </c>
      <c r="E2337" s="8">
        <v>1</v>
      </c>
      <c r="F2337" s="5" t="s">
        <v>39</v>
      </c>
      <c r="G2337" s="5">
        <v>375</v>
      </c>
      <c r="H2337" s="5"/>
      <c r="I2337" s="16">
        <f t="shared" si="60"/>
        <v>375</v>
      </c>
      <c r="J2337" s="5" t="s">
        <v>81</v>
      </c>
      <c r="K2337" s="5" t="s">
        <v>5118</v>
      </c>
      <c r="L2337" s="49"/>
      <c r="M2337" s="26"/>
    </row>
    <row r="2338" s="24" customFormat="1" customHeight="1" spans="1:13">
      <c r="A2338" s="5">
        <v>2335</v>
      </c>
      <c r="B2338" s="5" t="s">
        <v>5085</v>
      </c>
      <c r="C2338" s="41" t="s">
        <v>5119</v>
      </c>
      <c r="D2338" s="217" t="s">
        <v>5120</v>
      </c>
      <c r="E2338" s="34">
        <v>1</v>
      </c>
      <c r="F2338" s="12" t="s">
        <v>44</v>
      </c>
      <c r="G2338" s="5">
        <v>365</v>
      </c>
      <c r="H2338" s="5"/>
      <c r="I2338" s="16">
        <f t="shared" si="60"/>
        <v>365</v>
      </c>
      <c r="J2338" s="12" t="s">
        <v>55</v>
      </c>
      <c r="K2338" s="5"/>
      <c r="L2338" s="49"/>
      <c r="M2338" s="26"/>
    </row>
    <row r="2339" s="24" customFormat="1" customHeight="1" spans="1:13">
      <c r="A2339" s="5">
        <v>2336</v>
      </c>
      <c r="B2339" s="5" t="s">
        <v>5085</v>
      </c>
      <c r="C2339" s="41" t="s">
        <v>5121</v>
      </c>
      <c r="D2339" s="13" t="s">
        <v>5122</v>
      </c>
      <c r="E2339" s="34">
        <v>1</v>
      </c>
      <c r="F2339" s="12" t="s">
        <v>44</v>
      </c>
      <c r="G2339" s="5">
        <v>365</v>
      </c>
      <c r="H2339" s="5"/>
      <c r="I2339" s="16">
        <f t="shared" si="60"/>
        <v>365</v>
      </c>
      <c r="J2339" s="12" t="s">
        <v>55</v>
      </c>
      <c r="K2339" s="5"/>
      <c r="L2339" s="49"/>
      <c r="M2339" s="26"/>
    </row>
    <row r="2340" s="24" customFormat="1" customHeight="1" spans="1:13">
      <c r="A2340" s="5">
        <v>2337</v>
      </c>
      <c r="B2340" s="5" t="s">
        <v>5085</v>
      </c>
      <c r="C2340" s="41" t="s">
        <v>5123</v>
      </c>
      <c r="D2340" s="217" t="s">
        <v>5124</v>
      </c>
      <c r="E2340" s="34">
        <v>2</v>
      </c>
      <c r="F2340" s="12" t="s">
        <v>44</v>
      </c>
      <c r="G2340" s="5">
        <v>365</v>
      </c>
      <c r="H2340" s="5"/>
      <c r="I2340" s="16">
        <f t="shared" si="60"/>
        <v>730</v>
      </c>
      <c r="J2340" s="12" t="s">
        <v>55</v>
      </c>
      <c r="K2340" s="5"/>
      <c r="L2340" s="49"/>
      <c r="M2340" s="26"/>
    </row>
    <row r="2341" s="24" customFormat="1" customHeight="1" spans="1:13">
      <c r="A2341" s="5">
        <v>2338</v>
      </c>
      <c r="B2341" s="5" t="s">
        <v>5085</v>
      </c>
      <c r="C2341" s="41" t="s">
        <v>5125</v>
      </c>
      <c r="D2341" s="217" t="s">
        <v>5126</v>
      </c>
      <c r="E2341" s="34">
        <v>2</v>
      </c>
      <c r="F2341" s="12" t="s">
        <v>44</v>
      </c>
      <c r="G2341" s="5">
        <v>365</v>
      </c>
      <c r="H2341" s="5"/>
      <c r="I2341" s="16">
        <f t="shared" si="60"/>
        <v>730</v>
      </c>
      <c r="J2341" s="12" t="s">
        <v>55</v>
      </c>
      <c r="K2341" s="5"/>
      <c r="L2341" s="49"/>
      <c r="M2341" s="26"/>
    </row>
    <row r="2342" s="24" customFormat="1" customHeight="1" spans="1:13">
      <c r="A2342" s="5">
        <v>2339</v>
      </c>
      <c r="B2342" s="5" t="s">
        <v>5085</v>
      </c>
      <c r="C2342" s="41" t="s">
        <v>3529</v>
      </c>
      <c r="D2342" s="217" t="s">
        <v>5127</v>
      </c>
      <c r="E2342" s="34">
        <v>2</v>
      </c>
      <c r="F2342" s="12" t="s">
        <v>44</v>
      </c>
      <c r="G2342" s="5">
        <v>365</v>
      </c>
      <c r="H2342" s="5"/>
      <c r="I2342" s="16">
        <f t="shared" si="60"/>
        <v>730</v>
      </c>
      <c r="J2342" s="12" t="s">
        <v>55</v>
      </c>
      <c r="K2342" s="5"/>
      <c r="L2342" s="49"/>
      <c r="M2342" s="26"/>
    </row>
    <row r="2343" s="24" customFormat="1" customHeight="1" spans="1:13">
      <c r="A2343" s="5">
        <v>2340</v>
      </c>
      <c r="B2343" s="5" t="s">
        <v>5085</v>
      </c>
      <c r="C2343" s="41" t="s">
        <v>5128</v>
      </c>
      <c r="D2343" s="217" t="s">
        <v>5129</v>
      </c>
      <c r="E2343" s="34">
        <v>2</v>
      </c>
      <c r="F2343" s="12" t="s">
        <v>44</v>
      </c>
      <c r="G2343" s="5">
        <v>365</v>
      </c>
      <c r="H2343" s="5"/>
      <c r="I2343" s="16">
        <f t="shared" si="60"/>
        <v>730</v>
      </c>
      <c r="J2343" s="12" t="s">
        <v>55</v>
      </c>
      <c r="K2343" s="5"/>
      <c r="L2343" s="49"/>
      <c r="M2343" s="26"/>
    </row>
    <row r="2344" s="24" customFormat="1" customHeight="1" spans="1:13">
      <c r="A2344" s="5">
        <v>2341</v>
      </c>
      <c r="B2344" s="5" t="s">
        <v>5085</v>
      </c>
      <c r="C2344" s="41" t="s">
        <v>5130</v>
      </c>
      <c r="D2344" s="13" t="s">
        <v>5131</v>
      </c>
      <c r="E2344" s="34">
        <v>1</v>
      </c>
      <c r="F2344" s="12" t="s">
        <v>44</v>
      </c>
      <c r="G2344" s="5">
        <v>365</v>
      </c>
      <c r="H2344" s="5"/>
      <c r="I2344" s="16">
        <f t="shared" si="60"/>
        <v>365</v>
      </c>
      <c r="J2344" s="12" t="s">
        <v>55</v>
      </c>
      <c r="K2344" s="5" t="s">
        <v>5132</v>
      </c>
      <c r="L2344" s="49"/>
      <c r="M2344" s="26"/>
    </row>
    <row r="2345" s="24" customFormat="1" customHeight="1" spans="1:13">
      <c r="A2345" s="5">
        <v>2342</v>
      </c>
      <c r="B2345" s="5" t="s">
        <v>5085</v>
      </c>
      <c r="C2345" s="41" t="s">
        <v>5133</v>
      </c>
      <c r="D2345" s="217" t="s">
        <v>5134</v>
      </c>
      <c r="E2345" s="34">
        <v>2</v>
      </c>
      <c r="F2345" s="12" t="s">
        <v>44</v>
      </c>
      <c r="G2345" s="5">
        <v>365</v>
      </c>
      <c r="H2345" s="5"/>
      <c r="I2345" s="16">
        <f t="shared" si="60"/>
        <v>730</v>
      </c>
      <c r="J2345" s="12" t="s">
        <v>55</v>
      </c>
      <c r="K2345" s="5"/>
      <c r="L2345" s="49"/>
      <c r="M2345" s="26"/>
    </row>
    <row r="2346" s="24" customFormat="1" customHeight="1" spans="1:13">
      <c r="A2346" s="5">
        <v>2343</v>
      </c>
      <c r="B2346" s="5" t="s">
        <v>5085</v>
      </c>
      <c r="C2346" s="41" t="s">
        <v>5135</v>
      </c>
      <c r="D2346" s="217" t="s">
        <v>5136</v>
      </c>
      <c r="E2346" s="34">
        <v>1</v>
      </c>
      <c r="F2346" s="12" t="s">
        <v>44</v>
      </c>
      <c r="G2346" s="5">
        <v>365</v>
      </c>
      <c r="H2346" s="5"/>
      <c r="I2346" s="16">
        <f t="shared" si="60"/>
        <v>365</v>
      </c>
      <c r="J2346" s="12" t="s">
        <v>55</v>
      </c>
      <c r="K2346" s="5" t="s">
        <v>5137</v>
      </c>
      <c r="L2346" s="49"/>
      <c r="M2346" s="26"/>
    </row>
    <row r="2347" s="24" customFormat="1" customHeight="1" spans="1:13">
      <c r="A2347" s="5">
        <v>2344</v>
      </c>
      <c r="B2347" s="5" t="s">
        <v>5085</v>
      </c>
      <c r="C2347" s="41" t="s">
        <v>5138</v>
      </c>
      <c r="D2347" s="217" t="s">
        <v>5139</v>
      </c>
      <c r="E2347" s="34">
        <v>2</v>
      </c>
      <c r="F2347" s="12" t="s">
        <v>44</v>
      </c>
      <c r="G2347" s="5">
        <v>365</v>
      </c>
      <c r="H2347" s="5"/>
      <c r="I2347" s="16">
        <f t="shared" si="60"/>
        <v>730</v>
      </c>
      <c r="J2347" s="12" t="s">
        <v>55</v>
      </c>
      <c r="K2347" s="5"/>
      <c r="L2347" s="49"/>
      <c r="M2347" s="26"/>
    </row>
    <row r="2348" s="24" customFormat="1" customHeight="1" spans="1:13">
      <c r="A2348" s="5">
        <v>2345</v>
      </c>
      <c r="B2348" s="5" t="s">
        <v>5085</v>
      </c>
      <c r="C2348" s="41" t="s">
        <v>5140</v>
      </c>
      <c r="D2348" s="217" t="s">
        <v>5141</v>
      </c>
      <c r="E2348" s="34">
        <v>2</v>
      </c>
      <c r="F2348" s="12" t="s">
        <v>44</v>
      </c>
      <c r="G2348" s="5">
        <v>365</v>
      </c>
      <c r="H2348" s="5"/>
      <c r="I2348" s="16">
        <f t="shared" si="60"/>
        <v>730</v>
      </c>
      <c r="J2348" s="12" t="s">
        <v>55</v>
      </c>
      <c r="K2348" s="5"/>
      <c r="L2348" s="49"/>
      <c r="M2348" s="26"/>
    </row>
    <row r="2349" s="24" customFormat="1" customHeight="1" spans="1:13">
      <c r="A2349" s="5">
        <v>2346</v>
      </c>
      <c r="B2349" s="5" t="s">
        <v>5085</v>
      </c>
      <c r="C2349" s="41" t="s">
        <v>5142</v>
      </c>
      <c r="D2349" s="217" t="s">
        <v>5143</v>
      </c>
      <c r="E2349" s="34">
        <v>2</v>
      </c>
      <c r="F2349" s="12" t="s">
        <v>39</v>
      </c>
      <c r="G2349" s="5">
        <v>375</v>
      </c>
      <c r="H2349" s="5"/>
      <c r="I2349" s="16">
        <f t="shared" si="60"/>
        <v>750</v>
      </c>
      <c r="J2349" s="12" t="s">
        <v>55</v>
      </c>
      <c r="K2349" s="5" t="s">
        <v>5144</v>
      </c>
      <c r="L2349" s="49"/>
      <c r="M2349" s="26"/>
    </row>
    <row r="2350" s="24" customFormat="1" customHeight="1" spans="1:13">
      <c r="A2350" s="5">
        <v>2347</v>
      </c>
      <c r="B2350" s="5" t="s">
        <v>5085</v>
      </c>
      <c r="C2350" s="10" t="s">
        <v>5145</v>
      </c>
      <c r="D2350" s="10" t="s">
        <v>5146</v>
      </c>
      <c r="E2350" s="77">
        <v>1</v>
      </c>
      <c r="F2350" s="125" t="s">
        <v>44</v>
      </c>
      <c r="G2350" s="5">
        <v>365</v>
      </c>
      <c r="H2350" s="5"/>
      <c r="I2350" s="16">
        <f t="shared" si="60"/>
        <v>365</v>
      </c>
      <c r="J2350" s="5" t="s">
        <v>242</v>
      </c>
      <c r="K2350" s="41" t="s">
        <v>5147</v>
      </c>
      <c r="L2350" s="49"/>
      <c r="M2350" s="26"/>
    </row>
    <row r="2351" s="24" customFormat="1" customHeight="1" spans="1:13">
      <c r="A2351" s="5">
        <v>2348</v>
      </c>
      <c r="B2351" s="5" t="s">
        <v>5085</v>
      </c>
      <c r="C2351" s="11" t="s">
        <v>5148</v>
      </c>
      <c r="D2351" s="10" t="s">
        <v>5149</v>
      </c>
      <c r="E2351" s="77">
        <v>1</v>
      </c>
      <c r="F2351" s="125" t="s">
        <v>44</v>
      </c>
      <c r="G2351" s="5">
        <v>365</v>
      </c>
      <c r="H2351" s="5"/>
      <c r="I2351" s="16">
        <f t="shared" si="60"/>
        <v>365</v>
      </c>
      <c r="J2351" s="5" t="s">
        <v>242</v>
      </c>
      <c r="K2351" s="41" t="s">
        <v>5150</v>
      </c>
      <c r="L2351" s="49"/>
      <c r="M2351" s="26"/>
    </row>
    <row r="2352" s="24" customFormat="1" customHeight="1" spans="1:13">
      <c r="A2352" s="5">
        <v>2349</v>
      </c>
      <c r="B2352" s="5" t="s">
        <v>5085</v>
      </c>
      <c r="C2352" s="41" t="s">
        <v>4288</v>
      </c>
      <c r="D2352" s="60" t="s">
        <v>5151</v>
      </c>
      <c r="E2352" s="77">
        <v>2</v>
      </c>
      <c r="F2352" s="125" t="s">
        <v>44</v>
      </c>
      <c r="G2352" s="5">
        <v>365</v>
      </c>
      <c r="H2352" s="5"/>
      <c r="I2352" s="16">
        <f t="shared" si="60"/>
        <v>730</v>
      </c>
      <c r="J2352" s="5" t="s">
        <v>242</v>
      </c>
      <c r="K2352" s="41"/>
      <c r="L2352" s="49"/>
      <c r="M2352" s="26"/>
    </row>
    <row r="2353" s="24" customFormat="1" customHeight="1" spans="1:13">
      <c r="A2353" s="5">
        <v>2350</v>
      </c>
      <c r="B2353" s="5" t="s">
        <v>5085</v>
      </c>
      <c r="C2353" s="41" t="s">
        <v>5152</v>
      </c>
      <c r="D2353" s="13" t="s">
        <v>5153</v>
      </c>
      <c r="E2353" s="44">
        <v>2</v>
      </c>
      <c r="F2353" s="44" t="s">
        <v>59</v>
      </c>
      <c r="G2353" s="5">
        <v>355</v>
      </c>
      <c r="H2353" s="5"/>
      <c r="I2353" s="16">
        <f t="shared" si="60"/>
        <v>710</v>
      </c>
      <c r="J2353" s="5" t="s">
        <v>256</v>
      </c>
      <c r="K2353" s="41"/>
      <c r="L2353" s="49"/>
      <c r="M2353" s="26"/>
    </row>
    <row r="2354" s="24" customFormat="1" customHeight="1" spans="1:13">
      <c r="A2354" s="5">
        <v>2351</v>
      </c>
      <c r="B2354" s="5" t="s">
        <v>5085</v>
      </c>
      <c r="C2354" s="11" t="s">
        <v>5154</v>
      </c>
      <c r="D2354" s="13" t="s">
        <v>5155</v>
      </c>
      <c r="E2354" s="44">
        <v>1</v>
      </c>
      <c r="F2354" s="44" t="s">
        <v>59</v>
      </c>
      <c r="G2354" s="5">
        <v>355</v>
      </c>
      <c r="H2354" s="5"/>
      <c r="I2354" s="16">
        <f t="shared" si="60"/>
        <v>355</v>
      </c>
      <c r="J2354" s="5" t="s">
        <v>256</v>
      </c>
      <c r="K2354" s="41" t="s">
        <v>5156</v>
      </c>
      <c r="L2354" s="49"/>
      <c r="M2354" s="26"/>
    </row>
    <row r="2355" s="24" customFormat="1" customHeight="1" spans="1:13">
      <c r="A2355" s="5">
        <v>2352</v>
      </c>
      <c r="B2355" s="5" t="s">
        <v>5085</v>
      </c>
      <c r="C2355" s="45" t="s">
        <v>5157</v>
      </c>
      <c r="D2355" s="219" t="s">
        <v>5158</v>
      </c>
      <c r="E2355" s="44">
        <v>2</v>
      </c>
      <c r="F2355" s="44" t="s">
        <v>59</v>
      </c>
      <c r="G2355" s="5">
        <v>355</v>
      </c>
      <c r="H2355" s="5"/>
      <c r="I2355" s="16">
        <f t="shared" si="60"/>
        <v>710</v>
      </c>
      <c r="J2355" s="5" t="s">
        <v>256</v>
      </c>
      <c r="K2355" s="41"/>
      <c r="L2355" s="49"/>
      <c r="M2355" s="26"/>
    </row>
    <row r="2356" s="24" customFormat="1" customHeight="1" spans="1:13">
      <c r="A2356" s="5">
        <v>2353</v>
      </c>
      <c r="B2356" s="5" t="s">
        <v>5085</v>
      </c>
      <c r="C2356" s="45" t="s">
        <v>5159</v>
      </c>
      <c r="D2356" s="219" t="s">
        <v>5160</v>
      </c>
      <c r="E2356" s="44">
        <v>3</v>
      </c>
      <c r="F2356" s="44" t="s">
        <v>59</v>
      </c>
      <c r="G2356" s="5">
        <v>355</v>
      </c>
      <c r="H2356" s="5"/>
      <c r="I2356" s="16">
        <f t="shared" si="60"/>
        <v>1065</v>
      </c>
      <c r="J2356" s="5" t="s">
        <v>256</v>
      </c>
      <c r="K2356" s="41"/>
      <c r="L2356" s="49"/>
      <c r="M2356" s="26"/>
    </row>
    <row r="2357" s="24" customFormat="1" customHeight="1" spans="1:13">
      <c r="A2357" s="5">
        <v>2354</v>
      </c>
      <c r="B2357" s="5" t="s">
        <v>5085</v>
      </c>
      <c r="C2357" s="10" t="s">
        <v>5161</v>
      </c>
      <c r="D2357" s="10" t="s">
        <v>5162</v>
      </c>
      <c r="E2357" s="44">
        <v>2</v>
      </c>
      <c r="F2357" s="44" t="s">
        <v>44</v>
      </c>
      <c r="G2357" s="5">
        <v>365</v>
      </c>
      <c r="H2357" s="5"/>
      <c r="I2357" s="16">
        <f t="shared" si="60"/>
        <v>730</v>
      </c>
      <c r="J2357" s="5" t="s">
        <v>5163</v>
      </c>
      <c r="K2357" s="41" t="s">
        <v>5164</v>
      </c>
      <c r="L2357" s="49"/>
      <c r="M2357" s="26"/>
    </row>
    <row r="2358" s="24" customFormat="1" customHeight="1" spans="1:13">
      <c r="A2358" s="5">
        <v>2355</v>
      </c>
      <c r="B2358" s="5" t="s">
        <v>5085</v>
      </c>
      <c r="C2358" s="45" t="s">
        <v>5165</v>
      </c>
      <c r="D2358" s="220" t="s">
        <v>5166</v>
      </c>
      <c r="E2358" s="44">
        <v>2</v>
      </c>
      <c r="F2358" s="44" t="s">
        <v>39</v>
      </c>
      <c r="G2358" s="5">
        <v>375</v>
      </c>
      <c r="H2358" s="5"/>
      <c r="I2358" s="16">
        <f t="shared" si="60"/>
        <v>750</v>
      </c>
      <c r="J2358" s="5" t="s">
        <v>1082</v>
      </c>
      <c r="K2358" s="41"/>
      <c r="L2358" s="49"/>
      <c r="M2358" s="26"/>
    </row>
    <row r="2359" s="24" customFormat="1" customHeight="1" spans="1:13">
      <c r="A2359" s="5">
        <v>2356</v>
      </c>
      <c r="B2359" s="5" t="s">
        <v>5085</v>
      </c>
      <c r="C2359" s="45" t="s">
        <v>5167</v>
      </c>
      <c r="D2359" s="44" t="s">
        <v>5168</v>
      </c>
      <c r="E2359" s="44">
        <v>2</v>
      </c>
      <c r="F2359" s="44" t="s">
        <v>44</v>
      </c>
      <c r="G2359" s="5">
        <v>365</v>
      </c>
      <c r="H2359" s="5"/>
      <c r="I2359" s="16">
        <f t="shared" si="60"/>
        <v>730</v>
      </c>
      <c r="J2359" s="5" t="s">
        <v>1082</v>
      </c>
      <c r="K2359" s="41"/>
      <c r="L2359" s="49"/>
      <c r="M2359" s="26"/>
    </row>
    <row r="2360" s="24" customFormat="1" customHeight="1" spans="1:13">
      <c r="A2360" s="5">
        <v>2357</v>
      </c>
      <c r="B2360" s="5" t="s">
        <v>5085</v>
      </c>
      <c r="C2360" s="45" t="s">
        <v>5169</v>
      </c>
      <c r="D2360" s="220" t="s">
        <v>5170</v>
      </c>
      <c r="E2360" s="44">
        <v>2</v>
      </c>
      <c r="F2360" s="44" t="s">
        <v>59</v>
      </c>
      <c r="G2360" s="5">
        <v>355</v>
      </c>
      <c r="H2360" s="5"/>
      <c r="I2360" s="16">
        <f t="shared" si="60"/>
        <v>710</v>
      </c>
      <c r="J2360" s="5" t="s">
        <v>1082</v>
      </c>
      <c r="K2360" s="41"/>
      <c r="L2360" s="49"/>
      <c r="M2360" s="26"/>
    </row>
    <row r="2361" s="24" customFormat="1" customHeight="1" spans="1:13">
      <c r="A2361" s="5">
        <v>2358</v>
      </c>
      <c r="B2361" s="5" t="s">
        <v>5085</v>
      </c>
      <c r="C2361" s="45" t="s">
        <v>5171</v>
      </c>
      <c r="D2361" s="220" t="s">
        <v>5172</v>
      </c>
      <c r="E2361" s="44">
        <v>3</v>
      </c>
      <c r="F2361" s="44" t="s">
        <v>39</v>
      </c>
      <c r="G2361" s="5">
        <v>375</v>
      </c>
      <c r="H2361" s="5"/>
      <c r="I2361" s="16">
        <f t="shared" si="60"/>
        <v>1125</v>
      </c>
      <c r="J2361" s="5" t="s">
        <v>1082</v>
      </c>
      <c r="K2361" s="41"/>
      <c r="L2361" s="49"/>
      <c r="M2361" s="26"/>
    </row>
    <row r="2362" s="24" customFormat="1" customHeight="1" spans="1:13">
      <c r="A2362" s="5">
        <v>2359</v>
      </c>
      <c r="B2362" s="5" t="s">
        <v>5085</v>
      </c>
      <c r="C2362" s="64" t="s">
        <v>5173</v>
      </c>
      <c r="D2362" s="13" t="s">
        <v>5174</v>
      </c>
      <c r="E2362" s="10">
        <v>2</v>
      </c>
      <c r="F2362" s="44" t="s">
        <v>59</v>
      </c>
      <c r="G2362" s="5">
        <v>355</v>
      </c>
      <c r="H2362" s="5"/>
      <c r="I2362" s="16">
        <f t="shared" si="60"/>
        <v>710</v>
      </c>
      <c r="J2362" s="5" t="s">
        <v>1082</v>
      </c>
      <c r="K2362" s="41"/>
      <c r="L2362" s="49"/>
      <c r="M2362" s="26"/>
    </row>
    <row r="2363" s="24" customFormat="1" customHeight="1" spans="1:13">
      <c r="A2363" s="5">
        <v>2360</v>
      </c>
      <c r="B2363" s="5" t="s">
        <v>5085</v>
      </c>
      <c r="C2363" s="64" t="s">
        <v>5175</v>
      </c>
      <c r="D2363" s="13" t="s">
        <v>5176</v>
      </c>
      <c r="E2363" s="10">
        <v>2</v>
      </c>
      <c r="F2363" s="44" t="s">
        <v>59</v>
      </c>
      <c r="G2363" s="5">
        <v>355</v>
      </c>
      <c r="H2363" s="5"/>
      <c r="I2363" s="16">
        <f t="shared" si="60"/>
        <v>710</v>
      </c>
      <c r="J2363" s="5" t="s">
        <v>1082</v>
      </c>
      <c r="K2363" s="41"/>
      <c r="L2363" s="49"/>
      <c r="M2363" s="26"/>
    </row>
    <row r="2364" s="24" customFormat="1" customHeight="1" spans="1:13">
      <c r="A2364" s="5">
        <v>2361</v>
      </c>
      <c r="B2364" s="5" t="s">
        <v>5085</v>
      </c>
      <c r="C2364" s="75" t="s">
        <v>5177</v>
      </c>
      <c r="D2364" s="75" t="s">
        <v>5178</v>
      </c>
      <c r="E2364" s="44">
        <v>1</v>
      </c>
      <c r="F2364" s="44" t="s">
        <v>39</v>
      </c>
      <c r="G2364" s="5">
        <v>375</v>
      </c>
      <c r="H2364" s="5"/>
      <c r="I2364" s="16">
        <f t="shared" si="60"/>
        <v>375</v>
      </c>
      <c r="J2364" s="5" t="s">
        <v>1082</v>
      </c>
      <c r="K2364" s="41" t="s">
        <v>5179</v>
      </c>
      <c r="L2364" s="49"/>
      <c r="M2364" s="26"/>
    </row>
    <row r="2365" s="24" customFormat="1" customHeight="1" spans="1:13">
      <c r="A2365" s="5">
        <v>2362</v>
      </c>
      <c r="B2365" s="5" t="s">
        <v>5085</v>
      </c>
      <c r="C2365" s="45" t="s">
        <v>5180</v>
      </c>
      <c r="D2365" s="220" t="s">
        <v>5181</v>
      </c>
      <c r="E2365" s="44">
        <v>1</v>
      </c>
      <c r="F2365" s="44" t="s">
        <v>59</v>
      </c>
      <c r="G2365" s="5">
        <v>355</v>
      </c>
      <c r="H2365" s="5"/>
      <c r="I2365" s="16">
        <f t="shared" si="60"/>
        <v>355</v>
      </c>
      <c r="J2365" s="5" t="s">
        <v>1082</v>
      </c>
      <c r="K2365" s="41"/>
      <c r="L2365" s="49"/>
      <c r="M2365" s="26"/>
    </row>
    <row r="2366" s="24" customFormat="1" customHeight="1" spans="1:13">
      <c r="A2366" s="5">
        <v>2363</v>
      </c>
      <c r="B2366" s="5" t="s">
        <v>5085</v>
      </c>
      <c r="C2366" s="45" t="s">
        <v>5182</v>
      </c>
      <c r="D2366" s="220" t="s">
        <v>5183</v>
      </c>
      <c r="E2366" s="44">
        <v>1</v>
      </c>
      <c r="F2366" s="44" t="s">
        <v>39</v>
      </c>
      <c r="G2366" s="5">
        <v>375</v>
      </c>
      <c r="H2366" s="5"/>
      <c r="I2366" s="16">
        <f t="shared" si="60"/>
        <v>375</v>
      </c>
      <c r="J2366" s="5" t="s">
        <v>1082</v>
      </c>
      <c r="K2366" s="41"/>
      <c r="L2366" s="49"/>
      <c r="M2366" s="26"/>
    </row>
    <row r="2367" s="24" customFormat="1" customHeight="1" spans="1:13">
      <c r="A2367" s="5">
        <v>2364</v>
      </c>
      <c r="B2367" s="5" t="s">
        <v>5085</v>
      </c>
      <c r="C2367" s="45" t="s">
        <v>5184</v>
      </c>
      <c r="D2367" s="220" t="s">
        <v>5185</v>
      </c>
      <c r="E2367" s="44">
        <v>3</v>
      </c>
      <c r="F2367" s="44" t="s">
        <v>44</v>
      </c>
      <c r="G2367" s="5">
        <v>365</v>
      </c>
      <c r="H2367" s="5"/>
      <c r="I2367" s="16">
        <f t="shared" si="60"/>
        <v>1095</v>
      </c>
      <c r="J2367" s="5" t="s">
        <v>1082</v>
      </c>
      <c r="K2367" s="41"/>
      <c r="L2367" s="49"/>
      <c r="M2367" s="26"/>
    </row>
    <row r="2368" s="24" customFormat="1" customHeight="1" spans="1:13">
      <c r="A2368" s="5">
        <v>2365</v>
      </c>
      <c r="B2368" s="5" t="s">
        <v>5085</v>
      </c>
      <c r="C2368" s="45" t="s">
        <v>5186</v>
      </c>
      <c r="D2368" s="220" t="s">
        <v>5187</v>
      </c>
      <c r="E2368" s="44">
        <v>2</v>
      </c>
      <c r="F2368" s="44" t="s">
        <v>59</v>
      </c>
      <c r="G2368" s="5">
        <v>355</v>
      </c>
      <c r="H2368" s="5"/>
      <c r="I2368" s="16">
        <f t="shared" si="60"/>
        <v>710</v>
      </c>
      <c r="J2368" s="5" t="s">
        <v>1082</v>
      </c>
      <c r="K2368" s="41"/>
      <c r="L2368" s="49"/>
      <c r="M2368" s="26"/>
    </row>
    <row r="2369" s="24" customFormat="1" customHeight="1" spans="1:13">
      <c r="A2369" s="5">
        <v>2366</v>
      </c>
      <c r="B2369" s="5" t="s">
        <v>5085</v>
      </c>
      <c r="C2369" s="45" t="s">
        <v>5188</v>
      </c>
      <c r="D2369" s="220" t="s">
        <v>5189</v>
      </c>
      <c r="E2369" s="44">
        <v>2</v>
      </c>
      <c r="F2369" s="44" t="s">
        <v>59</v>
      </c>
      <c r="G2369" s="5">
        <v>355</v>
      </c>
      <c r="H2369" s="5"/>
      <c r="I2369" s="16">
        <f t="shared" si="60"/>
        <v>710</v>
      </c>
      <c r="J2369" s="5" t="s">
        <v>1082</v>
      </c>
      <c r="K2369" s="41"/>
      <c r="L2369" s="49"/>
      <c r="M2369" s="26"/>
    </row>
    <row r="2370" s="24" customFormat="1" customHeight="1" spans="1:13">
      <c r="A2370" s="5">
        <v>2367</v>
      </c>
      <c r="B2370" s="5" t="s">
        <v>5085</v>
      </c>
      <c r="C2370" s="45" t="s">
        <v>5190</v>
      </c>
      <c r="D2370" s="220" t="s">
        <v>5191</v>
      </c>
      <c r="E2370" s="44">
        <v>6</v>
      </c>
      <c r="F2370" s="44" t="s">
        <v>44</v>
      </c>
      <c r="G2370" s="5">
        <v>365</v>
      </c>
      <c r="H2370" s="5"/>
      <c r="I2370" s="16">
        <f t="shared" si="60"/>
        <v>2190</v>
      </c>
      <c r="J2370" s="5" t="s">
        <v>1082</v>
      </c>
      <c r="K2370" s="41"/>
      <c r="L2370" s="49"/>
      <c r="M2370" s="26"/>
    </row>
    <row r="2371" s="24" customFormat="1" customHeight="1" spans="1:13">
      <c r="A2371" s="5">
        <v>2368</v>
      </c>
      <c r="B2371" s="5" t="s">
        <v>5085</v>
      </c>
      <c r="C2371" s="45" t="s">
        <v>5192</v>
      </c>
      <c r="D2371" s="220" t="s">
        <v>5193</v>
      </c>
      <c r="E2371" s="44">
        <v>2</v>
      </c>
      <c r="F2371" s="44" t="s">
        <v>44</v>
      </c>
      <c r="G2371" s="5">
        <v>365</v>
      </c>
      <c r="H2371" s="5"/>
      <c r="I2371" s="16">
        <f t="shared" ref="I2371:I2434" si="61">G2371*E2371</f>
        <v>730</v>
      </c>
      <c r="J2371" s="5" t="s">
        <v>1082</v>
      </c>
      <c r="K2371" s="41"/>
      <c r="L2371" s="49"/>
      <c r="M2371" s="26"/>
    </row>
    <row r="2372" s="24" customFormat="1" customHeight="1" spans="1:13">
      <c r="A2372" s="5">
        <v>2369</v>
      </c>
      <c r="B2372" s="5" t="s">
        <v>5085</v>
      </c>
      <c r="C2372" s="45" t="s">
        <v>5194</v>
      </c>
      <c r="D2372" s="220" t="s">
        <v>5195</v>
      </c>
      <c r="E2372" s="44">
        <v>1</v>
      </c>
      <c r="F2372" s="44" t="s">
        <v>39</v>
      </c>
      <c r="G2372" s="5">
        <v>375</v>
      </c>
      <c r="H2372" s="5"/>
      <c r="I2372" s="16">
        <f t="shared" si="61"/>
        <v>375</v>
      </c>
      <c r="J2372" s="5" t="s">
        <v>1082</v>
      </c>
      <c r="K2372" s="41"/>
      <c r="L2372" s="49"/>
      <c r="M2372" s="26"/>
    </row>
    <row r="2373" s="24" customFormat="1" customHeight="1" spans="1:13">
      <c r="A2373" s="5">
        <v>2370</v>
      </c>
      <c r="B2373" s="5" t="s">
        <v>5085</v>
      </c>
      <c r="C2373" s="66" t="s">
        <v>5196</v>
      </c>
      <c r="D2373" s="66" t="s">
        <v>5197</v>
      </c>
      <c r="E2373" s="10">
        <v>1</v>
      </c>
      <c r="F2373" s="10" t="s">
        <v>44</v>
      </c>
      <c r="G2373" s="5">
        <v>365</v>
      </c>
      <c r="H2373" s="5"/>
      <c r="I2373" s="16">
        <f t="shared" si="61"/>
        <v>365</v>
      </c>
      <c r="J2373" s="5" t="s">
        <v>1087</v>
      </c>
      <c r="K2373" s="41" t="s">
        <v>5198</v>
      </c>
      <c r="L2373" s="49"/>
      <c r="M2373" s="26"/>
    </row>
    <row r="2374" s="24" customFormat="1" customHeight="1" spans="1:13">
      <c r="A2374" s="5">
        <v>2371</v>
      </c>
      <c r="B2374" s="5" t="s">
        <v>5085</v>
      </c>
      <c r="C2374" s="45" t="s">
        <v>5199</v>
      </c>
      <c r="D2374" s="44" t="s">
        <v>5200</v>
      </c>
      <c r="E2374" s="44">
        <v>1</v>
      </c>
      <c r="F2374" s="44" t="s">
        <v>59</v>
      </c>
      <c r="G2374" s="5">
        <v>355</v>
      </c>
      <c r="H2374" s="5"/>
      <c r="I2374" s="16">
        <f t="shared" si="61"/>
        <v>355</v>
      </c>
      <c r="J2374" s="5" t="s">
        <v>1087</v>
      </c>
      <c r="K2374" s="41"/>
      <c r="L2374" s="49"/>
      <c r="M2374" s="26"/>
    </row>
    <row r="2375" s="24" customFormat="1" customHeight="1" spans="1:13">
      <c r="A2375" s="5">
        <v>2372</v>
      </c>
      <c r="B2375" s="5" t="s">
        <v>5085</v>
      </c>
      <c r="C2375" s="64" t="s">
        <v>5201</v>
      </c>
      <c r="D2375" s="13" t="s">
        <v>5202</v>
      </c>
      <c r="E2375" s="44">
        <v>2</v>
      </c>
      <c r="F2375" s="44" t="s">
        <v>44</v>
      </c>
      <c r="G2375" s="5">
        <v>365</v>
      </c>
      <c r="H2375" s="5"/>
      <c r="I2375" s="16">
        <f t="shared" si="61"/>
        <v>730</v>
      </c>
      <c r="J2375" s="5" t="s">
        <v>111</v>
      </c>
      <c r="K2375" s="41"/>
      <c r="L2375" s="49"/>
      <c r="M2375" s="26"/>
    </row>
    <row r="2376" s="24" customFormat="1" customHeight="1" spans="1:13">
      <c r="A2376" s="5">
        <v>2373</v>
      </c>
      <c r="B2376" s="5" t="s">
        <v>5085</v>
      </c>
      <c r="C2376" s="11" t="s">
        <v>5203</v>
      </c>
      <c r="D2376" s="66" t="s">
        <v>5204</v>
      </c>
      <c r="E2376" s="44">
        <v>4</v>
      </c>
      <c r="F2376" s="44" t="s">
        <v>44</v>
      </c>
      <c r="G2376" s="5">
        <v>365</v>
      </c>
      <c r="H2376" s="5"/>
      <c r="I2376" s="16">
        <f t="shared" si="61"/>
        <v>1460</v>
      </c>
      <c r="J2376" s="5" t="s">
        <v>5205</v>
      </c>
      <c r="K2376" s="41"/>
      <c r="L2376" s="49"/>
      <c r="M2376" s="26"/>
    </row>
    <row r="2377" s="24" customFormat="1" customHeight="1" spans="1:13">
      <c r="A2377" s="5">
        <v>2374</v>
      </c>
      <c r="B2377" s="5" t="s">
        <v>5085</v>
      </c>
      <c r="C2377" s="10" t="s">
        <v>1660</v>
      </c>
      <c r="D2377" s="10" t="s">
        <v>5206</v>
      </c>
      <c r="E2377" s="8">
        <v>1</v>
      </c>
      <c r="F2377" s="38" t="s">
        <v>44</v>
      </c>
      <c r="G2377" s="5">
        <v>365</v>
      </c>
      <c r="H2377" s="5"/>
      <c r="I2377" s="16">
        <f t="shared" si="61"/>
        <v>365</v>
      </c>
      <c r="J2377" s="5" t="s">
        <v>1283</v>
      </c>
      <c r="K2377" s="5" t="s">
        <v>5207</v>
      </c>
      <c r="L2377" s="49"/>
      <c r="M2377" s="26"/>
    </row>
    <row r="2378" s="24" customFormat="1" customHeight="1" spans="1:13">
      <c r="A2378" s="5">
        <v>2375</v>
      </c>
      <c r="B2378" s="5" t="s">
        <v>5085</v>
      </c>
      <c r="C2378" s="49" t="s">
        <v>5208</v>
      </c>
      <c r="D2378" s="224" t="s">
        <v>5209</v>
      </c>
      <c r="E2378" s="49">
        <v>1</v>
      </c>
      <c r="F2378" s="49" t="s">
        <v>44</v>
      </c>
      <c r="G2378" s="5">
        <v>365</v>
      </c>
      <c r="H2378" s="5"/>
      <c r="I2378" s="16">
        <f t="shared" si="61"/>
        <v>365</v>
      </c>
      <c r="J2378" s="5" t="s">
        <v>846</v>
      </c>
      <c r="K2378" s="5" t="s">
        <v>5210</v>
      </c>
      <c r="L2378" s="49"/>
      <c r="M2378" s="26"/>
    </row>
    <row r="2379" s="24" customFormat="1" customHeight="1" spans="1:13">
      <c r="A2379" s="5">
        <v>2376</v>
      </c>
      <c r="B2379" s="5" t="s">
        <v>5085</v>
      </c>
      <c r="C2379" s="49" t="s">
        <v>5211</v>
      </c>
      <c r="D2379" s="224" t="s">
        <v>5212</v>
      </c>
      <c r="E2379" s="49">
        <v>2</v>
      </c>
      <c r="F2379" s="49" t="s">
        <v>44</v>
      </c>
      <c r="G2379" s="5">
        <v>365</v>
      </c>
      <c r="H2379" s="5"/>
      <c r="I2379" s="16">
        <f t="shared" si="61"/>
        <v>730</v>
      </c>
      <c r="J2379" s="5" t="s">
        <v>846</v>
      </c>
      <c r="K2379" s="5"/>
      <c r="L2379" s="49"/>
      <c r="M2379" s="26"/>
    </row>
    <row r="2380" s="24" customFormat="1" customHeight="1" spans="1:13">
      <c r="A2380" s="5">
        <v>2377</v>
      </c>
      <c r="B2380" s="5" t="s">
        <v>5085</v>
      </c>
      <c r="C2380" s="10" t="s">
        <v>5213</v>
      </c>
      <c r="D2380" s="218" t="s">
        <v>5214</v>
      </c>
      <c r="E2380" s="44">
        <v>1</v>
      </c>
      <c r="F2380" s="44" t="s">
        <v>59</v>
      </c>
      <c r="G2380" s="5">
        <v>355</v>
      </c>
      <c r="H2380" s="183"/>
      <c r="I2380" s="16">
        <f t="shared" si="61"/>
        <v>355</v>
      </c>
      <c r="J2380" s="10" t="s">
        <v>117</v>
      </c>
      <c r="K2380" s="183"/>
      <c r="L2380" s="49"/>
      <c r="M2380" s="26"/>
    </row>
    <row r="2381" s="24" customFormat="1" customHeight="1" spans="1:13">
      <c r="A2381" s="5">
        <v>2378</v>
      </c>
      <c r="B2381" s="5" t="s">
        <v>5085</v>
      </c>
      <c r="C2381" s="10" t="s">
        <v>5215</v>
      </c>
      <c r="D2381" s="218" t="s">
        <v>5216</v>
      </c>
      <c r="E2381" s="10">
        <v>1</v>
      </c>
      <c r="F2381" s="44" t="s">
        <v>59</v>
      </c>
      <c r="G2381" s="5">
        <v>355</v>
      </c>
      <c r="H2381" s="10"/>
      <c r="I2381" s="16">
        <f t="shared" si="61"/>
        <v>355</v>
      </c>
      <c r="J2381" s="10" t="s">
        <v>117</v>
      </c>
      <c r="K2381" s="10"/>
      <c r="L2381" s="49"/>
      <c r="M2381" s="26"/>
    </row>
    <row r="2382" s="24" customFormat="1" customHeight="1" spans="1:13">
      <c r="A2382" s="5">
        <v>2379</v>
      </c>
      <c r="B2382" s="5" t="s">
        <v>5085</v>
      </c>
      <c r="C2382" s="49" t="s">
        <v>5217</v>
      </c>
      <c r="D2382" s="224" t="s">
        <v>5218</v>
      </c>
      <c r="E2382" s="49">
        <v>1</v>
      </c>
      <c r="F2382" s="49" t="s">
        <v>44</v>
      </c>
      <c r="G2382" s="5">
        <v>365</v>
      </c>
      <c r="H2382" s="10"/>
      <c r="I2382" s="16">
        <f t="shared" si="61"/>
        <v>365</v>
      </c>
      <c r="J2382" s="10" t="s">
        <v>914</v>
      </c>
      <c r="K2382" s="10"/>
      <c r="L2382" s="49"/>
      <c r="M2382" s="26"/>
    </row>
    <row r="2383" s="24" customFormat="1" customHeight="1" spans="1:13">
      <c r="A2383" s="5">
        <v>2380</v>
      </c>
      <c r="B2383" s="5" t="s">
        <v>5085</v>
      </c>
      <c r="C2383" s="49" t="s">
        <v>5219</v>
      </c>
      <c r="D2383" s="224" t="s">
        <v>5220</v>
      </c>
      <c r="E2383" s="49">
        <v>2</v>
      </c>
      <c r="F2383" s="49" t="s">
        <v>44</v>
      </c>
      <c r="G2383" s="5">
        <v>365</v>
      </c>
      <c r="H2383" s="10"/>
      <c r="I2383" s="16">
        <f t="shared" si="61"/>
        <v>730</v>
      </c>
      <c r="J2383" s="10" t="s">
        <v>914</v>
      </c>
      <c r="K2383" s="10"/>
      <c r="L2383" s="49"/>
      <c r="M2383" s="26"/>
    </row>
    <row r="2384" s="24" customFormat="1" customHeight="1" spans="1:13">
      <c r="A2384" s="5">
        <v>2381</v>
      </c>
      <c r="B2384" s="5" t="s">
        <v>5085</v>
      </c>
      <c r="C2384" s="49" t="s">
        <v>5221</v>
      </c>
      <c r="D2384" s="224" t="s">
        <v>5222</v>
      </c>
      <c r="E2384" s="49">
        <v>2</v>
      </c>
      <c r="F2384" s="49" t="s">
        <v>39</v>
      </c>
      <c r="G2384" s="5">
        <v>375</v>
      </c>
      <c r="H2384" s="10"/>
      <c r="I2384" s="16">
        <f t="shared" si="61"/>
        <v>750</v>
      </c>
      <c r="J2384" s="10" t="s">
        <v>914</v>
      </c>
      <c r="K2384" s="10"/>
      <c r="L2384" s="49"/>
      <c r="M2384" s="26"/>
    </row>
    <row r="2385" s="24" customFormat="1" customHeight="1" spans="1:13">
      <c r="A2385" s="5">
        <v>2382</v>
      </c>
      <c r="B2385" s="5" t="s">
        <v>5085</v>
      </c>
      <c r="C2385" s="49" t="s">
        <v>2413</v>
      </c>
      <c r="D2385" s="49" t="s">
        <v>5223</v>
      </c>
      <c r="E2385" s="49">
        <v>1</v>
      </c>
      <c r="F2385" s="49" t="s">
        <v>44</v>
      </c>
      <c r="G2385" s="5">
        <v>365</v>
      </c>
      <c r="H2385" s="10"/>
      <c r="I2385" s="16">
        <f t="shared" si="61"/>
        <v>365</v>
      </c>
      <c r="J2385" s="10" t="s">
        <v>914</v>
      </c>
      <c r="K2385" s="10"/>
      <c r="L2385" s="49"/>
      <c r="M2385" s="26"/>
    </row>
    <row r="2386" s="24" customFormat="1" customHeight="1" spans="1:13">
      <c r="A2386" s="5">
        <v>2383</v>
      </c>
      <c r="B2386" s="5" t="s">
        <v>5085</v>
      </c>
      <c r="C2386" s="49" t="s">
        <v>5224</v>
      </c>
      <c r="D2386" s="224" t="s">
        <v>5225</v>
      </c>
      <c r="E2386" s="49">
        <v>1</v>
      </c>
      <c r="F2386" s="49" t="s">
        <v>44</v>
      </c>
      <c r="G2386" s="5">
        <v>365</v>
      </c>
      <c r="H2386" s="10"/>
      <c r="I2386" s="16">
        <f t="shared" si="61"/>
        <v>365</v>
      </c>
      <c r="J2386" s="10" t="s">
        <v>914</v>
      </c>
      <c r="K2386" s="10"/>
      <c r="L2386" s="49"/>
      <c r="M2386" s="26"/>
    </row>
    <row r="2387" s="24" customFormat="1" customHeight="1" spans="1:13">
      <c r="A2387" s="5">
        <v>2384</v>
      </c>
      <c r="B2387" s="5" t="s">
        <v>5085</v>
      </c>
      <c r="C2387" s="49" t="s">
        <v>5226</v>
      </c>
      <c r="D2387" s="224" t="s">
        <v>5227</v>
      </c>
      <c r="E2387" s="49">
        <v>2</v>
      </c>
      <c r="F2387" s="49" t="s">
        <v>44</v>
      </c>
      <c r="G2387" s="5">
        <v>365</v>
      </c>
      <c r="H2387" s="10"/>
      <c r="I2387" s="16">
        <f t="shared" si="61"/>
        <v>730</v>
      </c>
      <c r="J2387" s="10" t="s">
        <v>914</v>
      </c>
      <c r="K2387" s="10"/>
      <c r="L2387" s="49"/>
      <c r="M2387" s="26"/>
    </row>
    <row r="2388" s="24" customFormat="1" customHeight="1" spans="1:13">
      <c r="A2388" s="5">
        <v>2385</v>
      </c>
      <c r="B2388" s="5" t="s">
        <v>5085</v>
      </c>
      <c r="C2388" s="49" t="s">
        <v>5228</v>
      </c>
      <c r="D2388" s="224" t="s">
        <v>5229</v>
      </c>
      <c r="E2388" s="49">
        <v>2</v>
      </c>
      <c r="F2388" s="49" t="s">
        <v>44</v>
      </c>
      <c r="G2388" s="5">
        <v>365</v>
      </c>
      <c r="H2388" s="10"/>
      <c r="I2388" s="16">
        <f t="shared" si="61"/>
        <v>730</v>
      </c>
      <c r="J2388" s="10" t="s">
        <v>914</v>
      </c>
      <c r="K2388" s="10"/>
      <c r="L2388" s="49"/>
      <c r="M2388" s="26"/>
    </row>
    <row r="2389" s="24" customFormat="1" customHeight="1" spans="1:13">
      <c r="A2389" s="5">
        <v>2386</v>
      </c>
      <c r="B2389" s="5" t="s">
        <v>5085</v>
      </c>
      <c r="C2389" s="44" t="s">
        <v>5230</v>
      </c>
      <c r="D2389" s="220" t="s">
        <v>5231</v>
      </c>
      <c r="E2389" s="49">
        <v>2</v>
      </c>
      <c r="F2389" s="49" t="s">
        <v>44</v>
      </c>
      <c r="G2389" s="5">
        <v>365</v>
      </c>
      <c r="H2389" s="10"/>
      <c r="I2389" s="16">
        <f t="shared" si="61"/>
        <v>730</v>
      </c>
      <c r="J2389" s="10" t="s">
        <v>914</v>
      </c>
      <c r="K2389" s="10"/>
      <c r="L2389" s="49"/>
      <c r="M2389" s="26"/>
    </row>
    <row r="2390" s="24" customFormat="1" customHeight="1" spans="1:13">
      <c r="A2390" s="5">
        <v>2387</v>
      </c>
      <c r="B2390" s="5" t="s">
        <v>5085</v>
      </c>
      <c r="C2390" s="49" t="s">
        <v>5232</v>
      </c>
      <c r="D2390" s="224" t="s">
        <v>5233</v>
      </c>
      <c r="E2390" s="49">
        <v>4</v>
      </c>
      <c r="F2390" s="49" t="s">
        <v>39</v>
      </c>
      <c r="G2390" s="5">
        <v>375</v>
      </c>
      <c r="H2390" s="10"/>
      <c r="I2390" s="16">
        <f t="shared" si="61"/>
        <v>1500</v>
      </c>
      <c r="J2390" s="10" t="s">
        <v>914</v>
      </c>
      <c r="K2390" s="10"/>
      <c r="L2390" s="49"/>
      <c r="M2390" s="26"/>
    </row>
    <row r="2391" s="24" customFormat="1" customHeight="1" spans="1:13">
      <c r="A2391" s="5">
        <v>2388</v>
      </c>
      <c r="B2391" s="5" t="s">
        <v>5085</v>
      </c>
      <c r="C2391" s="49" t="s">
        <v>5234</v>
      </c>
      <c r="D2391" s="224" t="s">
        <v>5235</v>
      </c>
      <c r="E2391" s="49">
        <v>2</v>
      </c>
      <c r="F2391" s="49" t="s">
        <v>44</v>
      </c>
      <c r="G2391" s="5">
        <v>365</v>
      </c>
      <c r="H2391" s="10"/>
      <c r="I2391" s="16">
        <f t="shared" si="61"/>
        <v>730</v>
      </c>
      <c r="J2391" s="10" t="s">
        <v>914</v>
      </c>
      <c r="K2391" s="10"/>
      <c r="L2391" s="49"/>
      <c r="M2391" s="26"/>
    </row>
    <row r="2392" s="24" customFormat="1" customHeight="1" spans="1:13">
      <c r="A2392" s="5">
        <v>2389</v>
      </c>
      <c r="B2392" s="5" t="s">
        <v>5085</v>
      </c>
      <c r="C2392" s="49" t="s">
        <v>5236</v>
      </c>
      <c r="D2392" s="224" t="s">
        <v>5237</v>
      </c>
      <c r="E2392" s="49">
        <v>2</v>
      </c>
      <c r="F2392" s="49" t="s">
        <v>44</v>
      </c>
      <c r="G2392" s="5">
        <v>365</v>
      </c>
      <c r="H2392" s="10"/>
      <c r="I2392" s="16">
        <f t="shared" si="61"/>
        <v>730</v>
      </c>
      <c r="J2392" s="10" t="s">
        <v>914</v>
      </c>
      <c r="K2392" s="10"/>
      <c r="L2392" s="49"/>
      <c r="M2392" s="26"/>
    </row>
    <row r="2393" s="24" customFormat="1" customHeight="1" spans="1:13">
      <c r="A2393" s="5">
        <v>2390</v>
      </c>
      <c r="B2393" s="5" t="s">
        <v>5085</v>
      </c>
      <c r="C2393" s="49" t="s">
        <v>5238</v>
      </c>
      <c r="D2393" s="224" t="s">
        <v>5239</v>
      </c>
      <c r="E2393" s="49">
        <v>1</v>
      </c>
      <c r="F2393" s="49" t="s">
        <v>59</v>
      </c>
      <c r="G2393" s="5">
        <v>355</v>
      </c>
      <c r="H2393" s="10"/>
      <c r="I2393" s="16">
        <f t="shared" si="61"/>
        <v>355</v>
      </c>
      <c r="J2393" s="10" t="s">
        <v>914</v>
      </c>
      <c r="K2393" s="10"/>
      <c r="L2393" s="49"/>
      <c r="M2393" s="26"/>
    </row>
    <row r="2394" s="24" customFormat="1" customHeight="1" spans="1:13">
      <c r="A2394" s="5">
        <v>2391</v>
      </c>
      <c r="B2394" s="49" t="s">
        <v>5240</v>
      </c>
      <c r="C2394" s="49" t="s">
        <v>5241</v>
      </c>
      <c r="D2394" s="224" t="s">
        <v>5242</v>
      </c>
      <c r="E2394" s="49">
        <v>3</v>
      </c>
      <c r="F2394" s="49" t="s">
        <v>44</v>
      </c>
      <c r="G2394" s="5">
        <v>365</v>
      </c>
      <c r="H2394" s="49"/>
      <c r="I2394" s="16">
        <f t="shared" si="61"/>
        <v>1095</v>
      </c>
      <c r="J2394" s="49" t="s">
        <v>866</v>
      </c>
      <c r="K2394" s="10"/>
      <c r="L2394" s="49"/>
      <c r="M2394" s="26"/>
    </row>
    <row r="2395" s="24" customFormat="1" customHeight="1" spans="1:13">
      <c r="A2395" s="5">
        <v>2392</v>
      </c>
      <c r="B2395" s="49" t="s">
        <v>5240</v>
      </c>
      <c r="C2395" s="49" t="s">
        <v>5243</v>
      </c>
      <c r="D2395" s="224" t="s">
        <v>5244</v>
      </c>
      <c r="E2395" s="49">
        <v>2</v>
      </c>
      <c r="F2395" s="49" t="s">
        <v>39</v>
      </c>
      <c r="G2395" s="5">
        <v>375</v>
      </c>
      <c r="H2395" s="49"/>
      <c r="I2395" s="16">
        <f t="shared" si="61"/>
        <v>750</v>
      </c>
      <c r="J2395" s="49" t="s">
        <v>866</v>
      </c>
      <c r="K2395" s="10"/>
      <c r="L2395" s="49"/>
      <c r="M2395" s="26"/>
    </row>
    <row r="2396" s="24" customFormat="1" customHeight="1" spans="1:13">
      <c r="A2396" s="5">
        <v>2393</v>
      </c>
      <c r="B2396" s="5" t="s">
        <v>5245</v>
      </c>
      <c r="C2396" s="5" t="s">
        <v>5246</v>
      </c>
      <c r="D2396" s="9" t="s">
        <v>5247</v>
      </c>
      <c r="E2396" s="8">
        <v>2</v>
      </c>
      <c r="F2396" s="5" t="s">
        <v>173</v>
      </c>
      <c r="G2396" s="5">
        <v>385</v>
      </c>
      <c r="H2396" s="5"/>
      <c r="I2396" s="16">
        <f t="shared" si="61"/>
        <v>770</v>
      </c>
      <c r="J2396" s="5" t="s">
        <v>40</v>
      </c>
      <c r="K2396" s="5"/>
      <c r="L2396" s="49"/>
      <c r="M2396" s="26"/>
    </row>
    <row r="2397" s="24" customFormat="1" customHeight="1" spans="1:13">
      <c r="A2397" s="5">
        <v>2394</v>
      </c>
      <c r="B2397" s="5" t="s">
        <v>5245</v>
      </c>
      <c r="C2397" s="5" t="s">
        <v>5248</v>
      </c>
      <c r="D2397" s="9" t="s">
        <v>5249</v>
      </c>
      <c r="E2397" s="8">
        <v>2</v>
      </c>
      <c r="F2397" s="5" t="s">
        <v>59</v>
      </c>
      <c r="G2397" s="5">
        <v>355</v>
      </c>
      <c r="H2397" s="5"/>
      <c r="I2397" s="16">
        <f t="shared" si="61"/>
        <v>710</v>
      </c>
      <c r="J2397" s="5" t="s">
        <v>40</v>
      </c>
      <c r="K2397" s="5"/>
      <c r="L2397" s="49"/>
      <c r="M2397" s="26"/>
    </row>
    <row r="2398" s="24" customFormat="1" customHeight="1" spans="1:13">
      <c r="A2398" s="5">
        <v>2395</v>
      </c>
      <c r="B2398" s="5" t="s">
        <v>5245</v>
      </c>
      <c r="C2398" s="5" t="s">
        <v>5250</v>
      </c>
      <c r="D2398" s="9" t="s">
        <v>5251</v>
      </c>
      <c r="E2398" s="8">
        <v>2</v>
      </c>
      <c r="F2398" s="5" t="s">
        <v>39</v>
      </c>
      <c r="G2398" s="5">
        <v>375</v>
      </c>
      <c r="H2398" s="5"/>
      <c r="I2398" s="16">
        <f t="shared" si="61"/>
        <v>750</v>
      </c>
      <c r="J2398" s="5" t="s">
        <v>40</v>
      </c>
      <c r="K2398" s="5"/>
      <c r="L2398" s="49"/>
      <c r="M2398" s="26"/>
    </row>
    <row r="2399" s="24" customFormat="1" customHeight="1" spans="1:13">
      <c r="A2399" s="5">
        <v>2396</v>
      </c>
      <c r="B2399" s="5" t="s">
        <v>5245</v>
      </c>
      <c r="C2399" s="5" t="s">
        <v>5252</v>
      </c>
      <c r="D2399" s="9" t="s">
        <v>5253</v>
      </c>
      <c r="E2399" s="8">
        <v>2</v>
      </c>
      <c r="F2399" s="5" t="s">
        <v>173</v>
      </c>
      <c r="G2399" s="5">
        <v>385</v>
      </c>
      <c r="H2399" s="5"/>
      <c r="I2399" s="16">
        <f t="shared" si="61"/>
        <v>770</v>
      </c>
      <c r="J2399" s="5" t="s">
        <v>40</v>
      </c>
      <c r="K2399" s="5"/>
      <c r="L2399" s="49"/>
      <c r="M2399" s="26"/>
    </row>
    <row r="2400" s="24" customFormat="1" customHeight="1" spans="1:13">
      <c r="A2400" s="5">
        <v>2397</v>
      </c>
      <c r="B2400" s="5" t="s">
        <v>5245</v>
      </c>
      <c r="C2400" s="5" t="s">
        <v>5254</v>
      </c>
      <c r="D2400" s="9" t="s">
        <v>5255</v>
      </c>
      <c r="E2400" s="8">
        <v>2</v>
      </c>
      <c r="F2400" s="5" t="s">
        <v>44</v>
      </c>
      <c r="G2400" s="5">
        <v>365</v>
      </c>
      <c r="H2400" s="5"/>
      <c r="I2400" s="16">
        <f t="shared" si="61"/>
        <v>730</v>
      </c>
      <c r="J2400" s="5" t="s">
        <v>40</v>
      </c>
      <c r="K2400" s="5"/>
      <c r="L2400" s="49"/>
      <c r="M2400" s="26"/>
    </row>
    <row r="2401" s="24" customFormat="1" customHeight="1" spans="1:13">
      <c r="A2401" s="5">
        <v>2398</v>
      </c>
      <c r="B2401" s="5" t="s">
        <v>5245</v>
      </c>
      <c r="C2401" s="5" t="s">
        <v>5256</v>
      </c>
      <c r="D2401" s="9" t="s">
        <v>5257</v>
      </c>
      <c r="E2401" s="8">
        <v>2</v>
      </c>
      <c r="F2401" s="5" t="s">
        <v>44</v>
      </c>
      <c r="G2401" s="5">
        <v>365</v>
      </c>
      <c r="H2401" s="5"/>
      <c r="I2401" s="16">
        <f t="shared" si="61"/>
        <v>730</v>
      </c>
      <c r="J2401" s="5" t="s">
        <v>40</v>
      </c>
      <c r="K2401" s="5"/>
      <c r="L2401" s="49"/>
      <c r="M2401" s="26"/>
    </row>
    <row r="2402" s="24" customFormat="1" customHeight="1" spans="1:13">
      <c r="A2402" s="5">
        <v>2399</v>
      </c>
      <c r="B2402" s="5" t="s">
        <v>5245</v>
      </c>
      <c r="C2402" s="11" t="s">
        <v>5258</v>
      </c>
      <c r="D2402" s="9" t="s">
        <v>5259</v>
      </c>
      <c r="E2402" s="8">
        <v>2</v>
      </c>
      <c r="F2402" s="5" t="s">
        <v>59</v>
      </c>
      <c r="G2402" s="5">
        <v>355</v>
      </c>
      <c r="H2402" s="5"/>
      <c r="I2402" s="16">
        <f t="shared" si="61"/>
        <v>710</v>
      </c>
      <c r="J2402" s="5" t="s">
        <v>40</v>
      </c>
      <c r="K2402" s="5" t="s">
        <v>5260</v>
      </c>
      <c r="L2402" s="49"/>
      <c r="M2402" s="26"/>
    </row>
    <row r="2403" s="24" customFormat="1" customHeight="1" spans="1:13">
      <c r="A2403" s="5">
        <v>2400</v>
      </c>
      <c r="B2403" s="5" t="s">
        <v>5245</v>
      </c>
      <c r="C2403" s="5" t="s">
        <v>1100</v>
      </c>
      <c r="D2403" s="9" t="s">
        <v>5261</v>
      </c>
      <c r="E2403" s="8">
        <v>1</v>
      </c>
      <c r="F2403" s="5" t="s">
        <v>39</v>
      </c>
      <c r="G2403" s="5">
        <v>375</v>
      </c>
      <c r="H2403" s="5"/>
      <c r="I2403" s="16">
        <f t="shared" si="61"/>
        <v>375</v>
      </c>
      <c r="J2403" s="5" t="s">
        <v>40</v>
      </c>
      <c r="K2403" s="5"/>
      <c r="L2403" s="49"/>
      <c r="M2403" s="26"/>
    </row>
    <row r="2404" s="24" customFormat="1" customHeight="1" spans="1:13">
      <c r="A2404" s="5">
        <v>2401</v>
      </c>
      <c r="B2404" s="5" t="s">
        <v>5245</v>
      </c>
      <c r="C2404" s="5" t="s">
        <v>2944</v>
      </c>
      <c r="D2404" s="9" t="s">
        <v>5262</v>
      </c>
      <c r="E2404" s="8">
        <v>1</v>
      </c>
      <c r="F2404" s="5" t="s">
        <v>39</v>
      </c>
      <c r="G2404" s="5">
        <v>375</v>
      </c>
      <c r="H2404" s="5"/>
      <c r="I2404" s="16">
        <f t="shared" si="61"/>
        <v>375</v>
      </c>
      <c r="J2404" s="5" t="s">
        <v>40</v>
      </c>
      <c r="K2404" s="5"/>
      <c r="L2404" s="49"/>
      <c r="M2404" s="26"/>
    </row>
    <row r="2405" s="24" customFormat="1" customHeight="1" spans="1:13">
      <c r="A2405" s="5">
        <v>2402</v>
      </c>
      <c r="B2405" s="5" t="s">
        <v>5245</v>
      </c>
      <c r="C2405" s="5" t="s">
        <v>5263</v>
      </c>
      <c r="D2405" s="9" t="s">
        <v>5264</v>
      </c>
      <c r="E2405" s="8">
        <v>2</v>
      </c>
      <c r="F2405" s="5" t="s">
        <v>39</v>
      </c>
      <c r="G2405" s="5">
        <v>375</v>
      </c>
      <c r="H2405" s="5"/>
      <c r="I2405" s="16">
        <f t="shared" si="61"/>
        <v>750</v>
      </c>
      <c r="J2405" s="5" t="s">
        <v>40</v>
      </c>
      <c r="K2405" s="5"/>
      <c r="L2405" s="49"/>
      <c r="M2405" s="26"/>
    </row>
    <row r="2406" s="24" customFormat="1" customHeight="1" spans="1:13">
      <c r="A2406" s="5">
        <v>2403</v>
      </c>
      <c r="B2406" s="5" t="s">
        <v>5245</v>
      </c>
      <c r="C2406" s="5" t="s">
        <v>5265</v>
      </c>
      <c r="D2406" s="9" t="s">
        <v>5266</v>
      </c>
      <c r="E2406" s="8">
        <v>2</v>
      </c>
      <c r="F2406" s="5" t="s">
        <v>44</v>
      </c>
      <c r="G2406" s="5">
        <v>365</v>
      </c>
      <c r="H2406" s="5"/>
      <c r="I2406" s="16">
        <f t="shared" si="61"/>
        <v>730</v>
      </c>
      <c r="J2406" s="5" t="s">
        <v>40</v>
      </c>
      <c r="K2406" s="5"/>
      <c r="L2406" s="49"/>
      <c r="M2406" s="26"/>
    </row>
    <row r="2407" s="24" customFormat="1" customHeight="1" spans="1:13">
      <c r="A2407" s="5">
        <v>2404</v>
      </c>
      <c r="B2407" s="5" t="s">
        <v>5245</v>
      </c>
      <c r="C2407" s="5" t="s">
        <v>5267</v>
      </c>
      <c r="D2407" s="9" t="s">
        <v>5268</v>
      </c>
      <c r="E2407" s="8">
        <v>2</v>
      </c>
      <c r="F2407" s="5" t="s">
        <v>44</v>
      </c>
      <c r="G2407" s="5">
        <v>365</v>
      </c>
      <c r="H2407" s="5"/>
      <c r="I2407" s="16">
        <f t="shared" si="61"/>
        <v>730</v>
      </c>
      <c r="J2407" s="5" t="s">
        <v>40</v>
      </c>
      <c r="K2407" s="5"/>
      <c r="L2407" s="49"/>
      <c r="M2407" s="26"/>
    </row>
    <row r="2408" s="24" customFormat="1" customHeight="1" spans="1:13">
      <c r="A2408" s="5">
        <v>2405</v>
      </c>
      <c r="B2408" s="5" t="s">
        <v>5245</v>
      </c>
      <c r="C2408" s="5" t="s">
        <v>5269</v>
      </c>
      <c r="D2408" s="9" t="s">
        <v>5270</v>
      </c>
      <c r="E2408" s="8">
        <v>2</v>
      </c>
      <c r="F2408" s="5" t="s">
        <v>39</v>
      </c>
      <c r="G2408" s="5">
        <v>375</v>
      </c>
      <c r="H2408" s="5"/>
      <c r="I2408" s="16">
        <f t="shared" si="61"/>
        <v>750</v>
      </c>
      <c r="J2408" s="5" t="s">
        <v>40</v>
      </c>
      <c r="K2408" s="5"/>
      <c r="L2408" s="49"/>
      <c r="M2408" s="26"/>
    </row>
    <row r="2409" s="24" customFormat="1" customHeight="1" spans="1:13">
      <c r="A2409" s="5">
        <v>2406</v>
      </c>
      <c r="B2409" s="5" t="s">
        <v>5245</v>
      </c>
      <c r="C2409" s="5" t="s">
        <v>5271</v>
      </c>
      <c r="D2409" s="9" t="s">
        <v>5272</v>
      </c>
      <c r="E2409" s="8">
        <v>1</v>
      </c>
      <c r="F2409" s="5" t="s">
        <v>39</v>
      </c>
      <c r="G2409" s="5">
        <v>375</v>
      </c>
      <c r="H2409" s="5"/>
      <c r="I2409" s="16">
        <f t="shared" si="61"/>
        <v>375</v>
      </c>
      <c r="J2409" s="5" t="s">
        <v>40</v>
      </c>
      <c r="K2409" s="5"/>
      <c r="L2409" s="49"/>
      <c r="M2409" s="26"/>
    </row>
    <row r="2410" s="24" customFormat="1" customHeight="1" spans="1:13">
      <c r="A2410" s="5">
        <v>2407</v>
      </c>
      <c r="B2410" s="5" t="s">
        <v>5245</v>
      </c>
      <c r="C2410" s="5" t="s">
        <v>3814</v>
      </c>
      <c r="D2410" s="9" t="s">
        <v>5273</v>
      </c>
      <c r="E2410" s="8">
        <v>2</v>
      </c>
      <c r="F2410" s="5" t="s">
        <v>44</v>
      </c>
      <c r="G2410" s="5">
        <v>365</v>
      </c>
      <c r="H2410" s="5"/>
      <c r="I2410" s="16">
        <f t="shared" si="61"/>
        <v>730</v>
      </c>
      <c r="J2410" s="5" t="s">
        <v>40</v>
      </c>
      <c r="K2410" s="5"/>
      <c r="L2410" s="49"/>
      <c r="M2410" s="26"/>
    </row>
    <row r="2411" s="24" customFormat="1" customHeight="1" spans="1:13">
      <c r="A2411" s="5">
        <v>2408</v>
      </c>
      <c r="B2411" s="5" t="s">
        <v>5245</v>
      </c>
      <c r="C2411" s="5" t="s">
        <v>5274</v>
      </c>
      <c r="D2411" s="9" t="s">
        <v>5275</v>
      </c>
      <c r="E2411" s="8">
        <v>2</v>
      </c>
      <c r="F2411" s="5" t="s">
        <v>44</v>
      </c>
      <c r="G2411" s="5">
        <v>365</v>
      </c>
      <c r="H2411" s="5"/>
      <c r="I2411" s="16">
        <f t="shared" si="61"/>
        <v>730</v>
      </c>
      <c r="J2411" s="5" t="s">
        <v>40</v>
      </c>
      <c r="K2411" s="5"/>
      <c r="L2411" s="49"/>
      <c r="M2411" s="26"/>
    </row>
    <row r="2412" s="24" customFormat="1" customHeight="1" spans="1:13">
      <c r="A2412" s="5">
        <v>2409</v>
      </c>
      <c r="B2412" s="5" t="s">
        <v>5245</v>
      </c>
      <c r="C2412" s="5" t="s">
        <v>5276</v>
      </c>
      <c r="D2412" s="9" t="s">
        <v>5277</v>
      </c>
      <c r="E2412" s="8">
        <v>2</v>
      </c>
      <c r="F2412" s="5" t="s">
        <v>173</v>
      </c>
      <c r="G2412" s="5">
        <v>385</v>
      </c>
      <c r="H2412" s="5"/>
      <c r="I2412" s="16">
        <f t="shared" si="61"/>
        <v>770</v>
      </c>
      <c r="J2412" s="5" t="s">
        <v>40</v>
      </c>
      <c r="K2412" s="5"/>
      <c r="L2412" s="49"/>
      <c r="M2412" s="26"/>
    </row>
    <row r="2413" s="24" customFormat="1" customHeight="1" spans="1:13">
      <c r="A2413" s="5">
        <v>2410</v>
      </c>
      <c r="B2413" s="5" t="s">
        <v>5245</v>
      </c>
      <c r="C2413" s="5" t="s">
        <v>3735</v>
      </c>
      <c r="D2413" s="9" t="s">
        <v>5278</v>
      </c>
      <c r="E2413" s="8">
        <v>2</v>
      </c>
      <c r="F2413" s="5" t="s">
        <v>39</v>
      </c>
      <c r="G2413" s="5">
        <v>375</v>
      </c>
      <c r="H2413" s="5"/>
      <c r="I2413" s="16">
        <f t="shared" si="61"/>
        <v>750</v>
      </c>
      <c r="J2413" s="5" t="s">
        <v>40</v>
      </c>
      <c r="K2413" s="5"/>
      <c r="L2413" s="49"/>
      <c r="M2413" s="26"/>
    </row>
    <row r="2414" s="24" customFormat="1" customHeight="1" spans="1:13">
      <c r="A2414" s="5">
        <v>2411</v>
      </c>
      <c r="B2414" s="5" t="s">
        <v>5245</v>
      </c>
      <c r="C2414" s="5" t="s">
        <v>5279</v>
      </c>
      <c r="D2414" s="9" t="s">
        <v>5280</v>
      </c>
      <c r="E2414" s="8">
        <v>2</v>
      </c>
      <c r="F2414" s="5" t="s">
        <v>44</v>
      </c>
      <c r="G2414" s="5">
        <v>365</v>
      </c>
      <c r="H2414" s="5"/>
      <c r="I2414" s="16">
        <f t="shared" si="61"/>
        <v>730</v>
      </c>
      <c r="J2414" s="5" t="s">
        <v>40</v>
      </c>
      <c r="K2414" s="5"/>
      <c r="L2414" s="49"/>
      <c r="M2414" s="26"/>
    </row>
    <row r="2415" s="24" customFormat="1" customHeight="1" spans="1:13">
      <c r="A2415" s="5">
        <v>2412</v>
      </c>
      <c r="B2415" s="5" t="s">
        <v>5245</v>
      </c>
      <c r="C2415" s="12" t="s">
        <v>5281</v>
      </c>
      <c r="D2415" s="12" t="s">
        <v>5282</v>
      </c>
      <c r="E2415" s="8">
        <v>2</v>
      </c>
      <c r="F2415" s="5" t="s">
        <v>39</v>
      </c>
      <c r="G2415" s="5">
        <v>375</v>
      </c>
      <c r="H2415" s="5"/>
      <c r="I2415" s="16">
        <f t="shared" si="61"/>
        <v>750</v>
      </c>
      <c r="J2415" s="5" t="s">
        <v>212</v>
      </c>
      <c r="K2415" s="5" t="s">
        <v>5283</v>
      </c>
      <c r="L2415" s="49"/>
      <c r="M2415" s="26"/>
    </row>
    <row r="2416" s="24" customFormat="1" customHeight="1" spans="1:13">
      <c r="A2416" s="5">
        <v>2413</v>
      </c>
      <c r="B2416" s="5" t="s">
        <v>5245</v>
      </c>
      <c r="C2416" s="5" t="s">
        <v>5284</v>
      </c>
      <c r="D2416" s="9" t="s">
        <v>5285</v>
      </c>
      <c r="E2416" s="8">
        <v>2</v>
      </c>
      <c r="F2416" s="5" t="s">
        <v>39</v>
      </c>
      <c r="G2416" s="5">
        <v>375</v>
      </c>
      <c r="H2416" s="5"/>
      <c r="I2416" s="16">
        <f t="shared" si="61"/>
        <v>750</v>
      </c>
      <c r="J2416" s="5" t="s">
        <v>212</v>
      </c>
      <c r="K2416" s="5"/>
      <c r="L2416" s="49"/>
      <c r="M2416" s="26"/>
    </row>
    <row r="2417" s="24" customFormat="1" customHeight="1" spans="1:13">
      <c r="A2417" s="5">
        <v>2414</v>
      </c>
      <c r="B2417" s="5" t="s">
        <v>5245</v>
      </c>
      <c r="C2417" s="5" t="s">
        <v>5286</v>
      </c>
      <c r="D2417" s="9" t="s">
        <v>5287</v>
      </c>
      <c r="E2417" s="8">
        <v>2</v>
      </c>
      <c r="F2417" s="5" t="s">
        <v>44</v>
      </c>
      <c r="G2417" s="5">
        <v>365</v>
      </c>
      <c r="H2417" s="5"/>
      <c r="I2417" s="16">
        <f t="shared" si="61"/>
        <v>730</v>
      </c>
      <c r="J2417" s="5" t="s">
        <v>212</v>
      </c>
      <c r="K2417" s="5"/>
      <c r="L2417" s="49"/>
      <c r="M2417" s="26"/>
    </row>
    <row r="2418" s="24" customFormat="1" customHeight="1" spans="1:13">
      <c r="A2418" s="5">
        <v>2415</v>
      </c>
      <c r="B2418" s="5" t="s">
        <v>5245</v>
      </c>
      <c r="C2418" s="5" t="s">
        <v>5288</v>
      </c>
      <c r="D2418" s="9" t="s">
        <v>5289</v>
      </c>
      <c r="E2418" s="8">
        <v>2</v>
      </c>
      <c r="F2418" s="5" t="s">
        <v>44</v>
      </c>
      <c r="G2418" s="5">
        <v>365</v>
      </c>
      <c r="H2418" s="5"/>
      <c r="I2418" s="16">
        <f t="shared" si="61"/>
        <v>730</v>
      </c>
      <c r="J2418" s="5" t="s">
        <v>212</v>
      </c>
      <c r="K2418" s="5"/>
      <c r="L2418" s="49"/>
      <c r="M2418" s="26"/>
    </row>
    <row r="2419" s="24" customFormat="1" customHeight="1" spans="1:13">
      <c r="A2419" s="5">
        <v>2416</v>
      </c>
      <c r="B2419" s="5" t="s">
        <v>5245</v>
      </c>
      <c r="C2419" s="5" t="s">
        <v>5290</v>
      </c>
      <c r="D2419" s="9" t="s">
        <v>5291</v>
      </c>
      <c r="E2419" s="8">
        <v>3</v>
      </c>
      <c r="F2419" s="5" t="s">
        <v>39</v>
      </c>
      <c r="G2419" s="5">
        <v>375</v>
      </c>
      <c r="H2419" s="5"/>
      <c r="I2419" s="16">
        <f t="shared" si="61"/>
        <v>1125</v>
      </c>
      <c r="J2419" s="5" t="s">
        <v>212</v>
      </c>
      <c r="K2419" s="5"/>
      <c r="L2419" s="49"/>
      <c r="M2419" s="26"/>
    </row>
    <row r="2420" s="24" customFormat="1" customHeight="1" spans="1:13">
      <c r="A2420" s="5">
        <v>2417</v>
      </c>
      <c r="B2420" s="5" t="s">
        <v>5245</v>
      </c>
      <c r="C2420" s="5" t="s">
        <v>5292</v>
      </c>
      <c r="D2420" s="216" t="s">
        <v>5293</v>
      </c>
      <c r="E2420" s="40">
        <v>2</v>
      </c>
      <c r="F2420" s="38" t="s">
        <v>39</v>
      </c>
      <c r="G2420" s="5">
        <v>375</v>
      </c>
      <c r="H2420" s="5"/>
      <c r="I2420" s="16">
        <f t="shared" si="61"/>
        <v>750</v>
      </c>
      <c r="J2420" s="5" t="s">
        <v>220</v>
      </c>
      <c r="K2420" s="5"/>
      <c r="L2420" s="49"/>
      <c r="M2420" s="26"/>
    </row>
    <row r="2421" s="24" customFormat="1" customHeight="1" spans="1:13">
      <c r="A2421" s="5">
        <v>2418</v>
      </c>
      <c r="B2421" s="5" t="s">
        <v>5245</v>
      </c>
      <c r="C2421" s="12" t="s">
        <v>5294</v>
      </c>
      <c r="D2421" s="217" t="s">
        <v>5295</v>
      </c>
      <c r="E2421" s="34">
        <v>1</v>
      </c>
      <c r="F2421" s="12" t="s">
        <v>44</v>
      </c>
      <c r="G2421" s="5">
        <v>365</v>
      </c>
      <c r="H2421" s="5"/>
      <c r="I2421" s="16">
        <f t="shared" si="61"/>
        <v>365</v>
      </c>
      <c r="J2421" s="12" t="s">
        <v>55</v>
      </c>
      <c r="K2421" s="5"/>
      <c r="L2421" s="49"/>
      <c r="M2421" s="26"/>
    </row>
    <row r="2422" s="24" customFormat="1" customHeight="1" spans="1:13">
      <c r="A2422" s="5">
        <v>2419</v>
      </c>
      <c r="B2422" s="5" t="s">
        <v>5245</v>
      </c>
      <c r="C2422" s="66" t="s">
        <v>5296</v>
      </c>
      <c r="D2422" s="66" t="s">
        <v>5297</v>
      </c>
      <c r="E2422" s="34">
        <v>1</v>
      </c>
      <c r="F2422" s="12" t="s">
        <v>44</v>
      </c>
      <c r="G2422" s="5">
        <v>365</v>
      </c>
      <c r="H2422" s="5"/>
      <c r="I2422" s="16">
        <f t="shared" si="61"/>
        <v>365</v>
      </c>
      <c r="J2422" s="12" t="s">
        <v>55</v>
      </c>
      <c r="K2422" s="5" t="s">
        <v>5298</v>
      </c>
      <c r="L2422" s="49"/>
      <c r="M2422" s="26"/>
    </row>
    <row r="2423" s="24" customFormat="1" customHeight="1" spans="1:13">
      <c r="A2423" s="5">
        <v>2420</v>
      </c>
      <c r="B2423" s="5" t="s">
        <v>5245</v>
      </c>
      <c r="C2423" s="45" t="s">
        <v>5299</v>
      </c>
      <c r="D2423" s="227" t="s">
        <v>5300</v>
      </c>
      <c r="E2423" s="59">
        <v>1</v>
      </c>
      <c r="F2423" s="45" t="s">
        <v>39</v>
      </c>
      <c r="G2423" s="5">
        <v>375</v>
      </c>
      <c r="H2423" s="5"/>
      <c r="I2423" s="16">
        <f t="shared" si="61"/>
        <v>375</v>
      </c>
      <c r="J2423" s="5" t="s">
        <v>341</v>
      </c>
      <c r="K2423" s="5"/>
      <c r="L2423" s="49"/>
      <c r="M2423" s="26"/>
    </row>
    <row r="2424" s="24" customFormat="1" customHeight="1" spans="1:13">
      <c r="A2424" s="5">
        <v>2421</v>
      </c>
      <c r="B2424" s="5" t="s">
        <v>5245</v>
      </c>
      <c r="C2424" s="45" t="s">
        <v>5301</v>
      </c>
      <c r="D2424" s="43" t="s">
        <v>5302</v>
      </c>
      <c r="E2424" s="59">
        <v>1</v>
      </c>
      <c r="F2424" s="45" t="s">
        <v>44</v>
      </c>
      <c r="G2424" s="5">
        <v>365</v>
      </c>
      <c r="H2424" s="5"/>
      <c r="I2424" s="16">
        <f t="shared" si="61"/>
        <v>365</v>
      </c>
      <c r="J2424" s="5" t="s">
        <v>341</v>
      </c>
      <c r="K2424" s="5"/>
      <c r="L2424" s="49"/>
      <c r="M2424" s="26"/>
    </row>
    <row r="2425" s="24" customFormat="1" customHeight="1" spans="1:13">
      <c r="A2425" s="5">
        <v>2422</v>
      </c>
      <c r="B2425" s="5" t="s">
        <v>5245</v>
      </c>
      <c r="C2425" s="45" t="s">
        <v>5303</v>
      </c>
      <c r="D2425" s="227" t="s">
        <v>5304</v>
      </c>
      <c r="E2425" s="59">
        <v>1</v>
      </c>
      <c r="F2425" s="45" t="s">
        <v>44</v>
      </c>
      <c r="G2425" s="5">
        <v>365</v>
      </c>
      <c r="H2425" s="5"/>
      <c r="I2425" s="16">
        <f t="shared" si="61"/>
        <v>365</v>
      </c>
      <c r="J2425" s="5" t="s">
        <v>341</v>
      </c>
      <c r="K2425" s="5"/>
      <c r="L2425" s="49"/>
      <c r="M2425" s="26"/>
    </row>
    <row r="2426" s="24" customFormat="1" customHeight="1" spans="1:13">
      <c r="A2426" s="5">
        <v>2423</v>
      </c>
      <c r="B2426" s="5" t="s">
        <v>5245</v>
      </c>
      <c r="C2426" s="45" t="s">
        <v>5305</v>
      </c>
      <c r="D2426" s="227" t="s">
        <v>5306</v>
      </c>
      <c r="E2426" s="59">
        <v>1</v>
      </c>
      <c r="F2426" s="45" t="s">
        <v>44</v>
      </c>
      <c r="G2426" s="5">
        <v>365</v>
      </c>
      <c r="H2426" s="5"/>
      <c r="I2426" s="16">
        <f t="shared" si="61"/>
        <v>365</v>
      </c>
      <c r="J2426" s="5" t="s">
        <v>341</v>
      </c>
      <c r="K2426" s="5"/>
      <c r="L2426" s="49"/>
      <c r="M2426" s="26"/>
    </row>
    <row r="2427" s="24" customFormat="1" customHeight="1" spans="1:13">
      <c r="A2427" s="5">
        <v>2424</v>
      </c>
      <c r="B2427" s="5" t="s">
        <v>5245</v>
      </c>
      <c r="C2427" s="45" t="s">
        <v>3698</v>
      </c>
      <c r="D2427" s="227" t="s">
        <v>5307</v>
      </c>
      <c r="E2427" s="59">
        <v>2</v>
      </c>
      <c r="F2427" s="45" t="s">
        <v>44</v>
      </c>
      <c r="G2427" s="5">
        <v>365</v>
      </c>
      <c r="H2427" s="5"/>
      <c r="I2427" s="16">
        <f t="shared" si="61"/>
        <v>730</v>
      </c>
      <c r="J2427" s="5" t="s">
        <v>341</v>
      </c>
      <c r="K2427" s="5"/>
      <c r="L2427" s="49"/>
      <c r="M2427" s="26"/>
    </row>
    <row r="2428" s="24" customFormat="1" customHeight="1" spans="1:13">
      <c r="A2428" s="5">
        <v>2425</v>
      </c>
      <c r="B2428" s="5" t="s">
        <v>5245</v>
      </c>
      <c r="C2428" s="45" t="s">
        <v>5308</v>
      </c>
      <c r="D2428" s="227" t="s">
        <v>5309</v>
      </c>
      <c r="E2428" s="59">
        <v>2</v>
      </c>
      <c r="F2428" s="45" t="s">
        <v>44</v>
      </c>
      <c r="G2428" s="5">
        <v>365</v>
      </c>
      <c r="H2428" s="5"/>
      <c r="I2428" s="16">
        <f t="shared" si="61"/>
        <v>730</v>
      </c>
      <c r="J2428" s="5" t="s">
        <v>341</v>
      </c>
      <c r="K2428" s="5"/>
      <c r="L2428" s="49"/>
      <c r="M2428" s="26"/>
    </row>
    <row r="2429" s="24" customFormat="1" customHeight="1" spans="1:13">
      <c r="A2429" s="5">
        <v>2426</v>
      </c>
      <c r="B2429" s="5" t="s">
        <v>5245</v>
      </c>
      <c r="C2429" s="45" t="s">
        <v>5310</v>
      </c>
      <c r="D2429" s="227" t="s">
        <v>5311</v>
      </c>
      <c r="E2429" s="59">
        <v>2</v>
      </c>
      <c r="F2429" s="45" t="s">
        <v>44</v>
      </c>
      <c r="G2429" s="5">
        <v>365</v>
      </c>
      <c r="H2429" s="5"/>
      <c r="I2429" s="16">
        <f t="shared" si="61"/>
        <v>730</v>
      </c>
      <c r="J2429" s="5" t="s">
        <v>341</v>
      </c>
      <c r="K2429" s="5"/>
      <c r="L2429" s="49"/>
      <c r="M2429" s="26"/>
    </row>
    <row r="2430" s="24" customFormat="1" customHeight="1" spans="1:13">
      <c r="A2430" s="5">
        <v>2427</v>
      </c>
      <c r="B2430" s="5" t="s">
        <v>5245</v>
      </c>
      <c r="C2430" s="45" t="s">
        <v>5312</v>
      </c>
      <c r="D2430" s="227" t="s">
        <v>5313</v>
      </c>
      <c r="E2430" s="59">
        <v>3</v>
      </c>
      <c r="F2430" s="45" t="s">
        <v>44</v>
      </c>
      <c r="G2430" s="5">
        <v>365</v>
      </c>
      <c r="H2430" s="5"/>
      <c r="I2430" s="16">
        <f t="shared" si="61"/>
        <v>1095</v>
      </c>
      <c r="J2430" s="5" t="s">
        <v>341</v>
      </c>
      <c r="K2430" s="5"/>
      <c r="L2430" s="49"/>
      <c r="M2430" s="26"/>
    </row>
    <row r="2431" s="24" customFormat="1" customHeight="1" spans="1:13">
      <c r="A2431" s="5">
        <v>2428</v>
      </c>
      <c r="B2431" s="45" t="s">
        <v>5245</v>
      </c>
      <c r="C2431" s="45" t="s">
        <v>5314</v>
      </c>
      <c r="D2431" s="219" t="s">
        <v>5315</v>
      </c>
      <c r="E2431" s="59">
        <v>3</v>
      </c>
      <c r="F2431" s="45" t="s">
        <v>39</v>
      </c>
      <c r="G2431" s="5">
        <v>375</v>
      </c>
      <c r="H2431" s="5"/>
      <c r="I2431" s="16">
        <f t="shared" si="61"/>
        <v>1125</v>
      </c>
      <c r="J2431" s="5" t="s">
        <v>242</v>
      </c>
      <c r="K2431" s="74"/>
      <c r="L2431" s="49"/>
      <c r="M2431" s="26"/>
    </row>
    <row r="2432" s="24" customFormat="1" customHeight="1" spans="1:13">
      <c r="A2432" s="5">
        <v>2429</v>
      </c>
      <c r="B2432" s="45" t="s">
        <v>5245</v>
      </c>
      <c r="C2432" s="64" t="s">
        <v>5316</v>
      </c>
      <c r="D2432" s="65" t="s">
        <v>5317</v>
      </c>
      <c r="E2432" s="44">
        <v>2</v>
      </c>
      <c r="F2432" s="44" t="s">
        <v>59</v>
      </c>
      <c r="G2432" s="5">
        <v>355</v>
      </c>
      <c r="H2432" s="5"/>
      <c r="I2432" s="16">
        <f t="shared" si="61"/>
        <v>710</v>
      </c>
      <c r="J2432" s="5" t="s">
        <v>94</v>
      </c>
      <c r="K2432" s="74"/>
      <c r="L2432" s="49"/>
      <c r="M2432" s="26"/>
    </row>
    <row r="2433" s="24" customFormat="1" customHeight="1" spans="1:13">
      <c r="A2433" s="5">
        <v>2430</v>
      </c>
      <c r="B2433" s="45" t="s">
        <v>5245</v>
      </c>
      <c r="C2433" s="64" t="s">
        <v>5318</v>
      </c>
      <c r="D2433" s="65" t="s">
        <v>5319</v>
      </c>
      <c r="E2433" s="44">
        <v>1</v>
      </c>
      <c r="F2433" s="44" t="s">
        <v>59</v>
      </c>
      <c r="G2433" s="5">
        <v>355</v>
      </c>
      <c r="H2433" s="5"/>
      <c r="I2433" s="16">
        <f t="shared" si="61"/>
        <v>355</v>
      </c>
      <c r="J2433" s="5" t="s">
        <v>94</v>
      </c>
      <c r="K2433" s="74"/>
      <c r="L2433" s="49"/>
      <c r="M2433" s="26"/>
    </row>
    <row r="2434" s="24" customFormat="1" customHeight="1" spans="1:13">
      <c r="A2434" s="5">
        <v>2431</v>
      </c>
      <c r="B2434" s="45" t="s">
        <v>5245</v>
      </c>
      <c r="C2434" s="64" t="s">
        <v>4086</v>
      </c>
      <c r="D2434" s="65" t="s">
        <v>5320</v>
      </c>
      <c r="E2434" s="44">
        <v>2</v>
      </c>
      <c r="F2434" s="44" t="s">
        <v>39</v>
      </c>
      <c r="G2434" s="5">
        <v>375</v>
      </c>
      <c r="H2434" s="5"/>
      <c r="I2434" s="16">
        <f t="shared" si="61"/>
        <v>750</v>
      </c>
      <c r="J2434" s="5" t="s">
        <v>94</v>
      </c>
      <c r="K2434" s="74"/>
      <c r="L2434" s="49"/>
      <c r="M2434" s="26"/>
    </row>
    <row r="2435" s="24" customFormat="1" customHeight="1" spans="1:13">
      <c r="A2435" s="5">
        <v>2432</v>
      </c>
      <c r="B2435" s="45" t="s">
        <v>5245</v>
      </c>
      <c r="C2435" s="64" t="s">
        <v>2044</v>
      </c>
      <c r="D2435" s="65" t="s">
        <v>5321</v>
      </c>
      <c r="E2435" s="44">
        <v>1</v>
      </c>
      <c r="F2435" s="44" t="s">
        <v>59</v>
      </c>
      <c r="G2435" s="5">
        <v>355</v>
      </c>
      <c r="H2435" s="5"/>
      <c r="I2435" s="16">
        <f t="shared" ref="I2435:I2459" si="62">G2435*E2435</f>
        <v>355</v>
      </c>
      <c r="J2435" s="5" t="s">
        <v>94</v>
      </c>
      <c r="K2435" s="74"/>
      <c r="L2435" s="49"/>
      <c r="M2435" s="26"/>
    </row>
    <row r="2436" s="24" customFormat="1" customHeight="1" spans="1:13">
      <c r="A2436" s="5">
        <v>2433</v>
      </c>
      <c r="B2436" s="45" t="s">
        <v>5245</v>
      </c>
      <c r="C2436" s="64" t="s">
        <v>5322</v>
      </c>
      <c r="D2436" s="65" t="s">
        <v>5323</v>
      </c>
      <c r="E2436" s="44">
        <v>1</v>
      </c>
      <c r="F2436" s="44" t="s">
        <v>59</v>
      </c>
      <c r="G2436" s="5">
        <v>355</v>
      </c>
      <c r="H2436" s="5"/>
      <c r="I2436" s="16">
        <f t="shared" si="62"/>
        <v>355</v>
      </c>
      <c r="J2436" s="5" t="s">
        <v>94</v>
      </c>
      <c r="K2436" s="74"/>
      <c r="L2436" s="49"/>
      <c r="M2436" s="26"/>
    </row>
    <row r="2437" s="24" customFormat="1" customHeight="1" spans="1:13">
      <c r="A2437" s="5">
        <v>2434</v>
      </c>
      <c r="B2437" s="45" t="s">
        <v>5245</v>
      </c>
      <c r="C2437" s="12" t="s">
        <v>3922</v>
      </c>
      <c r="D2437" s="10" t="s">
        <v>5324</v>
      </c>
      <c r="E2437" s="44">
        <v>1</v>
      </c>
      <c r="F2437" s="44" t="s">
        <v>44</v>
      </c>
      <c r="G2437" s="5">
        <v>365</v>
      </c>
      <c r="H2437" s="5"/>
      <c r="I2437" s="16">
        <f t="shared" si="62"/>
        <v>365</v>
      </c>
      <c r="J2437" s="5" t="s">
        <v>99</v>
      </c>
      <c r="K2437" s="74"/>
      <c r="L2437" s="49"/>
      <c r="M2437" s="26"/>
    </row>
    <row r="2438" s="24" customFormat="1" customHeight="1" spans="1:13">
      <c r="A2438" s="5">
        <v>2435</v>
      </c>
      <c r="B2438" s="45" t="s">
        <v>5245</v>
      </c>
      <c r="C2438" s="13" t="s">
        <v>5325</v>
      </c>
      <c r="D2438" s="13" t="s">
        <v>5326</v>
      </c>
      <c r="E2438" s="44">
        <v>4</v>
      </c>
      <c r="F2438" s="44" t="s">
        <v>44</v>
      </c>
      <c r="G2438" s="5">
        <v>365</v>
      </c>
      <c r="H2438" s="5"/>
      <c r="I2438" s="16">
        <f t="shared" si="62"/>
        <v>1460</v>
      </c>
      <c r="J2438" s="5" t="s">
        <v>5327</v>
      </c>
      <c r="K2438" s="74"/>
      <c r="L2438" s="49"/>
      <c r="M2438" s="26"/>
    </row>
    <row r="2439" s="24" customFormat="1" customHeight="1" spans="1:13">
      <c r="A2439" s="5">
        <v>2436</v>
      </c>
      <c r="B2439" s="45" t="s">
        <v>5245</v>
      </c>
      <c r="C2439" s="64" t="s">
        <v>2770</v>
      </c>
      <c r="D2439" s="65" t="s">
        <v>5328</v>
      </c>
      <c r="E2439" s="44">
        <v>1</v>
      </c>
      <c r="F2439" s="44" t="s">
        <v>59</v>
      </c>
      <c r="G2439" s="5">
        <v>355</v>
      </c>
      <c r="H2439" s="5"/>
      <c r="I2439" s="16">
        <f t="shared" si="62"/>
        <v>355</v>
      </c>
      <c r="J2439" s="5" t="s">
        <v>99</v>
      </c>
      <c r="K2439" s="74"/>
      <c r="L2439" s="49"/>
      <c r="M2439" s="26"/>
    </row>
    <row r="2440" s="24" customFormat="1" customHeight="1" spans="1:13">
      <c r="A2440" s="5">
        <v>2437</v>
      </c>
      <c r="B2440" s="45" t="s">
        <v>5245</v>
      </c>
      <c r="C2440" s="64" t="s">
        <v>4552</v>
      </c>
      <c r="D2440" s="65" t="s">
        <v>5329</v>
      </c>
      <c r="E2440" s="44">
        <v>2</v>
      </c>
      <c r="F2440" s="44" t="s">
        <v>59</v>
      </c>
      <c r="G2440" s="5">
        <v>355</v>
      </c>
      <c r="H2440" s="5"/>
      <c r="I2440" s="16">
        <f t="shared" si="62"/>
        <v>710</v>
      </c>
      <c r="J2440" s="5" t="s">
        <v>99</v>
      </c>
      <c r="K2440" s="74"/>
      <c r="L2440" s="49"/>
      <c r="M2440" s="26"/>
    </row>
    <row r="2441" s="24" customFormat="1" customHeight="1" spans="1:13">
      <c r="A2441" s="5">
        <v>2438</v>
      </c>
      <c r="B2441" s="44" t="s">
        <v>5245</v>
      </c>
      <c r="C2441" s="12" t="s">
        <v>5330</v>
      </c>
      <c r="D2441" s="10" t="s">
        <v>5331</v>
      </c>
      <c r="E2441" s="44">
        <v>2</v>
      </c>
      <c r="F2441" s="44" t="s">
        <v>59</v>
      </c>
      <c r="G2441" s="5">
        <v>355</v>
      </c>
      <c r="H2441" s="5"/>
      <c r="I2441" s="16">
        <f t="shared" si="62"/>
        <v>710</v>
      </c>
      <c r="J2441" s="5" t="s">
        <v>99</v>
      </c>
      <c r="K2441" s="74"/>
      <c r="L2441" s="49"/>
      <c r="M2441" s="26"/>
    </row>
    <row r="2442" s="24" customFormat="1" customHeight="1" spans="1:13">
      <c r="A2442" s="5">
        <v>2439</v>
      </c>
      <c r="B2442" s="44" t="s">
        <v>5245</v>
      </c>
      <c r="C2442" s="10" t="s">
        <v>5332</v>
      </c>
      <c r="D2442" s="10" t="s">
        <v>5333</v>
      </c>
      <c r="E2442" s="10">
        <v>1</v>
      </c>
      <c r="F2442" s="44" t="s">
        <v>59</v>
      </c>
      <c r="G2442" s="5">
        <v>355</v>
      </c>
      <c r="H2442" s="5"/>
      <c r="I2442" s="16">
        <f t="shared" si="62"/>
        <v>355</v>
      </c>
      <c r="J2442" s="5" t="s">
        <v>94</v>
      </c>
      <c r="K2442" s="74"/>
      <c r="L2442" s="49"/>
      <c r="M2442" s="26"/>
    </row>
    <row r="2443" s="24" customFormat="1" customHeight="1" spans="1:13">
      <c r="A2443" s="5">
        <v>2440</v>
      </c>
      <c r="B2443" s="44" t="s">
        <v>5245</v>
      </c>
      <c r="C2443" s="10" t="s">
        <v>5334</v>
      </c>
      <c r="D2443" s="13" t="s">
        <v>5335</v>
      </c>
      <c r="E2443" s="10">
        <v>2</v>
      </c>
      <c r="F2443" s="44" t="s">
        <v>44</v>
      </c>
      <c r="G2443" s="5">
        <v>365</v>
      </c>
      <c r="H2443" s="5"/>
      <c r="I2443" s="16">
        <f t="shared" si="62"/>
        <v>730</v>
      </c>
      <c r="J2443" s="5" t="s">
        <v>1524</v>
      </c>
      <c r="K2443" s="74"/>
      <c r="L2443" s="49"/>
      <c r="M2443" s="26"/>
    </row>
    <row r="2444" s="24" customFormat="1" customHeight="1" spans="1:13">
      <c r="A2444" s="5">
        <v>2441</v>
      </c>
      <c r="B2444" s="44" t="s">
        <v>5245</v>
      </c>
      <c r="C2444" s="64" t="s">
        <v>4834</v>
      </c>
      <c r="D2444" s="13" t="s">
        <v>5336</v>
      </c>
      <c r="E2444" s="10">
        <v>2</v>
      </c>
      <c r="F2444" s="44" t="s">
        <v>59</v>
      </c>
      <c r="G2444" s="5">
        <v>355</v>
      </c>
      <c r="H2444" s="5"/>
      <c r="I2444" s="16">
        <f t="shared" si="62"/>
        <v>710</v>
      </c>
      <c r="J2444" s="5" t="s">
        <v>1524</v>
      </c>
      <c r="K2444" s="74"/>
      <c r="L2444" s="49"/>
      <c r="M2444" s="26"/>
    </row>
    <row r="2445" s="24" customFormat="1" customHeight="1" spans="1:13">
      <c r="A2445" s="5">
        <v>2442</v>
      </c>
      <c r="B2445" s="44" t="s">
        <v>5245</v>
      </c>
      <c r="C2445" s="64" t="s">
        <v>5337</v>
      </c>
      <c r="D2445" s="13" t="s">
        <v>5338</v>
      </c>
      <c r="E2445" s="10">
        <v>1</v>
      </c>
      <c r="F2445" s="44" t="s">
        <v>39</v>
      </c>
      <c r="G2445" s="5">
        <v>375</v>
      </c>
      <c r="H2445" s="5"/>
      <c r="I2445" s="16">
        <f t="shared" si="62"/>
        <v>375</v>
      </c>
      <c r="J2445" s="5" t="s">
        <v>1524</v>
      </c>
      <c r="K2445" s="74"/>
      <c r="L2445" s="49"/>
      <c r="M2445" s="26"/>
    </row>
    <row r="2446" s="24" customFormat="1" customHeight="1" spans="1:13">
      <c r="A2446" s="5">
        <v>2443</v>
      </c>
      <c r="B2446" s="44" t="s">
        <v>5245</v>
      </c>
      <c r="C2446" s="64" t="s">
        <v>5339</v>
      </c>
      <c r="D2446" s="13" t="s">
        <v>5340</v>
      </c>
      <c r="E2446" s="10">
        <v>2</v>
      </c>
      <c r="F2446" s="44" t="s">
        <v>44</v>
      </c>
      <c r="G2446" s="5">
        <v>365</v>
      </c>
      <c r="H2446" s="5"/>
      <c r="I2446" s="16">
        <f t="shared" si="62"/>
        <v>730</v>
      </c>
      <c r="J2446" s="5" t="s">
        <v>1524</v>
      </c>
      <c r="K2446" s="74"/>
      <c r="L2446" s="49"/>
      <c r="M2446" s="26"/>
    </row>
    <row r="2447" s="24" customFormat="1" customHeight="1" spans="1:13">
      <c r="A2447" s="5">
        <v>2444</v>
      </c>
      <c r="B2447" s="44" t="s">
        <v>5245</v>
      </c>
      <c r="C2447" s="10" t="s">
        <v>5341</v>
      </c>
      <c r="D2447" s="218" t="s">
        <v>5342</v>
      </c>
      <c r="E2447" s="10">
        <v>1</v>
      </c>
      <c r="F2447" s="10" t="s">
        <v>59</v>
      </c>
      <c r="G2447" s="5">
        <v>355</v>
      </c>
      <c r="H2447" s="5"/>
      <c r="I2447" s="16">
        <f t="shared" si="62"/>
        <v>355</v>
      </c>
      <c r="J2447" s="5" t="s">
        <v>1082</v>
      </c>
      <c r="K2447" s="74"/>
      <c r="L2447" s="49"/>
      <c r="M2447" s="26"/>
    </row>
    <row r="2448" s="24" customFormat="1" customHeight="1" spans="1:13">
      <c r="A2448" s="5">
        <v>2445</v>
      </c>
      <c r="B2448" s="44" t="s">
        <v>5245</v>
      </c>
      <c r="C2448" s="10" t="s">
        <v>5343</v>
      </c>
      <c r="D2448" s="218" t="s">
        <v>5344</v>
      </c>
      <c r="E2448" s="10">
        <v>2</v>
      </c>
      <c r="F2448" s="10" t="s">
        <v>59</v>
      </c>
      <c r="G2448" s="5">
        <v>355</v>
      </c>
      <c r="H2448" s="5"/>
      <c r="I2448" s="16">
        <f t="shared" si="62"/>
        <v>710</v>
      </c>
      <c r="J2448" s="5" t="s">
        <v>1082</v>
      </c>
      <c r="K2448" s="74"/>
      <c r="L2448" s="49"/>
      <c r="M2448" s="26"/>
    </row>
    <row r="2449" s="24" customFormat="1" customHeight="1" spans="1:13">
      <c r="A2449" s="5">
        <v>2446</v>
      </c>
      <c r="B2449" s="44" t="s">
        <v>5245</v>
      </c>
      <c r="C2449" s="10" t="s">
        <v>3691</v>
      </c>
      <c r="D2449" s="218" t="s">
        <v>5345</v>
      </c>
      <c r="E2449" s="10">
        <v>2</v>
      </c>
      <c r="F2449" s="10" t="s">
        <v>59</v>
      </c>
      <c r="G2449" s="5">
        <v>355</v>
      </c>
      <c r="H2449" s="5"/>
      <c r="I2449" s="16">
        <f t="shared" si="62"/>
        <v>710</v>
      </c>
      <c r="J2449" s="5" t="s">
        <v>1082</v>
      </c>
      <c r="K2449" s="74"/>
      <c r="L2449" s="49"/>
      <c r="M2449" s="26"/>
    </row>
    <row r="2450" s="24" customFormat="1" customHeight="1" spans="1:13">
      <c r="A2450" s="5">
        <v>2447</v>
      </c>
      <c r="B2450" s="44" t="s">
        <v>5245</v>
      </c>
      <c r="C2450" s="10" t="s">
        <v>5346</v>
      </c>
      <c r="D2450" s="218" t="s">
        <v>5347</v>
      </c>
      <c r="E2450" s="10">
        <v>1</v>
      </c>
      <c r="F2450" s="10" t="s">
        <v>59</v>
      </c>
      <c r="G2450" s="5">
        <v>355</v>
      </c>
      <c r="H2450" s="5"/>
      <c r="I2450" s="16">
        <f t="shared" si="62"/>
        <v>355</v>
      </c>
      <c r="J2450" s="5" t="s">
        <v>1082</v>
      </c>
      <c r="K2450" s="74"/>
      <c r="L2450" s="49"/>
      <c r="M2450" s="26"/>
    </row>
    <row r="2451" s="24" customFormat="1" customHeight="1" spans="1:13">
      <c r="A2451" s="5">
        <v>2448</v>
      </c>
      <c r="B2451" s="44" t="s">
        <v>5245</v>
      </c>
      <c r="C2451" s="10" t="s">
        <v>5348</v>
      </c>
      <c r="D2451" s="218" t="s">
        <v>5349</v>
      </c>
      <c r="E2451" s="10">
        <v>1</v>
      </c>
      <c r="F2451" s="10" t="s">
        <v>39</v>
      </c>
      <c r="G2451" s="5">
        <v>375</v>
      </c>
      <c r="H2451" s="5"/>
      <c r="I2451" s="16">
        <f t="shared" si="62"/>
        <v>375</v>
      </c>
      <c r="J2451" s="5" t="s">
        <v>1082</v>
      </c>
      <c r="K2451" s="74" t="s">
        <v>5350</v>
      </c>
      <c r="L2451" s="49"/>
      <c r="M2451" s="26"/>
    </row>
    <row r="2452" s="24" customFormat="1" customHeight="1" spans="1:13">
      <c r="A2452" s="5">
        <v>2449</v>
      </c>
      <c r="B2452" s="10" t="s">
        <v>5245</v>
      </c>
      <c r="C2452" s="10" t="s">
        <v>4339</v>
      </c>
      <c r="D2452" s="218" t="s">
        <v>5351</v>
      </c>
      <c r="E2452" s="10">
        <v>1</v>
      </c>
      <c r="F2452" s="10" t="s">
        <v>44</v>
      </c>
      <c r="G2452" s="5">
        <v>365</v>
      </c>
      <c r="H2452" s="5"/>
      <c r="I2452" s="16">
        <f t="shared" si="62"/>
        <v>365</v>
      </c>
      <c r="J2452" s="5" t="s">
        <v>537</v>
      </c>
      <c r="K2452" s="74"/>
      <c r="L2452" s="49"/>
      <c r="M2452" s="26"/>
    </row>
    <row r="2453" s="24" customFormat="1" customHeight="1" spans="1:13">
      <c r="A2453" s="5">
        <v>2450</v>
      </c>
      <c r="B2453" s="10" t="s">
        <v>5245</v>
      </c>
      <c r="C2453" s="10" t="s">
        <v>5352</v>
      </c>
      <c r="D2453" s="223" t="s">
        <v>5353</v>
      </c>
      <c r="E2453" s="44">
        <v>1</v>
      </c>
      <c r="F2453" s="44" t="s">
        <v>39</v>
      </c>
      <c r="G2453" s="5">
        <v>375</v>
      </c>
      <c r="H2453" s="10"/>
      <c r="I2453" s="16">
        <f t="shared" si="62"/>
        <v>375</v>
      </c>
      <c r="J2453" s="10" t="s">
        <v>837</v>
      </c>
      <c r="K2453" s="74"/>
      <c r="L2453" s="49"/>
      <c r="M2453" s="26"/>
    </row>
    <row r="2454" s="24" customFormat="1" customHeight="1" spans="1:13">
      <c r="A2454" s="5">
        <v>2451</v>
      </c>
      <c r="B2454" s="10" t="s">
        <v>5245</v>
      </c>
      <c r="C2454" s="64" t="s">
        <v>5354</v>
      </c>
      <c r="D2454" s="65" t="s">
        <v>5355</v>
      </c>
      <c r="E2454" s="44">
        <v>1</v>
      </c>
      <c r="F2454" s="44" t="s">
        <v>59</v>
      </c>
      <c r="G2454" s="5">
        <v>355</v>
      </c>
      <c r="H2454" s="10"/>
      <c r="I2454" s="16">
        <f t="shared" si="62"/>
        <v>355</v>
      </c>
      <c r="J2454" s="10" t="s">
        <v>837</v>
      </c>
      <c r="K2454" s="74"/>
      <c r="L2454" s="49"/>
      <c r="M2454" s="26"/>
    </row>
    <row r="2455" s="24" customFormat="1" customHeight="1" spans="1:13">
      <c r="A2455" s="5">
        <v>2452</v>
      </c>
      <c r="B2455" s="10" t="s">
        <v>5245</v>
      </c>
      <c r="C2455" s="64" t="s">
        <v>5356</v>
      </c>
      <c r="D2455" s="13" t="s">
        <v>5357</v>
      </c>
      <c r="E2455" s="44">
        <v>1</v>
      </c>
      <c r="F2455" s="44" t="s">
        <v>59</v>
      </c>
      <c r="G2455" s="5">
        <v>355</v>
      </c>
      <c r="H2455" s="10"/>
      <c r="I2455" s="16">
        <f t="shared" si="62"/>
        <v>355</v>
      </c>
      <c r="J2455" s="10" t="s">
        <v>837</v>
      </c>
      <c r="K2455" s="74"/>
      <c r="L2455" s="49"/>
      <c r="M2455" s="26"/>
    </row>
    <row r="2456" s="24" customFormat="1" customHeight="1" spans="1:13">
      <c r="A2456" s="5">
        <v>2453</v>
      </c>
      <c r="B2456" s="49" t="s">
        <v>5245</v>
      </c>
      <c r="C2456" s="49" t="s">
        <v>5358</v>
      </c>
      <c r="D2456" s="224" t="s">
        <v>5359</v>
      </c>
      <c r="E2456" s="49">
        <v>1</v>
      </c>
      <c r="F2456" s="49" t="s">
        <v>44</v>
      </c>
      <c r="G2456" s="5">
        <v>365</v>
      </c>
      <c r="H2456" s="10"/>
      <c r="I2456" s="16">
        <f t="shared" si="62"/>
        <v>365</v>
      </c>
      <c r="J2456" s="10" t="s">
        <v>914</v>
      </c>
      <c r="K2456" s="74"/>
      <c r="L2456" s="49"/>
      <c r="M2456" s="26"/>
    </row>
    <row r="2457" s="24" customFormat="1" customHeight="1" spans="1:13">
      <c r="A2457" s="5">
        <v>2454</v>
      </c>
      <c r="B2457" s="49" t="s">
        <v>5245</v>
      </c>
      <c r="C2457" s="79" t="s">
        <v>5360</v>
      </c>
      <c r="D2457" s="80" t="s">
        <v>5361</v>
      </c>
      <c r="E2457" s="49">
        <v>3</v>
      </c>
      <c r="F2457" s="49" t="s">
        <v>44</v>
      </c>
      <c r="G2457" s="5">
        <v>365</v>
      </c>
      <c r="H2457" s="10"/>
      <c r="I2457" s="16">
        <f t="shared" si="62"/>
        <v>1095</v>
      </c>
      <c r="J2457" s="10" t="s">
        <v>914</v>
      </c>
      <c r="K2457" s="74"/>
      <c r="L2457" s="49"/>
      <c r="M2457" s="26"/>
    </row>
    <row r="2458" s="24" customFormat="1" customHeight="1" spans="1:13">
      <c r="A2458" s="5">
        <v>2455</v>
      </c>
      <c r="B2458" s="49" t="s">
        <v>5245</v>
      </c>
      <c r="C2458" s="79" t="s">
        <v>5362</v>
      </c>
      <c r="D2458" s="80" t="s">
        <v>5363</v>
      </c>
      <c r="E2458" s="49">
        <v>3</v>
      </c>
      <c r="F2458" s="49" t="s">
        <v>44</v>
      </c>
      <c r="G2458" s="5">
        <v>365</v>
      </c>
      <c r="H2458" s="10"/>
      <c r="I2458" s="16">
        <f t="shared" si="62"/>
        <v>1095</v>
      </c>
      <c r="J2458" s="10" t="s">
        <v>914</v>
      </c>
      <c r="K2458" s="74"/>
      <c r="L2458" s="49"/>
      <c r="M2458" s="26"/>
    </row>
    <row r="2459" s="24" customFormat="1" customHeight="1" spans="1:13">
      <c r="A2459" s="5">
        <v>2456</v>
      </c>
      <c r="B2459" s="49" t="s">
        <v>5245</v>
      </c>
      <c r="C2459" s="79" t="s">
        <v>5364</v>
      </c>
      <c r="D2459" s="80" t="s">
        <v>5365</v>
      </c>
      <c r="E2459" s="49">
        <v>2</v>
      </c>
      <c r="F2459" s="49" t="s">
        <v>59</v>
      </c>
      <c r="G2459" s="5">
        <v>355</v>
      </c>
      <c r="H2459" s="10"/>
      <c r="I2459" s="16">
        <f t="shared" si="62"/>
        <v>710</v>
      </c>
      <c r="J2459" s="10" t="s">
        <v>914</v>
      </c>
      <c r="K2459" s="74"/>
      <c r="L2459" s="49"/>
      <c r="M2459" s="26"/>
    </row>
    <row r="2460" s="24" customFormat="1" customHeight="1" spans="1:13">
      <c r="A2460" s="5">
        <v>2457</v>
      </c>
      <c r="B2460" s="49" t="s">
        <v>5245</v>
      </c>
      <c r="C2460" s="79" t="s">
        <v>2300</v>
      </c>
      <c r="D2460" s="80" t="s">
        <v>5366</v>
      </c>
      <c r="E2460" s="49">
        <v>2</v>
      </c>
      <c r="F2460" s="49" t="s">
        <v>44</v>
      </c>
      <c r="G2460" s="5">
        <v>365</v>
      </c>
      <c r="H2460" s="10"/>
      <c r="I2460" s="16">
        <f t="shared" ref="I2460:I2466" si="63">G2460*E2460</f>
        <v>730</v>
      </c>
      <c r="J2460" s="10" t="s">
        <v>914</v>
      </c>
      <c r="K2460" s="74"/>
      <c r="L2460" s="49"/>
      <c r="M2460" s="26"/>
    </row>
    <row r="2461" s="24" customFormat="1" customHeight="1" spans="1:13">
      <c r="A2461" s="5">
        <v>2458</v>
      </c>
      <c r="B2461" s="49" t="s">
        <v>5245</v>
      </c>
      <c r="C2461" s="49" t="s">
        <v>5367</v>
      </c>
      <c r="D2461" s="224" t="s">
        <v>5368</v>
      </c>
      <c r="E2461" s="49">
        <v>1</v>
      </c>
      <c r="F2461" s="49" t="s">
        <v>59</v>
      </c>
      <c r="G2461" s="5">
        <v>355</v>
      </c>
      <c r="H2461" s="49"/>
      <c r="I2461" s="16">
        <f t="shared" si="63"/>
        <v>355</v>
      </c>
      <c r="J2461" s="49" t="s">
        <v>866</v>
      </c>
      <c r="K2461" s="74"/>
      <c r="L2461" s="49"/>
      <c r="M2461" s="26"/>
    </row>
    <row r="2462" s="24" customFormat="1" customHeight="1" spans="1:13">
      <c r="A2462" s="5">
        <v>2459</v>
      </c>
      <c r="B2462" s="49" t="s">
        <v>5245</v>
      </c>
      <c r="C2462" s="49" t="s">
        <v>5369</v>
      </c>
      <c r="D2462" s="224" t="s">
        <v>5370</v>
      </c>
      <c r="E2462" s="49">
        <v>2</v>
      </c>
      <c r="F2462" s="49" t="s">
        <v>59</v>
      </c>
      <c r="G2462" s="5">
        <v>355</v>
      </c>
      <c r="H2462" s="49"/>
      <c r="I2462" s="16">
        <f t="shared" si="63"/>
        <v>710</v>
      </c>
      <c r="J2462" s="49" t="s">
        <v>866</v>
      </c>
      <c r="K2462" s="74"/>
      <c r="L2462" s="49"/>
      <c r="M2462" s="26"/>
    </row>
    <row r="2463" s="24" customFormat="1" customHeight="1" spans="1:13">
      <c r="A2463" s="5">
        <v>2460</v>
      </c>
      <c r="B2463" s="49" t="s">
        <v>5245</v>
      </c>
      <c r="C2463" s="49" t="s">
        <v>5371</v>
      </c>
      <c r="D2463" s="224" t="s">
        <v>5372</v>
      </c>
      <c r="E2463" s="49">
        <v>2</v>
      </c>
      <c r="F2463" s="49" t="s">
        <v>59</v>
      </c>
      <c r="G2463" s="5">
        <v>355</v>
      </c>
      <c r="H2463" s="49"/>
      <c r="I2463" s="16">
        <f t="shared" si="63"/>
        <v>710</v>
      </c>
      <c r="J2463" s="49" t="s">
        <v>866</v>
      </c>
      <c r="K2463" s="74"/>
      <c r="L2463" s="49"/>
      <c r="M2463" s="26"/>
    </row>
    <row r="2464" s="24" customFormat="1" customHeight="1" spans="1:13">
      <c r="A2464" s="5">
        <v>2461</v>
      </c>
      <c r="B2464" s="49" t="s">
        <v>5245</v>
      </c>
      <c r="C2464" s="49" t="s">
        <v>5373</v>
      </c>
      <c r="D2464" s="224" t="s">
        <v>5374</v>
      </c>
      <c r="E2464" s="49">
        <v>2</v>
      </c>
      <c r="F2464" s="49" t="s">
        <v>59</v>
      </c>
      <c r="G2464" s="5">
        <v>355</v>
      </c>
      <c r="H2464" s="49"/>
      <c r="I2464" s="16">
        <f t="shared" si="63"/>
        <v>710</v>
      </c>
      <c r="J2464" s="49" t="s">
        <v>123</v>
      </c>
      <c r="K2464" s="74"/>
      <c r="L2464" s="49"/>
      <c r="M2464" s="26"/>
    </row>
    <row r="2465" s="24" customFormat="1" customHeight="1" spans="1:13">
      <c r="A2465" s="5">
        <v>2462</v>
      </c>
      <c r="B2465" s="44" t="s">
        <v>5245</v>
      </c>
      <c r="C2465" s="10" t="s">
        <v>5375</v>
      </c>
      <c r="D2465" s="218" t="s">
        <v>5376</v>
      </c>
      <c r="E2465" s="10">
        <v>1</v>
      </c>
      <c r="F2465" s="5" t="s">
        <v>39</v>
      </c>
      <c r="G2465" s="5">
        <v>375</v>
      </c>
      <c r="H2465" s="5"/>
      <c r="I2465" s="16">
        <f t="shared" si="63"/>
        <v>375</v>
      </c>
      <c r="J2465" s="5" t="s">
        <v>1087</v>
      </c>
      <c r="K2465" s="74" t="s">
        <v>2877</v>
      </c>
      <c r="L2465" s="49"/>
      <c r="M2465" s="26"/>
    </row>
    <row r="2466" s="24" customFormat="1" customHeight="1" spans="1:13">
      <c r="A2466" s="5">
        <v>2463</v>
      </c>
      <c r="B2466" s="46" t="s">
        <v>5245</v>
      </c>
      <c r="C2466" s="184" t="s">
        <v>5377</v>
      </c>
      <c r="D2466" s="185" t="s">
        <v>5378</v>
      </c>
      <c r="E2466" s="70">
        <v>2</v>
      </c>
      <c r="F2466" s="46" t="s">
        <v>44</v>
      </c>
      <c r="G2466" s="46">
        <v>365</v>
      </c>
      <c r="H2466" s="46"/>
      <c r="I2466" s="53">
        <f t="shared" si="63"/>
        <v>730</v>
      </c>
      <c r="J2466" s="46" t="s">
        <v>1655</v>
      </c>
      <c r="K2466" s="179"/>
      <c r="L2466" s="49"/>
      <c r="M2466" s="26"/>
    </row>
    <row r="2467" s="24" customFormat="1" customHeight="1" spans="1:13">
      <c r="A2467" s="5">
        <v>2464</v>
      </c>
      <c r="B2467" s="5" t="s">
        <v>5379</v>
      </c>
      <c r="C2467" s="5" t="s">
        <v>1100</v>
      </c>
      <c r="D2467" s="9" t="s">
        <v>5380</v>
      </c>
      <c r="E2467" s="8">
        <v>1</v>
      </c>
      <c r="F2467" s="5" t="s">
        <v>44</v>
      </c>
      <c r="G2467" s="5">
        <v>365</v>
      </c>
      <c r="H2467" s="5"/>
      <c r="I2467" s="16">
        <f t="shared" ref="I2467:I2500" si="64">G2467*E2467</f>
        <v>365</v>
      </c>
      <c r="J2467" s="38" t="s">
        <v>75</v>
      </c>
      <c r="K2467" s="5"/>
      <c r="L2467" s="49"/>
      <c r="M2467" s="26"/>
    </row>
    <row r="2468" s="24" customFormat="1" customHeight="1" spans="1:13">
      <c r="A2468" s="5">
        <v>2465</v>
      </c>
      <c r="B2468" s="5" t="s">
        <v>5379</v>
      </c>
      <c r="C2468" s="95" t="s">
        <v>5381</v>
      </c>
      <c r="D2468" s="216" t="s">
        <v>5382</v>
      </c>
      <c r="E2468" s="8">
        <v>1</v>
      </c>
      <c r="F2468" s="5" t="s">
        <v>173</v>
      </c>
      <c r="G2468" s="5">
        <v>385</v>
      </c>
      <c r="H2468" s="5"/>
      <c r="I2468" s="16">
        <f t="shared" si="64"/>
        <v>385</v>
      </c>
      <c r="J2468" s="38" t="s">
        <v>75</v>
      </c>
      <c r="K2468" s="5" t="s">
        <v>5383</v>
      </c>
      <c r="L2468" s="49"/>
      <c r="M2468" s="26"/>
    </row>
    <row r="2469" s="24" customFormat="1" customHeight="1" spans="1:13">
      <c r="A2469" s="5">
        <v>2466</v>
      </c>
      <c r="B2469" s="5" t="s">
        <v>5379</v>
      </c>
      <c r="C2469" s="5" t="s">
        <v>5384</v>
      </c>
      <c r="D2469" s="9" t="s">
        <v>5385</v>
      </c>
      <c r="E2469" s="8">
        <v>1</v>
      </c>
      <c r="F2469" s="5" t="s">
        <v>39</v>
      </c>
      <c r="G2469" s="5">
        <v>375</v>
      </c>
      <c r="H2469" s="5"/>
      <c r="I2469" s="16">
        <f t="shared" si="64"/>
        <v>375</v>
      </c>
      <c r="J2469" s="38" t="s">
        <v>75</v>
      </c>
      <c r="K2469" s="5"/>
      <c r="L2469" s="49"/>
      <c r="M2469" s="26"/>
    </row>
    <row r="2470" s="24" customFormat="1" customHeight="1" spans="1:13">
      <c r="A2470" s="5">
        <v>2467</v>
      </c>
      <c r="B2470" s="5" t="s">
        <v>5379</v>
      </c>
      <c r="C2470" s="5" t="s">
        <v>5386</v>
      </c>
      <c r="D2470" s="9" t="s">
        <v>5387</v>
      </c>
      <c r="E2470" s="8">
        <v>1</v>
      </c>
      <c r="F2470" s="5" t="s">
        <v>39</v>
      </c>
      <c r="G2470" s="5">
        <v>375</v>
      </c>
      <c r="H2470" s="5"/>
      <c r="I2470" s="16">
        <f t="shared" si="64"/>
        <v>375</v>
      </c>
      <c r="J2470" s="38" t="s">
        <v>75</v>
      </c>
      <c r="K2470" s="5"/>
      <c r="L2470" s="49"/>
      <c r="M2470" s="26"/>
    </row>
    <row r="2471" s="24" customFormat="1" customHeight="1" spans="1:13">
      <c r="A2471" s="5">
        <v>2468</v>
      </c>
      <c r="B2471" s="5" t="s">
        <v>5379</v>
      </c>
      <c r="C2471" s="5" t="s">
        <v>5388</v>
      </c>
      <c r="D2471" s="9" t="s">
        <v>5389</v>
      </c>
      <c r="E2471" s="8">
        <v>1</v>
      </c>
      <c r="F2471" s="5" t="s">
        <v>173</v>
      </c>
      <c r="G2471" s="5">
        <v>385</v>
      </c>
      <c r="H2471" s="5"/>
      <c r="I2471" s="16">
        <f t="shared" si="64"/>
        <v>385</v>
      </c>
      <c r="J2471" s="38" t="s">
        <v>75</v>
      </c>
      <c r="K2471" s="5"/>
      <c r="L2471" s="49"/>
      <c r="M2471" s="26"/>
    </row>
    <row r="2472" s="24" customFormat="1" customHeight="1" spans="1:13">
      <c r="A2472" s="5">
        <v>2469</v>
      </c>
      <c r="B2472" s="5" t="s">
        <v>5379</v>
      </c>
      <c r="C2472" s="5" t="s">
        <v>4861</v>
      </c>
      <c r="D2472" s="9" t="s">
        <v>5390</v>
      </c>
      <c r="E2472" s="8">
        <v>1</v>
      </c>
      <c r="F2472" s="5" t="s">
        <v>44</v>
      </c>
      <c r="G2472" s="5">
        <v>365</v>
      </c>
      <c r="H2472" s="5"/>
      <c r="I2472" s="16">
        <f t="shared" si="64"/>
        <v>365</v>
      </c>
      <c r="J2472" s="38" t="s">
        <v>75</v>
      </c>
      <c r="K2472" s="5"/>
      <c r="L2472" s="49"/>
      <c r="M2472" s="26"/>
    </row>
    <row r="2473" s="24" customFormat="1" customHeight="1" spans="1:13">
      <c r="A2473" s="5">
        <v>2470</v>
      </c>
      <c r="B2473" s="5" t="s">
        <v>5379</v>
      </c>
      <c r="C2473" s="5" t="s">
        <v>5391</v>
      </c>
      <c r="D2473" s="9" t="s">
        <v>5392</v>
      </c>
      <c r="E2473" s="8">
        <v>1</v>
      </c>
      <c r="F2473" s="5" t="s">
        <v>44</v>
      </c>
      <c r="G2473" s="5">
        <v>365</v>
      </c>
      <c r="H2473" s="5"/>
      <c r="I2473" s="16">
        <f t="shared" si="64"/>
        <v>365</v>
      </c>
      <c r="J2473" s="38" t="s">
        <v>75</v>
      </c>
      <c r="K2473" s="5"/>
      <c r="L2473" s="49"/>
      <c r="M2473" s="26"/>
    </row>
    <row r="2474" s="24" customFormat="1" customHeight="1" spans="1:13">
      <c r="A2474" s="5">
        <v>2471</v>
      </c>
      <c r="B2474" s="5" t="s">
        <v>5379</v>
      </c>
      <c r="C2474" s="5" t="s">
        <v>5393</v>
      </c>
      <c r="D2474" s="9" t="s">
        <v>5394</v>
      </c>
      <c r="E2474" s="8">
        <v>1</v>
      </c>
      <c r="F2474" s="5" t="s">
        <v>173</v>
      </c>
      <c r="G2474" s="5">
        <v>385</v>
      </c>
      <c r="H2474" s="5"/>
      <c r="I2474" s="16">
        <f t="shared" si="64"/>
        <v>385</v>
      </c>
      <c r="J2474" s="38" t="s">
        <v>75</v>
      </c>
      <c r="K2474" s="5"/>
      <c r="L2474" s="49"/>
      <c r="M2474" s="26"/>
    </row>
    <row r="2475" s="24" customFormat="1" customHeight="1" spans="1:13">
      <c r="A2475" s="5">
        <v>2472</v>
      </c>
      <c r="B2475" s="5" t="s">
        <v>5379</v>
      </c>
      <c r="C2475" s="5" t="s">
        <v>5395</v>
      </c>
      <c r="D2475" s="9" t="s">
        <v>5396</v>
      </c>
      <c r="E2475" s="8">
        <v>1</v>
      </c>
      <c r="F2475" s="5" t="s">
        <v>44</v>
      </c>
      <c r="G2475" s="5">
        <v>365</v>
      </c>
      <c r="H2475" s="5"/>
      <c r="I2475" s="16">
        <f t="shared" si="64"/>
        <v>365</v>
      </c>
      <c r="J2475" s="38" t="s">
        <v>75</v>
      </c>
      <c r="K2475" s="5"/>
      <c r="L2475" s="49"/>
      <c r="M2475" s="26"/>
    </row>
    <row r="2476" s="24" customFormat="1" customHeight="1" spans="1:13">
      <c r="A2476" s="5">
        <v>2473</v>
      </c>
      <c r="B2476" s="5" t="s">
        <v>5379</v>
      </c>
      <c r="C2476" s="10" t="s">
        <v>5397</v>
      </c>
      <c r="D2476" s="12" t="s">
        <v>5398</v>
      </c>
      <c r="E2476" s="8">
        <v>1</v>
      </c>
      <c r="F2476" s="5" t="s">
        <v>44</v>
      </c>
      <c r="G2476" s="5">
        <v>365</v>
      </c>
      <c r="H2476" s="5"/>
      <c r="I2476" s="16">
        <f t="shared" si="64"/>
        <v>365</v>
      </c>
      <c r="J2476" s="38" t="s">
        <v>75</v>
      </c>
      <c r="K2476" s="5" t="s">
        <v>5399</v>
      </c>
      <c r="L2476" s="49"/>
      <c r="M2476" s="26"/>
    </row>
    <row r="2477" s="24" customFormat="1" customHeight="1" spans="1:13">
      <c r="A2477" s="5">
        <v>2474</v>
      </c>
      <c r="B2477" s="5" t="s">
        <v>5379</v>
      </c>
      <c r="C2477" s="5" t="s">
        <v>5400</v>
      </c>
      <c r="D2477" s="9" t="s">
        <v>5401</v>
      </c>
      <c r="E2477" s="8">
        <v>4</v>
      </c>
      <c r="F2477" s="5" t="s">
        <v>39</v>
      </c>
      <c r="G2477" s="5">
        <v>375</v>
      </c>
      <c r="H2477" s="5"/>
      <c r="I2477" s="16">
        <f t="shared" si="64"/>
        <v>1500</v>
      </c>
      <c r="J2477" s="38" t="s">
        <v>75</v>
      </c>
      <c r="K2477" s="5" t="s">
        <v>5402</v>
      </c>
      <c r="L2477" s="49"/>
      <c r="M2477" s="26"/>
    </row>
    <row r="2478" s="24" customFormat="1" customHeight="1" spans="1:13">
      <c r="A2478" s="5">
        <v>2475</v>
      </c>
      <c r="B2478" s="5" t="s">
        <v>5379</v>
      </c>
      <c r="C2478" s="11" t="s">
        <v>4846</v>
      </c>
      <c r="D2478" s="9" t="s">
        <v>5403</v>
      </c>
      <c r="E2478" s="8">
        <v>1</v>
      </c>
      <c r="F2478" s="5" t="s">
        <v>173</v>
      </c>
      <c r="G2478" s="5">
        <v>385</v>
      </c>
      <c r="H2478" s="5"/>
      <c r="I2478" s="16">
        <f t="shared" si="64"/>
        <v>385</v>
      </c>
      <c r="J2478" s="38" t="s">
        <v>75</v>
      </c>
      <c r="K2478" s="5" t="s">
        <v>5404</v>
      </c>
      <c r="L2478" s="49"/>
      <c r="M2478" s="26"/>
    </row>
    <row r="2479" s="27" customFormat="1" customHeight="1" spans="1:2575">
      <c r="A2479" s="5">
        <v>2476</v>
      </c>
      <c r="B2479" s="5" t="s">
        <v>5379</v>
      </c>
      <c r="C2479" s="11" t="s">
        <v>5405</v>
      </c>
      <c r="D2479" s="9" t="s">
        <v>5406</v>
      </c>
      <c r="E2479" s="8">
        <v>1</v>
      </c>
      <c r="F2479" s="5" t="s">
        <v>44</v>
      </c>
      <c r="G2479" s="5">
        <v>365</v>
      </c>
      <c r="H2479" s="5"/>
      <c r="I2479" s="16">
        <f t="shared" si="64"/>
        <v>365</v>
      </c>
      <c r="J2479" s="38" t="s">
        <v>75</v>
      </c>
      <c r="K2479" s="5" t="s">
        <v>5407</v>
      </c>
      <c r="L2479" s="49"/>
      <c r="M2479" s="26"/>
      <c r="N2479" s="24"/>
      <c r="O2479" s="24"/>
      <c r="P2479" s="24"/>
      <c r="Q2479" s="24"/>
      <c r="R2479" s="24"/>
      <c r="S2479" s="24"/>
      <c r="T2479" s="24"/>
      <c r="U2479" s="24"/>
      <c r="V2479" s="24"/>
      <c r="W2479" s="24"/>
      <c r="X2479" s="24"/>
      <c r="Y2479" s="24"/>
      <c r="Z2479" s="24"/>
      <c r="AA2479" s="24"/>
      <c r="AB2479" s="24"/>
      <c r="AC2479" s="24"/>
      <c r="AD2479" s="24"/>
      <c r="AE2479" s="24"/>
      <c r="AF2479" s="24"/>
      <c r="AG2479" s="24"/>
      <c r="AH2479" s="24"/>
      <c r="AI2479" s="24"/>
      <c r="AJ2479" s="24"/>
      <c r="AK2479" s="24"/>
      <c r="AL2479" s="24"/>
      <c r="AM2479" s="24"/>
      <c r="AN2479" s="24"/>
      <c r="AO2479" s="24"/>
      <c r="AP2479" s="24"/>
      <c r="AQ2479" s="24"/>
      <c r="AR2479" s="24"/>
      <c r="AS2479" s="24"/>
      <c r="AT2479" s="24"/>
      <c r="AU2479" s="24"/>
      <c r="AV2479" s="24"/>
      <c r="AW2479" s="24"/>
      <c r="AX2479" s="24"/>
      <c r="AY2479" s="24"/>
      <c r="AZ2479" s="24"/>
      <c r="BA2479" s="24"/>
      <c r="BB2479" s="24"/>
      <c r="BC2479" s="24"/>
      <c r="BD2479" s="24"/>
      <c r="BE2479" s="24"/>
      <c r="BF2479" s="24"/>
      <c r="BG2479" s="24"/>
      <c r="BH2479" s="24"/>
      <c r="BI2479" s="24"/>
      <c r="BJ2479" s="24"/>
      <c r="BK2479" s="24"/>
      <c r="BL2479" s="24"/>
      <c r="BM2479" s="24"/>
      <c r="BN2479" s="24"/>
      <c r="BO2479" s="24"/>
      <c r="BP2479" s="24"/>
      <c r="BQ2479" s="24"/>
      <c r="BR2479" s="24"/>
      <c r="BS2479" s="24"/>
      <c r="BT2479" s="24"/>
      <c r="BU2479" s="24"/>
      <c r="BV2479" s="24"/>
      <c r="BW2479" s="24"/>
      <c r="BX2479" s="24"/>
      <c r="BY2479" s="24"/>
      <c r="BZ2479" s="24"/>
      <c r="CA2479" s="24"/>
      <c r="CB2479" s="24"/>
      <c r="CC2479" s="24"/>
      <c r="CD2479" s="24"/>
      <c r="CE2479" s="24"/>
      <c r="CF2479" s="24"/>
      <c r="CG2479" s="24"/>
      <c r="CH2479" s="24"/>
      <c r="CI2479" s="24"/>
      <c r="CJ2479" s="24"/>
      <c r="CK2479" s="24"/>
      <c r="CL2479" s="24"/>
      <c r="CM2479" s="24"/>
      <c r="CN2479" s="24"/>
      <c r="CO2479" s="24"/>
      <c r="CP2479" s="24"/>
      <c r="CQ2479" s="24"/>
      <c r="CR2479" s="24"/>
      <c r="CS2479" s="24"/>
      <c r="CT2479" s="24"/>
      <c r="CU2479" s="24"/>
      <c r="CV2479" s="24"/>
      <c r="CW2479" s="24"/>
      <c r="CX2479" s="24"/>
      <c r="CY2479" s="24"/>
      <c r="CZ2479" s="24"/>
      <c r="DA2479" s="24"/>
      <c r="DB2479" s="24"/>
      <c r="DC2479" s="24"/>
      <c r="DD2479" s="24"/>
      <c r="DE2479" s="24"/>
      <c r="DF2479" s="24"/>
      <c r="DG2479" s="24"/>
      <c r="DH2479" s="24"/>
      <c r="DI2479" s="24"/>
      <c r="DJ2479" s="24"/>
      <c r="DK2479" s="24"/>
      <c r="DL2479" s="24"/>
      <c r="DM2479" s="24"/>
      <c r="DN2479" s="24"/>
      <c r="DO2479" s="24"/>
      <c r="DP2479" s="24"/>
      <c r="DQ2479" s="24"/>
      <c r="DR2479" s="24"/>
      <c r="DS2479" s="24"/>
      <c r="DT2479" s="24"/>
      <c r="DU2479" s="24"/>
      <c r="DV2479" s="24"/>
      <c r="DW2479" s="24"/>
      <c r="DX2479" s="24"/>
      <c r="DY2479" s="24"/>
      <c r="DZ2479" s="24"/>
      <c r="EA2479" s="24"/>
      <c r="EB2479" s="24"/>
      <c r="EC2479" s="24"/>
      <c r="ED2479" s="24"/>
      <c r="EE2479" s="24"/>
      <c r="EF2479" s="24"/>
      <c r="EG2479" s="24"/>
      <c r="EH2479" s="24"/>
      <c r="EI2479" s="24"/>
      <c r="EJ2479" s="24"/>
      <c r="EK2479" s="24"/>
      <c r="EL2479" s="24"/>
      <c r="EM2479" s="24"/>
      <c r="EN2479" s="24"/>
      <c r="EO2479" s="24"/>
      <c r="EP2479" s="24"/>
      <c r="EQ2479" s="24"/>
      <c r="ER2479" s="24"/>
      <c r="ES2479" s="24"/>
      <c r="ET2479" s="24"/>
      <c r="EU2479" s="24"/>
      <c r="EV2479" s="24"/>
      <c r="EW2479" s="24"/>
      <c r="EX2479" s="24"/>
      <c r="EY2479" s="24"/>
      <c r="EZ2479" s="24"/>
      <c r="FA2479" s="24"/>
      <c r="FB2479" s="24"/>
      <c r="FC2479" s="24"/>
      <c r="FD2479" s="24"/>
      <c r="FE2479" s="24"/>
      <c r="FF2479" s="24"/>
      <c r="FG2479" s="24"/>
      <c r="FH2479" s="24"/>
      <c r="FI2479" s="24"/>
      <c r="FJ2479" s="24"/>
      <c r="FK2479" s="24"/>
      <c r="FL2479" s="24"/>
      <c r="FM2479" s="24"/>
      <c r="FN2479" s="24"/>
      <c r="FO2479" s="24"/>
      <c r="FP2479" s="24"/>
      <c r="FQ2479" s="24"/>
      <c r="FR2479" s="24"/>
      <c r="FS2479" s="24"/>
      <c r="FT2479" s="24"/>
      <c r="FU2479" s="24"/>
      <c r="FV2479" s="24"/>
      <c r="FW2479" s="24"/>
      <c r="FX2479" s="24"/>
      <c r="FY2479" s="24"/>
      <c r="FZ2479" s="24"/>
      <c r="GA2479" s="24"/>
      <c r="GB2479" s="24"/>
      <c r="GC2479" s="24"/>
      <c r="GD2479" s="24"/>
      <c r="GE2479" s="24"/>
      <c r="GF2479" s="24"/>
      <c r="GG2479" s="24"/>
      <c r="GH2479" s="24"/>
      <c r="GI2479" s="24"/>
      <c r="GJ2479" s="24"/>
      <c r="GK2479" s="24"/>
      <c r="GL2479" s="24"/>
      <c r="GM2479" s="24"/>
      <c r="GN2479" s="24"/>
      <c r="GO2479" s="24"/>
      <c r="GP2479" s="24"/>
      <c r="GQ2479" s="24"/>
      <c r="GR2479" s="24"/>
      <c r="GS2479" s="24"/>
      <c r="GT2479" s="24"/>
      <c r="GU2479" s="24"/>
      <c r="GV2479" s="24"/>
      <c r="GW2479" s="24"/>
      <c r="GX2479" s="24"/>
      <c r="GY2479" s="24"/>
      <c r="GZ2479" s="24"/>
      <c r="HA2479" s="24"/>
      <c r="HB2479" s="24"/>
      <c r="HC2479" s="24"/>
      <c r="HD2479" s="24"/>
      <c r="HE2479" s="24"/>
      <c r="HF2479" s="24"/>
      <c r="HG2479" s="24"/>
      <c r="HH2479" s="24"/>
      <c r="HI2479" s="24"/>
      <c r="HJ2479" s="24"/>
      <c r="HK2479" s="24"/>
      <c r="HL2479" s="24"/>
      <c r="HM2479" s="24"/>
      <c r="HN2479" s="24"/>
      <c r="HO2479" s="24"/>
      <c r="HP2479" s="24"/>
      <c r="HQ2479" s="24"/>
      <c r="HR2479" s="24"/>
      <c r="HS2479" s="24"/>
      <c r="HT2479" s="24"/>
      <c r="HU2479" s="24"/>
      <c r="HV2479" s="24"/>
      <c r="HW2479" s="24"/>
      <c r="HX2479" s="24"/>
      <c r="HY2479" s="24"/>
      <c r="HZ2479" s="24"/>
      <c r="IA2479" s="24"/>
      <c r="IB2479" s="24"/>
      <c r="IC2479" s="24"/>
      <c r="ID2479" s="24"/>
      <c r="IE2479" s="24"/>
      <c r="IF2479" s="24"/>
      <c r="IG2479" s="24"/>
      <c r="IH2479" s="24"/>
      <c r="II2479" s="24"/>
      <c r="IJ2479" s="24"/>
      <c r="IK2479" s="24"/>
      <c r="IL2479" s="24"/>
      <c r="IM2479" s="24"/>
      <c r="IN2479" s="24"/>
      <c r="IO2479" s="24"/>
      <c r="IP2479" s="24"/>
      <c r="IQ2479" s="24"/>
      <c r="IR2479" s="24"/>
      <c r="IS2479" s="24"/>
      <c r="IT2479" s="24"/>
      <c r="IU2479" s="24"/>
      <c r="IV2479" s="24"/>
      <c r="IW2479" s="24"/>
      <c r="IX2479" s="24"/>
      <c r="IY2479" s="24"/>
      <c r="IZ2479" s="24"/>
      <c r="JA2479" s="24"/>
      <c r="JB2479" s="24"/>
      <c r="JC2479" s="24"/>
      <c r="JD2479" s="24"/>
      <c r="JE2479" s="24"/>
      <c r="JF2479" s="24"/>
      <c r="JG2479" s="24"/>
      <c r="JH2479" s="24"/>
      <c r="JI2479" s="24"/>
      <c r="JJ2479" s="24"/>
      <c r="JK2479" s="24"/>
      <c r="JL2479" s="24"/>
      <c r="JM2479" s="24"/>
      <c r="JN2479" s="24"/>
      <c r="JO2479" s="24"/>
      <c r="JP2479" s="24"/>
      <c r="JQ2479" s="24"/>
      <c r="JR2479" s="24"/>
      <c r="JS2479" s="24"/>
      <c r="JT2479" s="24"/>
      <c r="JU2479" s="24"/>
      <c r="JV2479" s="24"/>
      <c r="JW2479" s="24"/>
      <c r="JX2479" s="24"/>
      <c r="JY2479" s="24"/>
      <c r="JZ2479" s="24"/>
      <c r="KA2479" s="24"/>
      <c r="KB2479" s="24"/>
      <c r="KC2479" s="24"/>
      <c r="KD2479" s="24"/>
      <c r="KE2479" s="24"/>
      <c r="KF2479" s="24"/>
      <c r="KG2479" s="24"/>
      <c r="KH2479" s="24"/>
      <c r="KI2479" s="24"/>
      <c r="KJ2479" s="24"/>
      <c r="KK2479" s="24"/>
      <c r="KL2479" s="24"/>
      <c r="KM2479" s="24"/>
      <c r="KN2479" s="24"/>
      <c r="KO2479" s="24"/>
      <c r="KP2479" s="24"/>
      <c r="KQ2479" s="24"/>
      <c r="KR2479" s="24"/>
      <c r="KS2479" s="24"/>
      <c r="KT2479" s="24"/>
      <c r="KU2479" s="24"/>
      <c r="KV2479" s="24"/>
      <c r="KW2479" s="24"/>
      <c r="KX2479" s="24"/>
      <c r="KY2479" s="24"/>
      <c r="KZ2479" s="24"/>
      <c r="LA2479" s="24"/>
      <c r="LB2479" s="24"/>
      <c r="LC2479" s="24"/>
      <c r="LD2479" s="24"/>
      <c r="LE2479" s="24"/>
      <c r="LF2479" s="24"/>
      <c r="LG2479" s="24"/>
      <c r="LH2479" s="24"/>
      <c r="LI2479" s="24"/>
      <c r="LJ2479" s="24"/>
      <c r="LK2479" s="24"/>
      <c r="LL2479" s="24"/>
      <c r="LM2479" s="24"/>
      <c r="LN2479" s="24"/>
      <c r="LO2479" s="24"/>
      <c r="LP2479" s="24"/>
      <c r="LQ2479" s="24"/>
      <c r="LR2479" s="24"/>
      <c r="LS2479" s="24"/>
      <c r="LT2479" s="24"/>
      <c r="LU2479" s="24"/>
      <c r="LV2479" s="24"/>
      <c r="LW2479" s="24"/>
      <c r="LX2479" s="24"/>
      <c r="LY2479" s="24"/>
      <c r="LZ2479" s="24"/>
      <c r="MA2479" s="24"/>
      <c r="MB2479" s="24"/>
      <c r="MC2479" s="24"/>
      <c r="MD2479" s="24"/>
      <c r="ME2479" s="24"/>
      <c r="MF2479" s="24"/>
      <c r="MG2479" s="24"/>
      <c r="MH2479" s="24"/>
      <c r="MI2479" s="24"/>
      <c r="MJ2479" s="24"/>
      <c r="MK2479" s="24"/>
      <c r="ML2479" s="24"/>
      <c r="MM2479" s="24"/>
      <c r="MN2479" s="24"/>
      <c r="MO2479" s="24"/>
      <c r="MP2479" s="24"/>
      <c r="MQ2479" s="24"/>
      <c r="MR2479" s="24"/>
      <c r="MS2479" s="24"/>
      <c r="MT2479" s="24"/>
      <c r="MU2479" s="24"/>
      <c r="MV2479" s="24"/>
      <c r="MW2479" s="24"/>
      <c r="MX2479" s="24"/>
      <c r="MY2479" s="24"/>
      <c r="MZ2479" s="24"/>
      <c r="NA2479" s="24"/>
      <c r="NB2479" s="24"/>
      <c r="NC2479" s="24"/>
      <c r="ND2479" s="24"/>
      <c r="NE2479" s="24"/>
      <c r="NF2479" s="24"/>
      <c r="NG2479" s="24"/>
      <c r="NH2479" s="24"/>
      <c r="NI2479" s="24"/>
      <c r="NJ2479" s="24"/>
      <c r="NK2479" s="24"/>
      <c r="NL2479" s="24"/>
      <c r="NM2479" s="24"/>
      <c r="NN2479" s="24"/>
      <c r="NO2479" s="24"/>
      <c r="NP2479" s="24"/>
      <c r="NQ2479" s="24"/>
      <c r="NR2479" s="24"/>
      <c r="NS2479" s="24"/>
      <c r="NT2479" s="24"/>
      <c r="NU2479" s="24"/>
      <c r="NV2479" s="24"/>
      <c r="NW2479" s="24"/>
      <c r="NX2479" s="24"/>
      <c r="NY2479" s="24"/>
      <c r="NZ2479" s="24"/>
      <c r="OA2479" s="24"/>
      <c r="OB2479" s="24"/>
      <c r="OC2479" s="24"/>
      <c r="OD2479" s="24"/>
      <c r="OE2479" s="24"/>
      <c r="OF2479" s="24"/>
      <c r="OG2479" s="24"/>
      <c r="OH2479" s="24"/>
      <c r="OI2479" s="24"/>
      <c r="OJ2479" s="24"/>
      <c r="OK2479" s="24"/>
      <c r="OL2479" s="24"/>
      <c r="OM2479" s="24"/>
      <c r="ON2479" s="24"/>
      <c r="OO2479" s="24"/>
      <c r="OP2479" s="24"/>
      <c r="OQ2479" s="24"/>
      <c r="OR2479" s="24"/>
      <c r="OS2479" s="24"/>
      <c r="OT2479" s="24"/>
      <c r="OU2479" s="24"/>
      <c r="OV2479" s="24"/>
      <c r="OW2479" s="24"/>
      <c r="OX2479" s="24"/>
      <c r="OY2479" s="24"/>
      <c r="OZ2479" s="24"/>
      <c r="PA2479" s="24"/>
      <c r="PB2479" s="24"/>
      <c r="PC2479" s="24"/>
      <c r="PD2479" s="24"/>
      <c r="PE2479" s="24"/>
      <c r="PF2479" s="24"/>
      <c r="PG2479" s="24"/>
      <c r="PH2479" s="24"/>
      <c r="PI2479" s="24"/>
      <c r="PJ2479" s="24"/>
      <c r="PK2479" s="24"/>
      <c r="PL2479" s="24"/>
      <c r="PM2479" s="24"/>
      <c r="PN2479" s="24"/>
      <c r="PO2479" s="24"/>
      <c r="PP2479" s="24"/>
      <c r="PQ2479" s="24"/>
      <c r="PR2479" s="24"/>
      <c r="PS2479" s="24"/>
      <c r="PT2479" s="24"/>
      <c r="PU2479" s="24"/>
      <c r="PV2479" s="24"/>
      <c r="PW2479" s="24"/>
      <c r="PX2479" s="24"/>
      <c r="PY2479" s="24"/>
      <c r="PZ2479" s="24"/>
      <c r="QA2479" s="24"/>
      <c r="QB2479" s="24"/>
      <c r="QC2479" s="24"/>
      <c r="QD2479" s="24"/>
      <c r="QE2479" s="24"/>
      <c r="QF2479" s="24"/>
      <c r="QG2479" s="24"/>
      <c r="QH2479" s="24"/>
      <c r="QI2479" s="24"/>
      <c r="QJ2479" s="24"/>
      <c r="QK2479" s="24"/>
      <c r="QL2479" s="24"/>
      <c r="QM2479" s="24"/>
      <c r="QN2479" s="24"/>
      <c r="QO2479" s="24"/>
      <c r="QP2479" s="24"/>
      <c r="QQ2479" s="24"/>
      <c r="QR2479" s="24"/>
      <c r="QS2479" s="24"/>
      <c r="QT2479" s="24"/>
      <c r="QU2479" s="24"/>
      <c r="QV2479" s="24"/>
      <c r="QW2479" s="24"/>
      <c r="QX2479" s="24"/>
      <c r="QY2479" s="24"/>
      <c r="QZ2479" s="24"/>
      <c r="RA2479" s="24"/>
      <c r="RB2479" s="24"/>
      <c r="RC2479" s="24"/>
      <c r="RD2479" s="24"/>
      <c r="RE2479" s="24"/>
      <c r="RF2479" s="24"/>
      <c r="RG2479" s="24"/>
      <c r="RH2479" s="24"/>
      <c r="RI2479" s="24"/>
      <c r="RJ2479" s="24"/>
      <c r="RK2479" s="24"/>
      <c r="RL2479" s="24"/>
      <c r="RM2479" s="24"/>
      <c r="RN2479" s="24"/>
      <c r="RO2479" s="24"/>
      <c r="RP2479" s="24"/>
      <c r="RQ2479" s="24"/>
      <c r="RR2479" s="24"/>
      <c r="RS2479" s="24"/>
      <c r="RT2479" s="24"/>
      <c r="RU2479" s="24"/>
      <c r="RV2479" s="24"/>
      <c r="RW2479" s="24"/>
      <c r="RX2479" s="24"/>
      <c r="RY2479" s="24"/>
      <c r="RZ2479" s="24"/>
      <c r="SA2479" s="24"/>
      <c r="SB2479" s="24"/>
      <c r="SC2479" s="24"/>
      <c r="SD2479" s="24"/>
      <c r="SE2479" s="24"/>
      <c r="SF2479" s="24"/>
      <c r="SG2479" s="24"/>
      <c r="SH2479" s="24"/>
      <c r="SI2479" s="24"/>
      <c r="SJ2479" s="24"/>
      <c r="SK2479" s="24"/>
      <c r="SL2479" s="24"/>
      <c r="SM2479" s="24"/>
      <c r="SN2479" s="24"/>
      <c r="SO2479" s="24"/>
      <c r="SP2479" s="24"/>
      <c r="SQ2479" s="24"/>
      <c r="SR2479" s="24"/>
      <c r="SS2479" s="24"/>
      <c r="ST2479" s="24"/>
      <c r="SU2479" s="24"/>
      <c r="SV2479" s="24"/>
      <c r="SW2479" s="24"/>
      <c r="SX2479" s="24"/>
      <c r="SY2479" s="24"/>
      <c r="SZ2479" s="24"/>
      <c r="TA2479" s="24"/>
      <c r="TB2479" s="24"/>
      <c r="TC2479" s="24"/>
      <c r="TD2479" s="24"/>
      <c r="TE2479" s="24"/>
      <c r="TF2479" s="24"/>
      <c r="TG2479" s="24"/>
      <c r="TH2479" s="24"/>
      <c r="TI2479" s="24"/>
      <c r="TJ2479" s="24"/>
      <c r="TK2479" s="24"/>
      <c r="TL2479" s="24"/>
      <c r="TM2479" s="24"/>
      <c r="TN2479" s="24"/>
      <c r="TO2479" s="24"/>
      <c r="TP2479" s="24"/>
      <c r="TQ2479" s="24"/>
      <c r="TR2479" s="24"/>
      <c r="TS2479" s="24"/>
      <c r="TT2479" s="24"/>
      <c r="TU2479" s="24"/>
      <c r="TV2479" s="24"/>
      <c r="TW2479" s="24"/>
      <c r="TX2479" s="24"/>
      <c r="TY2479" s="24"/>
      <c r="TZ2479" s="24"/>
      <c r="UA2479" s="24"/>
      <c r="UB2479" s="24"/>
      <c r="UC2479" s="24"/>
      <c r="UD2479" s="24"/>
      <c r="UE2479" s="24"/>
      <c r="UF2479" s="24"/>
      <c r="UG2479" s="24"/>
      <c r="UH2479" s="24"/>
      <c r="UI2479" s="24"/>
      <c r="UJ2479" s="24"/>
      <c r="UK2479" s="24"/>
      <c r="UL2479" s="24"/>
      <c r="UM2479" s="24"/>
      <c r="UN2479" s="24"/>
      <c r="UO2479" s="24"/>
      <c r="UP2479" s="24"/>
      <c r="UQ2479" s="24"/>
      <c r="UR2479" s="24"/>
      <c r="US2479" s="24"/>
      <c r="UT2479" s="24"/>
      <c r="UU2479" s="24"/>
      <c r="UV2479" s="24"/>
      <c r="UW2479" s="24"/>
      <c r="UX2479" s="24"/>
      <c r="UY2479" s="24"/>
      <c r="UZ2479" s="24"/>
      <c r="VA2479" s="24"/>
      <c r="VB2479" s="24"/>
      <c r="VC2479" s="24"/>
      <c r="VD2479" s="24"/>
      <c r="VE2479" s="24"/>
      <c r="VF2479" s="24"/>
      <c r="VG2479" s="24"/>
      <c r="VH2479" s="24"/>
      <c r="VI2479" s="24"/>
      <c r="VJ2479" s="24"/>
      <c r="VK2479" s="24"/>
      <c r="VL2479" s="24"/>
      <c r="VM2479" s="24"/>
      <c r="VN2479" s="24"/>
      <c r="VO2479" s="24"/>
      <c r="VP2479" s="24"/>
      <c r="VQ2479" s="24"/>
      <c r="VR2479" s="24"/>
      <c r="VS2479" s="24"/>
      <c r="VT2479" s="24"/>
      <c r="VU2479" s="24"/>
      <c r="VV2479" s="24"/>
      <c r="VW2479" s="24"/>
      <c r="VX2479" s="24"/>
      <c r="VY2479" s="24"/>
      <c r="VZ2479" s="24"/>
      <c r="WA2479" s="24"/>
      <c r="WB2479" s="24"/>
      <c r="WC2479" s="24"/>
      <c r="WD2479" s="24"/>
      <c r="WE2479" s="24"/>
      <c r="WF2479" s="24"/>
      <c r="WG2479" s="24"/>
      <c r="WH2479" s="24"/>
      <c r="WI2479" s="24"/>
      <c r="WJ2479" s="24"/>
      <c r="WK2479" s="24"/>
      <c r="WL2479" s="24"/>
      <c r="WM2479" s="24"/>
      <c r="WN2479" s="24"/>
      <c r="WO2479" s="24"/>
      <c r="WP2479" s="24"/>
      <c r="WQ2479" s="24"/>
      <c r="WR2479" s="24"/>
      <c r="WS2479" s="24"/>
      <c r="WT2479" s="24"/>
      <c r="WU2479" s="24"/>
      <c r="WV2479" s="24"/>
      <c r="WW2479" s="24"/>
      <c r="WX2479" s="24"/>
      <c r="WY2479" s="24"/>
      <c r="WZ2479" s="24"/>
      <c r="XA2479" s="24"/>
      <c r="XB2479" s="24"/>
      <c r="XC2479" s="24"/>
      <c r="XD2479" s="24"/>
      <c r="XE2479" s="24"/>
      <c r="XF2479" s="24"/>
      <c r="XG2479" s="24"/>
      <c r="XH2479" s="24"/>
      <c r="XI2479" s="24"/>
      <c r="XJ2479" s="24"/>
      <c r="XK2479" s="24"/>
      <c r="XL2479" s="24"/>
      <c r="XM2479" s="24"/>
      <c r="XN2479" s="24"/>
      <c r="XO2479" s="24"/>
      <c r="XP2479" s="24"/>
      <c r="XQ2479" s="24"/>
      <c r="XR2479" s="24"/>
      <c r="XS2479" s="24"/>
      <c r="XT2479" s="24"/>
      <c r="XU2479" s="24"/>
      <c r="XV2479" s="24"/>
      <c r="XW2479" s="24"/>
      <c r="XX2479" s="24"/>
      <c r="XY2479" s="24"/>
      <c r="XZ2479" s="24"/>
      <c r="YA2479" s="24"/>
      <c r="YB2479" s="24"/>
      <c r="YC2479" s="24"/>
      <c r="YD2479" s="24"/>
      <c r="YE2479" s="24"/>
      <c r="YF2479" s="24"/>
      <c r="YG2479" s="24"/>
      <c r="YH2479" s="24"/>
      <c r="YI2479" s="24"/>
      <c r="YJ2479" s="24"/>
      <c r="YK2479" s="24"/>
      <c r="YL2479" s="24"/>
      <c r="YM2479" s="24"/>
      <c r="YN2479" s="24"/>
      <c r="YO2479" s="24"/>
      <c r="YP2479" s="24"/>
      <c r="YQ2479" s="24"/>
      <c r="YR2479" s="24"/>
      <c r="YS2479" s="24"/>
      <c r="YT2479" s="24"/>
      <c r="YU2479" s="24"/>
      <c r="YV2479" s="24"/>
      <c r="YW2479" s="24"/>
      <c r="YX2479" s="24"/>
      <c r="YY2479" s="24"/>
      <c r="YZ2479" s="24"/>
      <c r="ZA2479" s="24"/>
      <c r="ZB2479" s="24"/>
      <c r="ZC2479" s="24"/>
      <c r="ZD2479" s="24"/>
      <c r="ZE2479" s="24"/>
      <c r="ZF2479" s="24"/>
      <c r="ZG2479" s="24"/>
      <c r="ZH2479" s="24"/>
      <c r="ZI2479" s="24"/>
      <c r="ZJ2479" s="24"/>
      <c r="ZK2479" s="24"/>
      <c r="ZL2479" s="24"/>
      <c r="ZM2479" s="24"/>
      <c r="ZN2479" s="24"/>
      <c r="ZO2479" s="24"/>
      <c r="ZP2479" s="24"/>
      <c r="ZQ2479" s="24"/>
      <c r="ZR2479" s="24"/>
      <c r="ZS2479" s="24"/>
      <c r="ZT2479" s="24"/>
      <c r="ZU2479" s="24"/>
      <c r="ZV2479" s="24"/>
      <c r="ZW2479" s="24"/>
      <c r="ZX2479" s="24"/>
      <c r="ZY2479" s="24"/>
      <c r="ZZ2479" s="24"/>
      <c r="AAA2479" s="24"/>
      <c r="AAB2479" s="24"/>
      <c r="AAC2479" s="24"/>
      <c r="AAD2479" s="24"/>
      <c r="AAE2479" s="24"/>
      <c r="AAF2479" s="24"/>
      <c r="AAG2479" s="24"/>
      <c r="AAH2479" s="24"/>
      <c r="AAI2479" s="24"/>
      <c r="AAJ2479" s="24"/>
      <c r="AAK2479" s="24"/>
      <c r="AAL2479" s="24"/>
      <c r="AAM2479" s="24"/>
      <c r="AAN2479" s="24"/>
      <c r="AAO2479" s="24"/>
      <c r="AAP2479" s="24"/>
      <c r="AAQ2479" s="24"/>
      <c r="AAR2479" s="24"/>
      <c r="AAS2479" s="24"/>
      <c r="AAT2479" s="24"/>
      <c r="AAU2479" s="24"/>
      <c r="AAV2479" s="24"/>
      <c r="AAW2479" s="24"/>
      <c r="AAX2479" s="24"/>
      <c r="AAY2479" s="24"/>
      <c r="AAZ2479" s="24"/>
      <c r="ABA2479" s="24"/>
      <c r="ABB2479" s="24"/>
      <c r="ABC2479" s="24"/>
      <c r="ABD2479" s="24"/>
      <c r="ABE2479" s="24"/>
      <c r="ABF2479" s="24"/>
      <c r="ABG2479" s="24"/>
      <c r="ABH2479" s="24"/>
      <c r="ABI2479" s="24"/>
      <c r="ABJ2479" s="24"/>
      <c r="ABK2479" s="24"/>
      <c r="ABL2479" s="24"/>
      <c r="ABM2479" s="24"/>
      <c r="ABN2479" s="24"/>
      <c r="ABO2479" s="24"/>
      <c r="ABP2479" s="24"/>
      <c r="ABQ2479" s="24"/>
      <c r="ABR2479" s="24"/>
      <c r="ABS2479" s="24"/>
      <c r="ABT2479" s="24"/>
      <c r="ABU2479" s="24"/>
      <c r="ABV2479" s="24"/>
      <c r="ABW2479" s="24"/>
      <c r="ABX2479" s="24"/>
      <c r="ABY2479" s="24"/>
      <c r="ABZ2479" s="24"/>
      <c r="ACA2479" s="24"/>
      <c r="ACB2479" s="24"/>
      <c r="ACC2479" s="24"/>
      <c r="ACD2479" s="24"/>
      <c r="ACE2479" s="24"/>
      <c r="ACF2479" s="24"/>
      <c r="ACG2479" s="24"/>
      <c r="ACH2479" s="24"/>
      <c r="ACI2479" s="24"/>
      <c r="ACJ2479" s="24"/>
      <c r="ACK2479" s="24"/>
      <c r="ACL2479" s="24"/>
      <c r="ACM2479" s="24"/>
      <c r="ACN2479" s="24"/>
      <c r="ACO2479" s="24"/>
      <c r="ACP2479" s="24"/>
      <c r="ACQ2479" s="24"/>
      <c r="ACR2479" s="24"/>
      <c r="ACS2479" s="24"/>
      <c r="ACT2479" s="24"/>
      <c r="ACU2479" s="24"/>
      <c r="ACV2479" s="24"/>
      <c r="ACW2479" s="24"/>
      <c r="ACX2479" s="24"/>
      <c r="ACY2479" s="24"/>
      <c r="ACZ2479" s="24"/>
      <c r="ADA2479" s="24"/>
      <c r="ADB2479" s="24"/>
      <c r="ADC2479" s="24"/>
      <c r="ADD2479" s="24"/>
      <c r="ADE2479" s="24"/>
      <c r="ADF2479" s="24"/>
      <c r="ADG2479" s="24"/>
      <c r="ADH2479" s="24"/>
      <c r="ADI2479" s="24"/>
      <c r="ADJ2479" s="24"/>
      <c r="ADK2479" s="24"/>
      <c r="ADL2479" s="24"/>
      <c r="ADM2479" s="24"/>
      <c r="ADN2479" s="24"/>
      <c r="ADO2479" s="24"/>
      <c r="ADP2479" s="24"/>
      <c r="ADQ2479" s="24"/>
      <c r="ADR2479" s="24"/>
      <c r="ADS2479" s="24"/>
      <c r="ADT2479" s="24"/>
      <c r="ADU2479" s="24"/>
      <c r="ADV2479" s="24"/>
      <c r="ADW2479" s="24"/>
      <c r="ADX2479" s="24"/>
      <c r="ADY2479" s="24"/>
      <c r="ADZ2479" s="24"/>
      <c r="AEA2479" s="24"/>
      <c r="AEB2479" s="24"/>
      <c r="AEC2479" s="24"/>
      <c r="AED2479" s="24"/>
      <c r="AEE2479" s="24"/>
      <c r="AEF2479" s="24"/>
      <c r="AEG2479" s="24"/>
      <c r="AEH2479" s="24"/>
      <c r="AEI2479" s="24"/>
      <c r="AEJ2479" s="24"/>
      <c r="AEK2479" s="24"/>
      <c r="AEL2479" s="24"/>
      <c r="AEM2479" s="24"/>
      <c r="AEN2479" s="24"/>
      <c r="AEO2479" s="24"/>
      <c r="AEP2479" s="24"/>
      <c r="AEQ2479" s="24"/>
      <c r="AER2479" s="24"/>
      <c r="AES2479" s="24"/>
      <c r="AET2479" s="24"/>
      <c r="AEU2479" s="24"/>
      <c r="AEV2479" s="24"/>
      <c r="AEW2479" s="24"/>
      <c r="AEX2479" s="24"/>
      <c r="AEY2479" s="24"/>
      <c r="AEZ2479" s="24"/>
      <c r="AFA2479" s="24"/>
      <c r="AFB2479" s="24"/>
      <c r="AFC2479" s="24"/>
      <c r="AFD2479" s="24"/>
      <c r="AFE2479" s="24"/>
      <c r="AFF2479" s="24"/>
      <c r="AFG2479" s="24"/>
      <c r="AFH2479" s="24"/>
      <c r="AFI2479" s="24"/>
      <c r="AFJ2479" s="24"/>
      <c r="AFK2479" s="24"/>
      <c r="AFL2479" s="24"/>
      <c r="AFM2479" s="24"/>
      <c r="AFN2479" s="24"/>
      <c r="AFO2479" s="24"/>
      <c r="AFP2479" s="24"/>
      <c r="AFQ2479" s="24"/>
      <c r="AFR2479" s="24"/>
      <c r="AFS2479" s="24"/>
      <c r="AFT2479" s="24"/>
      <c r="AFU2479" s="24"/>
      <c r="AFV2479" s="24"/>
      <c r="AFW2479" s="24"/>
      <c r="AFX2479" s="24"/>
      <c r="AFY2479" s="24"/>
      <c r="AFZ2479" s="24"/>
      <c r="AGA2479" s="24"/>
      <c r="AGB2479" s="24"/>
      <c r="AGC2479" s="24"/>
      <c r="AGD2479" s="24"/>
      <c r="AGE2479" s="24"/>
      <c r="AGF2479" s="24"/>
      <c r="AGG2479" s="24"/>
      <c r="AGH2479" s="24"/>
      <c r="AGI2479" s="24"/>
      <c r="AGJ2479" s="24"/>
      <c r="AGK2479" s="24"/>
      <c r="AGL2479" s="24"/>
      <c r="AGM2479" s="24"/>
      <c r="AGN2479" s="24"/>
      <c r="AGO2479" s="24"/>
      <c r="AGP2479" s="24"/>
      <c r="AGQ2479" s="24"/>
      <c r="AGR2479" s="24"/>
      <c r="AGS2479" s="24"/>
      <c r="AGT2479" s="24"/>
      <c r="AGU2479" s="24"/>
      <c r="AGV2479" s="24"/>
      <c r="AGW2479" s="24"/>
      <c r="AGX2479" s="24"/>
      <c r="AGY2479" s="24"/>
      <c r="AGZ2479" s="24"/>
      <c r="AHA2479" s="24"/>
      <c r="AHB2479" s="24"/>
      <c r="AHC2479" s="24"/>
      <c r="AHD2479" s="24"/>
      <c r="AHE2479" s="24"/>
      <c r="AHF2479" s="24"/>
      <c r="AHG2479" s="24"/>
      <c r="AHH2479" s="24"/>
      <c r="AHI2479" s="24"/>
      <c r="AHJ2479" s="24"/>
      <c r="AHK2479" s="24"/>
      <c r="AHL2479" s="24"/>
      <c r="AHM2479" s="24"/>
      <c r="AHN2479" s="24"/>
      <c r="AHO2479" s="24"/>
      <c r="AHP2479" s="24"/>
      <c r="AHQ2479" s="24"/>
      <c r="AHR2479" s="24"/>
      <c r="AHS2479" s="24"/>
      <c r="AHT2479" s="24"/>
      <c r="AHU2479" s="24"/>
      <c r="AHV2479" s="24"/>
      <c r="AHW2479" s="24"/>
      <c r="AHX2479" s="24"/>
      <c r="AHY2479" s="24"/>
      <c r="AHZ2479" s="24"/>
      <c r="AIA2479" s="24"/>
      <c r="AIB2479" s="24"/>
      <c r="AIC2479" s="24"/>
      <c r="AID2479" s="24"/>
      <c r="AIE2479" s="24"/>
      <c r="AIF2479" s="24"/>
      <c r="AIG2479" s="24"/>
      <c r="AIH2479" s="24"/>
      <c r="AII2479" s="24"/>
      <c r="AIJ2479" s="24"/>
      <c r="AIK2479" s="24"/>
      <c r="AIL2479" s="24"/>
      <c r="AIM2479" s="24"/>
      <c r="AIN2479" s="24"/>
      <c r="AIO2479" s="24"/>
      <c r="AIP2479" s="24"/>
      <c r="AIQ2479" s="24"/>
      <c r="AIR2479" s="24"/>
      <c r="AIS2479" s="24"/>
      <c r="AIT2479" s="24"/>
      <c r="AIU2479" s="24"/>
      <c r="AIV2479" s="24"/>
      <c r="AIW2479" s="24"/>
      <c r="AIX2479" s="24"/>
      <c r="AIY2479" s="24"/>
      <c r="AIZ2479" s="24"/>
      <c r="AJA2479" s="24"/>
      <c r="AJB2479" s="24"/>
      <c r="AJC2479" s="24"/>
      <c r="AJD2479" s="24"/>
      <c r="AJE2479" s="24"/>
      <c r="AJF2479" s="24"/>
      <c r="AJG2479" s="24"/>
      <c r="AJH2479" s="24"/>
      <c r="AJI2479" s="24"/>
      <c r="AJJ2479" s="24"/>
      <c r="AJK2479" s="24"/>
      <c r="AJL2479" s="24"/>
      <c r="AJM2479" s="24"/>
      <c r="AJN2479" s="24"/>
      <c r="AJO2479" s="24"/>
      <c r="AJP2479" s="24"/>
      <c r="AJQ2479" s="24"/>
      <c r="AJR2479" s="24"/>
      <c r="AJS2479" s="24"/>
      <c r="AJT2479" s="24"/>
      <c r="AJU2479" s="24"/>
      <c r="AJV2479" s="24"/>
      <c r="AJW2479" s="24"/>
      <c r="AJX2479" s="24"/>
      <c r="AJY2479" s="24"/>
      <c r="AJZ2479" s="24"/>
      <c r="AKA2479" s="24"/>
      <c r="AKB2479" s="24"/>
      <c r="AKC2479" s="24"/>
      <c r="AKD2479" s="24"/>
      <c r="AKE2479" s="24"/>
      <c r="AKF2479" s="24"/>
      <c r="AKG2479" s="24"/>
      <c r="AKH2479" s="24"/>
      <c r="AKI2479" s="24"/>
      <c r="AKJ2479" s="24"/>
      <c r="AKK2479" s="24"/>
      <c r="AKL2479" s="24"/>
      <c r="AKM2479" s="24"/>
      <c r="AKN2479" s="24"/>
      <c r="AKO2479" s="24"/>
      <c r="AKP2479" s="24"/>
      <c r="AKQ2479" s="24"/>
      <c r="AKR2479" s="24"/>
      <c r="AKS2479" s="24"/>
      <c r="AKT2479" s="24"/>
      <c r="AKU2479" s="24"/>
      <c r="AKV2479" s="24"/>
      <c r="AKW2479" s="24"/>
      <c r="AKX2479" s="24"/>
      <c r="AKY2479" s="24"/>
      <c r="AKZ2479" s="24"/>
      <c r="ALA2479" s="24"/>
      <c r="ALB2479" s="24"/>
      <c r="ALC2479" s="24"/>
      <c r="ALD2479" s="24"/>
      <c r="ALE2479" s="24"/>
      <c r="ALF2479" s="24"/>
      <c r="ALG2479" s="24"/>
      <c r="ALH2479" s="24"/>
      <c r="ALI2479" s="24"/>
      <c r="ALJ2479" s="24"/>
      <c r="ALK2479" s="24"/>
      <c r="ALL2479" s="24"/>
      <c r="ALM2479" s="24"/>
      <c r="ALN2479" s="24"/>
      <c r="ALO2479" s="24"/>
      <c r="ALP2479" s="24"/>
      <c r="ALQ2479" s="24"/>
      <c r="ALR2479" s="24"/>
      <c r="ALS2479" s="24"/>
      <c r="ALT2479" s="24"/>
      <c r="ALU2479" s="24"/>
      <c r="ALV2479" s="24"/>
      <c r="ALW2479" s="24"/>
      <c r="ALX2479" s="24"/>
      <c r="ALY2479" s="24"/>
      <c r="ALZ2479" s="24"/>
      <c r="AMA2479" s="24"/>
      <c r="AMB2479" s="24"/>
      <c r="AMC2479" s="24"/>
      <c r="AMD2479" s="24"/>
      <c r="AME2479" s="24"/>
      <c r="AMF2479" s="24"/>
      <c r="AMG2479" s="24"/>
      <c r="AMH2479" s="24"/>
      <c r="AMI2479" s="24"/>
      <c r="AMJ2479" s="24"/>
      <c r="AMK2479" s="24"/>
      <c r="AML2479" s="24"/>
      <c r="AMM2479" s="24"/>
      <c r="AMN2479" s="24"/>
      <c r="AMO2479" s="24"/>
      <c r="AMP2479" s="24"/>
      <c r="AMQ2479" s="24"/>
      <c r="AMR2479" s="24"/>
      <c r="AMS2479" s="24"/>
      <c r="AMT2479" s="24"/>
      <c r="AMU2479" s="24"/>
      <c r="AMV2479" s="24"/>
      <c r="AMW2479" s="24"/>
      <c r="AMX2479" s="24"/>
      <c r="AMY2479" s="24"/>
      <c r="AMZ2479" s="24"/>
      <c r="ANA2479" s="24"/>
      <c r="ANB2479" s="24"/>
      <c r="ANC2479" s="24"/>
      <c r="AND2479" s="24"/>
      <c r="ANE2479" s="24"/>
      <c r="ANF2479" s="24"/>
      <c r="ANG2479" s="24"/>
      <c r="ANH2479" s="24"/>
      <c r="ANI2479" s="24"/>
      <c r="ANJ2479" s="24"/>
      <c r="ANK2479" s="24"/>
      <c r="ANL2479" s="24"/>
      <c r="ANM2479" s="24"/>
      <c r="ANN2479" s="24"/>
      <c r="ANO2479" s="24"/>
      <c r="ANP2479" s="24"/>
      <c r="ANQ2479" s="24"/>
      <c r="ANR2479" s="24"/>
      <c r="ANS2479" s="24"/>
      <c r="ANT2479" s="24"/>
      <c r="ANU2479" s="24"/>
      <c r="ANV2479" s="24"/>
      <c r="ANW2479" s="24"/>
      <c r="ANX2479" s="24"/>
      <c r="ANY2479" s="24"/>
      <c r="ANZ2479" s="24"/>
      <c r="AOA2479" s="24"/>
      <c r="AOB2479" s="24"/>
      <c r="AOC2479" s="24"/>
      <c r="AOD2479" s="24"/>
      <c r="AOE2479" s="24"/>
      <c r="AOF2479" s="24"/>
      <c r="AOG2479" s="24"/>
      <c r="AOH2479" s="24"/>
      <c r="AOI2479" s="24"/>
      <c r="AOJ2479" s="24"/>
      <c r="AOK2479" s="24"/>
      <c r="AOL2479" s="24"/>
      <c r="AOM2479" s="24"/>
      <c r="AON2479" s="24"/>
      <c r="AOO2479" s="24"/>
      <c r="AOP2479" s="24"/>
      <c r="AOQ2479" s="24"/>
      <c r="AOR2479" s="24"/>
      <c r="AOS2479" s="24"/>
      <c r="AOT2479" s="24"/>
      <c r="AOU2479" s="24"/>
      <c r="AOV2479" s="24"/>
      <c r="AOW2479" s="24"/>
      <c r="AOX2479" s="24"/>
      <c r="AOY2479" s="24"/>
      <c r="AOZ2479" s="24"/>
      <c r="APA2479" s="24"/>
      <c r="APB2479" s="24"/>
      <c r="APC2479" s="24"/>
      <c r="APD2479" s="24"/>
      <c r="APE2479" s="24"/>
      <c r="APF2479" s="24"/>
      <c r="APG2479" s="24"/>
      <c r="APH2479" s="24"/>
      <c r="API2479" s="24"/>
      <c r="APJ2479" s="24"/>
      <c r="APK2479" s="24"/>
      <c r="APL2479" s="24"/>
      <c r="APM2479" s="24"/>
      <c r="APN2479" s="24"/>
      <c r="APO2479" s="24"/>
      <c r="APP2479" s="24"/>
      <c r="APQ2479" s="24"/>
      <c r="APR2479" s="24"/>
      <c r="APS2479" s="24"/>
      <c r="APT2479" s="24"/>
      <c r="APU2479" s="24"/>
      <c r="APV2479" s="24"/>
      <c r="APW2479" s="24"/>
      <c r="APX2479" s="24"/>
      <c r="APY2479" s="24"/>
      <c r="APZ2479" s="24"/>
      <c r="AQA2479" s="24"/>
      <c r="AQB2479" s="24"/>
      <c r="AQC2479" s="24"/>
      <c r="AQD2479" s="24"/>
      <c r="AQE2479" s="24"/>
      <c r="AQF2479" s="24"/>
      <c r="AQG2479" s="24"/>
      <c r="AQH2479" s="24"/>
      <c r="AQI2479" s="24"/>
      <c r="AQJ2479" s="24"/>
      <c r="AQK2479" s="24"/>
      <c r="AQL2479" s="24"/>
      <c r="AQM2479" s="24"/>
      <c r="AQN2479" s="24"/>
      <c r="AQO2479" s="24"/>
      <c r="AQP2479" s="24"/>
      <c r="AQQ2479" s="24"/>
      <c r="AQR2479" s="24"/>
      <c r="AQS2479" s="24"/>
      <c r="AQT2479" s="24"/>
      <c r="AQU2479" s="24"/>
      <c r="AQV2479" s="24"/>
      <c r="AQW2479" s="24"/>
      <c r="AQX2479" s="24"/>
      <c r="AQY2479" s="24"/>
      <c r="AQZ2479" s="24"/>
      <c r="ARA2479" s="24"/>
      <c r="ARB2479" s="24"/>
      <c r="ARC2479" s="24"/>
      <c r="ARD2479" s="24"/>
      <c r="ARE2479" s="24"/>
      <c r="ARF2479" s="24"/>
      <c r="ARG2479" s="24"/>
      <c r="ARH2479" s="24"/>
      <c r="ARI2479" s="24"/>
      <c r="ARJ2479" s="24"/>
      <c r="ARK2479" s="24"/>
      <c r="ARL2479" s="24"/>
      <c r="ARM2479" s="24"/>
      <c r="ARN2479" s="24"/>
      <c r="ARO2479" s="24"/>
      <c r="ARP2479" s="24"/>
      <c r="ARQ2479" s="24"/>
      <c r="ARR2479" s="24"/>
      <c r="ARS2479" s="24"/>
      <c r="ART2479" s="24"/>
      <c r="ARU2479" s="24"/>
      <c r="ARV2479" s="24"/>
      <c r="ARW2479" s="24"/>
      <c r="ARX2479" s="24"/>
      <c r="ARY2479" s="24"/>
      <c r="ARZ2479" s="24"/>
      <c r="ASA2479" s="24"/>
      <c r="ASB2479" s="24"/>
      <c r="ASC2479" s="24"/>
      <c r="ASD2479" s="24"/>
      <c r="ASE2479" s="24"/>
      <c r="ASF2479" s="24"/>
      <c r="ASG2479" s="24"/>
      <c r="ASH2479" s="24"/>
      <c r="ASI2479" s="24"/>
      <c r="ASJ2479" s="24"/>
      <c r="ASK2479" s="24"/>
      <c r="ASL2479" s="24"/>
      <c r="ASM2479" s="24"/>
      <c r="ASN2479" s="24"/>
      <c r="ASO2479" s="24"/>
      <c r="ASP2479" s="24"/>
      <c r="ASQ2479" s="24"/>
      <c r="ASR2479" s="24"/>
      <c r="ASS2479" s="24"/>
      <c r="AST2479" s="24"/>
      <c r="ASU2479" s="24"/>
      <c r="ASV2479" s="24"/>
      <c r="ASW2479" s="24"/>
      <c r="ASX2479" s="24"/>
      <c r="ASY2479" s="24"/>
      <c r="ASZ2479" s="24"/>
      <c r="ATA2479" s="24"/>
      <c r="ATB2479" s="24"/>
      <c r="ATC2479" s="24"/>
      <c r="ATD2479" s="24"/>
      <c r="ATE2479" s="24"/>
      <c r="ATF2479" s="24"/>
      <c r="ATG2479" s="24"/>
      <c r="ATH2479" s="24"/>
      <c r="ATI2479" s="24"/>
      <c r="ATJ2479" s="24"/>
      <c r="ATK2479" s="24"/>
      <c r="ATL2479" s="24"/>
      <c r="ATM2479" s="24"/>
      <c r="ATN2479" s="24"/>
      <c r="ATO2479" s="24"/>
      <c r="ATP2479" s="24"/>
      <c r="ATQ2479" s="24"/>
      <c r="ATR2479" s="24"/>
      <c r="ATS2479" s="24"/>
      <c r="ATT2479" s="24"/>
      <c r="ATU2479" s="24"/>
      <c r="ATV2479" s="24"/>
      <c r="ATW2479" s="24"/>
      <c r="ATX2479" s="24"/>
      <c r="ATY2479" s="24"/>
      <c r="ATZ2479" s="24"/>
      <c r="AUA2479" s="24"/>
      <c r="AUB2479" s="24"/>
      <c r="AUC2479" s="24"/>
      <c r="AUD2479" s="24"/>
      <c r="AUE2479" s="24"/>
      <c r="AUF2479" s="24"/>
      <c r="AUG2479" s="24"/>
      <c r="AUH2479" s="24"/>
      <c r="AUI2479" s="24"/>
      <c r="AUJ2479" s="24"/>
      <c r="AUK2479" s="24"/>
      <c r="AUL2479" s="24"/>
      <c r="AUM2479" s="24"/>
      <c r="AUN2479" s="24"/>
      <c r="AUO2479" s="24"/>
      <c r="AUP2479" s="24"/>
      <c r="AUQ2479" s="24"/>
      <c r="AUR2479" s="24"/>
      <c r="AUS2479" s="24"/>
      <c r="AUT2479" s="24"/>
      <c r="AUU2479" s="24"/>
      <c r="AUV2479" s="24"/>
      <c r="AUW2479" s="24"/>
      <c r="AUX2479" s="24"/>
      <c r="AUY2479" s="24"/>
      <c r="AUZ2479" s="24"/>
      <c r="AVA2479" s="24"/>
      <c r="AVB2479" s="24"/>
      <c r="AVC2479" s="24"/>
      <c r="AVD2479" s="24"/>
      <c r="AVE2479" s="24"/>
      <c r="AVF2479" s="24"/>
      <c r="AVG2479" s="24"/>
      <c r="AVH2479" s="24"/>
      <c r="AVI2479" s="24"/>
      <c r="AVJ2479" s="24"/>
      <c r="AVK2479" s="24"/>
      <c r="AVL2479" s="24"/>
      <c r="AVM2479" s="24"/>
      <c r="AVN2479" s="24"/>
      <c r="AVO2479" s="24"/>
      <c r="AVP2479" s="24"/>
      <c r="AVQ2479" s="24"/>
      <c r="AVR2479" s="24"/>
      <c r="AVS2479" s="24"/>
      <c r="AVT2479" s="24"/>
      <c r="AVU2479" s="24"/>
      <c r="AVV2479" s="24"/>
      <c r="AVW2479" s="24"/>
      <c r="AVX2479" s="24"/>
      <c r="AVY2479" s="24"/>
      <c r="AVZ2479" s="24"/>
      <c r="AWA2479" s="24"/>
      <c r="AWB2479" s="24"/>
      <c r="AWC2479" s="24"/>
      <c r="AWD2479" s="24"/>
      <c r="AWE2479" s="24"/>
      <c r="AWF2479" s="24"/>
      <c r="AWG2479" s="24"/>
      <c r="AWH2479" s="24"/>
      <c r="AWI2479" s="24"/>
      <c r="AWJ2479" s="24"/>
      <c r="AWK2479" s="24"/>
      <c r="AWL2479" s="24"/>
      <c r="AWM2479" s="24"/>
      <c r="AWN2479" s="24"/>
      <c r="AWO2479" s="24"/>
      <c r="AWP2479" s="24"/>
      <c r="AWQ2479" s="24"/>
      <c r="AWR2479" s="24"/>
      <c r="AWS2479" s="24"/>
      <c r="AWT2479" s="24"/>
      <c r="AWU2479" s="24"/>
      <c r="AWV2479" s="24"/>
      <c r="AWW2479" s="24"/>
      <c r="AWX2479" s="24"/>
      <c r="AWY2479" s="24"/>
      <c r="AWZ2479" s="24"/>
      <c r="AXA2479" s="24"/>
      <c r="AXB2479" s="24"/>
      <c r="AXC2479" s="24"/>
      <c r="AXD2479" s="24"/>
      <c r="AXE2479" s="24"/>
      <c r="AXF2479" s="24"/>
      <c r="AXG2479" s="24"/>
      <c r="AXH2479" s="24"/>
      <c r="AXI2479" s="24"/>
      <c r="AXJ2479" s="24"/>
      <c r="AXK2479" s="24"/>
      <c r="AXL2479" s="24"/>
      <c r="AXM2479" s="24"/>
      <c r="AXN2479" s="24"/>
      <c r="AXO2479" s="24"/>
      <c r="AXP2479" s="24"/>
      <c r="AXQ2479" s="24"/>
      <c r="AXR2479" s="24"/>
      <c r="AXS2479" s="24"/>
      <c r="AXT2479" s="24"/>
      <c r="AXU2479" s="24"/>
      <c r="AXV2479" s="24"/>
      <c r="AXW2479" s="24"/>
      <c r="AXX2479" s="24"/>
      <c r="AXY2479" s="24"/>
      <c r="AXZ2479" s="24"/>
      <c r="AYA2479" s="24"/>
      <c r="AYB2479" s="24"/>
      <c r="AYC2479" s="24"/>
      <c r="AYD2479" s="24"/>
      <c r="AYE2479" s="24"/>
      <c r="AYF2479" s="24"/>
      <c r="AYG2479" s="24"/>
      <c r="AYH2479" s="24"/>
      <c r="AYI2479" s="24"/>
      <c r="AYJ2479" s="24"/>
      <c r="AYK2479" s="24"/>
      <c r="AYL2479" s="24"/>
      <c r="AYM2479" s="24"/>
      <c r="AYN2479" s="24"/>
      <c r="AYO2479" s="24"/>
      <c r="AYP2479" s="24"/>
      <c r="AYQ2479" s="24"/>
      <c r="AYR2479" s="24"/>
      <c r="AYS2479" s="24"/>
      <c r="AYT2479" s="24"/>
      <c r="AYU2479" s="24"/>
      <c r="AYV2479" s="24"/>
      <c r="AYW2479" s="24"/>
      <c r="AYX2479" s="24"/>
      <c r="AYY2479" s="24"/>
      <c r="AYZ2479" s="24"/>
      <c r="AZA2479" s="24"/>
      <c r="AZB2479" s="24"/>
      <c r="AZC2479" s="24"/>
      <c r="AZD2479" s="24"/>
      <c r="AZE2479" s="24"/>
      <c r="AZF2479" s="24"/>
      <c r="AZG2479" s="24"/>
      <c r="AZH2479" s="24"/>
      <c r="AZI2479" s="24"/>
      <c r="AZJ2479" s="24"/>
      <c r="AZK2479" s="24"/>
      <c r="AZL2479" s="24"/>
      <c r="AZM2479" s="24"/>
      <c r="AZN2479" s="24"/>
      <c r="AZO2479" s="24"/>
      <c r="AZP2479" s="24"/>
      <c r="AZQ2479" s="24"/>
      <c r="AZR2479" s="24"/>
      <c r="AZS2479" s="24"/>
      <c r="AZT2479" s="24"/>
      <c r="AZU2479" s="24"/>
      <c r="AZV2479" s="24"/>
      <c r="AZW2479" s="24"/>
      <c r="AZX2479" s="24"/>
      <c r="AZY2479" s="24"/>
      <c r="AZZ2479" s="24"/>
      <c r="BAA2479" s="24"/>
      <c r="BAB2479" s="24"/>
      <c r="BAC2479" s="24"/>
      <c r="BAD2479" s="24"/>
      <c r="BAE2479" s="24"/>
      <c r="BAF2479" s="24"/>
      <c r="BAG2479" s="24"/>
      <c r="BAH2479" s="24"/>
      <c r="BAI2479" s="24"/>
      <c r="BAJ2479" s="24"/>
      <c r="BAK2479" s="24"/>
      <c r="BAL2479" s="24"/>
      <c r="BAM2479" s="24"/>
      <c r="BAN2479" s="24"/>
      <c r="BAO2479" s="24"/>
      <c r="BAP2479" s="24"/>
      <c r="BAQ2479" s="24"/>
      <c r="BAR2479" s="24"/>
      <c r="BAS2479" s="24"/>
      <c r="BAT2479" s="24"/>
      <c r="BAU2479" s="24"/>
      <c r="BAV2479" s="24"/>
      <c r="BAW2479" s="24"/>
      <c r="BAX2479" s="24"/>
      <c r="BAY2479" s="24"/>
      <c r="BAZ2479" s="24"/>
      <c r="BBA2479" s="24"/>
      <c r="BBB2479" s="24"/>
      <c r="BBC2479" s="24"/>
      <c r="BBD2479" s="24"/>
      <c r="BBE2479" s="24"/>
      <c r="BBF2479" s="24"/>
      <c r="BBG2479" s="24"/>
      <c r="BBH2479" s="24"/>
      <c r="BBI2479" s="24"/>
      <c r="BBJ2479" s="24"/>
      <c r="BBK2479" s="24"/>
      <c r="BBL2479" s="24"/>
      <c r="BBM2479" s="24"/>
      <c r="BBN2479" s="24"/>
      <c r="BBO2479" s="24"/>
      <c r="BBP2479" s="24"/>
      <c r="BBQ2479" s="24"/>
      <c r="BBR2479" s="24"/>
      <c r="BBS2479" s="24"/>
      <c r="BBT2479" s="24"/>
      <c r="BBU2479" s="24"/>
      <c r="BBV2479" s="24"/>
      <c r="BBW2479" s="24"/>
      <c r="BBX2479" s="24"/>
      <c r="BBY2479" s="24"/>
      <c r="BBZ2479" s="24"/>
      <c r="BCA2479" s="24"/>
      <c r="BCB2479" s="24"/>
      <c r="BCC2479" s="24"/>
      <c r="BCD2479" s="24"/>
      <c r="BCE2479" s="24"/>
      <c r="BCF2479" s="24"/>
      <c r="BCG2479" s="24"/>
      <c r="BCH2479" s="24"/>
      <c r="BCI2479" s="24"/>
      <c r="BCJ2479" s="24"/>
      <c r="BCK2479" s="24"/>
      <c r="BCL2479" s="24"/>
      <c r="BCM2479" s="24"/>
      <c r="BCN2479" s="24"/>
      <c r="BCO2479" s="24"/>
      <c r="BCP2479" s="24"/>
      <c r="BCQ2479" s="24"/>
      <c r="BCR2479" s="24"/>
      <c r="BCS2479" s="24"/>
      <c r="BCT2479" s="24"/>
      <c r="BCU2479" s="24"/>
      <c r="BCV2479" s="24"/>
      <c r="BCW2479" s="24"/>
      <c r="BCX2479" s="24"/>
      <c r="BCY2479" s="24"/>
      <c r="BCZ2479" s="24"/>
      <c r="BDA2479" s="24"/>
      <c r="BDB2479" s="24"/>
      <c r="BDC2479" s="24"/>
      <c r="BDD2479" s="24"/>
      <c r="BDE2479" s="24"/>
      <c r="BDF2479" s="24"/>
      <c r="BDG2479" s="24"/>
      <c r="BDH2479" s="24"/>
      <c r="BDI2479" s="24"/>
      <c r="BDJ2479" s="24"/>
      <c r="BDK2479" s="24"/>
      <c r="BDL2479" s="24"/>
      <c r="BDM2479" s="24"/>
      <c r="BDN2479" s="24"/>
      <c r="BDO2479" s="24"/>
      <c r="BDP2479" s="24"/>
      <c r="BDQ2479" s="24"/>
      <c r="BDR2479" s="24"/>
      <c r="BDS2479" s="24"/>
      <c r="BDT2479" s="24"/>
      <c r="BDU2479" s="24"/>
      <c r="BDV2479" s="24"/>
      <c r="BDW2479" s="24"/>
      <c r="BDX2479" s="24"/>
      <c r="BDY2479" s="24"/>
      <c r="BDZ2479" s="24"/>
      <c r="BEA2479" s="24"/>
      <c r="BEB2479" s="24"/>
      <c r="BEC2479" s="24"/>
      <c r="BED2479" s="24"/>
      <c r="BEE2479" s="24"/>
      <c r="BEF2479" s="24"/>
      <c r="BEG2479" s="24"/>
      <c r="BEH2479" s="24"/>
      <c r="BEI2479" s="24"/>
      <c r="BEJ2479" s="24"/>
      <c r="BEK2479" s="24"/>
      <c r="BEL2479" s="24"/>
      <c r="BEM2479" s="24"/>
      <c r="BEN2479" s="24"/>
      <c r="BEO2479" s="24"/>
      <c r="BEP2479" s="24"/>
      <c r="BEQ2479" s="24"/>
      <c r="BER2479" s="24"/>
      <c r="BES2479" s="24"/>
      <c r="BET2479" s="24"/>
      <c r="BEU2479" s="24"/>
      <c r="BEV2479" s="24"/>
      <c r="BEW2479" s="24"/>
      <c r="BEX2479" s="24"/>
      <c r="BEY2479" s="24"/>
      <c r="BEZ2479" s="24"/>
      <c r="BFA2479" s="24"/>
      <c r="BFB2479" s="24"/>
      <c r="BFC2479" s="24"/>
      <c r="BFD2479" s="24"/>
      <c r="BFE2479" s="24"/>
      <c r="BFF2479" s="24"/>
      <c r="BFG2479" s="24"/>
      <c r="BFH2479" s="24"/>
      <c r="BFI2479" s="24"/>
      <c r="BFJ2479" s="24"/>
      <c r="BFK2479" s="24"/>
      <c r="BFL2479" s="24"/>
      <c r="BFM2479" s="24"/>
      <c r="BFN2479" s="24"/>
      <c r="BFO2479" s="24"/>
      <c r="BFP2479" s="24"/>
      <c r="BFQ2479" s="24"/>
      <c r="BFR2479" s="24"/>
      <c r="BFS2479" s="24"/>
      <c r="BFT2479" s="24"/>
      <c r="BFU2479" s="24"/>
      <c r="BFV2479" s="24"/>
      <c r="BFW2479" s="24"/>
      <c r="BFX2479" s="24"/>
      <c r="BFY2479" s="24"/>
      <c r="BFZ2479" s="24"/>
      <c r="BGA2479" s="24"/>
      <c r="BGB2479" s="24"/>
      <c r="BGC2479" s="24"/>
      <c r="BGD2479" s="24"/>
      <c r="BGE2479" s="24"/>
      <c r="BGF2479" s="24"/>
      <c r="BGG2479" s="24"/>
      <c r="BGH2479" s="24"/>
      <c r="BGI2479" s="24"/>
      <c r="BGJ2479" s="24"/>
      <c r="BGK2479" s="24"/>
      <c r="BGL2479" s="24"/>
      <c r="BGM2479" s="24"/>
      <c r="BGN2479" s="24"/>
      <c r="BGO2479" s="24"/>
      <c r="BGP2479" s="24"/>
      <c r="BGQ2479" s="24"/>
      <c r="BGR2479" s="24"/>
      <c r="BGS2479" s="24"/>
      <c r="BGT2479" s="24"/>
      <c r="BGU2479" s="24"/>
      <c r="BGV2479" s="24"/>
      <c r="BGW2479" s="24"/>
      <c r="BGX2479" s="24"/>
      <c r="BGY2479" s="24"/>
      <c r="BGZ2479" s="24"/>
      <c r="BHA2479" s="24"/>
      <c r="BHB2479" s="24"/>
      <c r="BHC2479" s="24"/>
      <c r="BHD2479" s="24"/>
      <c r="BHE2479" s="24"/>
      <c r="BHF2479" s="24"/>
      <c r="BHG2479" s="24"/>
      <c r="BHH2479" s="24"/>
      <c r="BHI2479" s="24"/>
      <c r="BHJ2479" s="24"/>
      <c r="BHK2479" s="24"/>
      <c r="BHL2479" s="24"/>
      <c r="BHM2479" s="24"/>
      <c r="BHN2479" s="24"/>
      <c r="BHO2479" s="24"/>
      <c r="BHP2479" s="24"/>
      <c r="BHQ2479" s="24"/>
      <c r="BHR2479" s="24"/>
      <c r="BHS2479" s="24"/>
      <c r="BHT2479" s="24"/>
      <c r="BHU2479" s="24"/>
      <c r="BHV2479" s="24"/>
      <c r="BHW2479" s="24"/>
      <c r="BHX2479" s="24"/>
      <c r="BHY2479" s="24"/>
      <c r="BHZ2479" s="24"/>
      <c r="BIA2479" s="24"/>
      <c r="BIB2479" s="24"/>
      <c r="BIC2479" s="24"/>
      <c r="BID2479" s="24"/>
      <c r="BIE2479" s="24"/>
      <c r="BIF2479" s="24"/>
      <c r="BIG2479" s="24"/>
      <c r="BIH2479" s="24"/>
      <c r="BII2479" s="24"/>
      <c r="BIJ2479" s="24"/>
      <c r="BIK2479" s="24"/>
      <c r="BIL2479" s="24"/>
      <c r="BIM2479" s="24"/>
      <c r="BIN2479" s="24"/>
      <c r="BIO2479" s="24"/>
      <c r="BIP2479" s="24"/>
      <c r="BIQ2479" s="24"/>
      <c r="BIR2479" s="24"/>
      <c r="BIS2479" s="24"/>
      <c r="BIT2479" s="24"/>
      <c r="BIU2479" s="24"/>
      <c r="BIV2479" s="24"/>
      <c r="BIW2479" s="24"/>
      <c r="BIX2479" s="24"/>
      <c r="BIY2479" s="24"/>
      <c r="BIZ2479" s="24"/>
      <c r="BJA2479" s="24"/>
      <c r="BJB2479" s="24"/>
      <c r="BJC2479" s="24"/>
      <c r="BJD2479" s="24"/>
      <c r="BJE2479" s="24"/>
      <c r="BJF2479" s="24"/>
      <c r="BJG2479" s="24"/>
      <c r="BJH2479" s="24"/>
      <c r="BJI2479" s="24"/>
      <c r="BJJ2479" s="24"/>
      <c r="BJK2479" s="24"/>
      <c r="BJL2479" s="24"/>
      <c r="BJM2479" s="24"/>
      <c r="BJN2479" s="24"/>
      <c r="BJO2479" s="24"/>
      <c r="BJP2479" s="24"/>
      <c r="BJQ2479" s="24"/>
      <c r="BJR2479" s="24"/>
      <c r="BJS2479" s="24"/>
      <c r="BJT2479" s="24"/>
      <c r="BJU2479" s="24"/>
      <c r="BJV2479" s="24"/>
      <c r="BJW2479" s="24"/>
      <c r="BJX2479" s="24"/>
      <c r="BJY2479" s="24"/>
      <c r="BJZ2479" s="24"/>
      <c r="BKA2479" s="24"/>
      <c r="BKB2479" s="24"/>
      <c r="BKC2479" s="24"/>
      <c r="BKD2479" s="24"/>
      <c r="BKE2479" s="24"/>
      <c r="BKF2479" s="24"/>
      <c r="BKG2479" s="24"/>
      <c r="BKH2479" s="24"/>
      <c r="BKI2479" s="24"/>
      <c r="BKJ2479" s="24"/>
      <c r="BKK2479" s="24"/>
      <c r="BKL2479" s="24"/>
      <c r="BKM2479" s="24"/>
      <c r="BKN2479" s="24"/>
      <c r="BKO2479" s="24"/>
      <c r="BKP2479" s="24"/>
      <c r="BKQ2479" s="24"/>
      <c r="BKR2479" s="24"/>
      <c r="BKS2479" s="24"/>
      <c r="BKT2479" s="24"/>
      <c r="BKU2479" s="24"/>
      <c r="BKV2479" s="24"/>
      <c r="BKW2479" s="24"/>
      <c r="BKX2479" s="24"/>
      <c r="BKY2479" s="24"/>
      <c r="BKZ2479" s="24"/>
      <c r="BLA2479" s="24"/>
      <c r="BLB2479" s="24"/>
      <c r="BLC2479" s="24"/>
      <c r="BLD2479" s="24"/>
      <c r="BLE2479" s="24"/>
      <c r="BLF2479" s="24"/>
      <c r="BLG2479" s="24"/>
      <c r="BLH2479" s="24"/>
      <c r="BLI2479" s="24"/>
      <c r="BLJ2479" s="24"/>
      <c r="BLK2479" s="24"/>
      <c r="BLL2479" s="24"/>
      <c r="BLM2479" s="24"/>
      <c r="BLN2479" s="24"/>
      <c r="BLO2479" s="24"/>
      <c r="BLP2479" s="24"/>
      <c r="BLQ2479" s="24"/>
      <c r="BLR2479" s="24"/>
      <c r="BLS2479" s="24"/>
      <c r="BLT2479" s="24"/>
      <c r="BLU2479" s="24"/>
      <c r="BLV2479" s="24"/>
      <c r="BLW2479" s="24"/>
      <c r="BLX2479" s="24"/>
      <c r="BLY2479" s="24"/>
      <c r="BLZ2479" s="24"/>
      <c r="BMA2479" s="24"/>
      <c r="BMB2479" s="24"/>
      <c r="BMC2479" s="24"/>
      <c r="BMD2479" s="24"/>
      <c r="BME2479" s="24"/>
      <c r="BMF2479" s="24"/>
      <c r="BMG2479" s="24"/>
      <c r="BMH2479" s="24"/>
      <c r="BMI2479" s="24"/>
      <c r="BMJ2479" s="24"/>
      <c r="BMK2479" s="24"/>
      <c r="BML2479" s="24"/>
      <c r="BMM2479" s="24"/>
      <c r="BMN2479" s="24"/>
      <c r="BMO2479" s="24"/>
      <c r="BMP2479" s="24"/>
      <c r="BMQ2479" s="24"/>
      <c r="BMR2479" s="24"/>
      <c r="BMS2479" s="24"/>
      <c r="BMT2479" s="24"/>
      <c r="BMU2479" s="24"/>
      <c r="BMV2479" s="24"/>
      <c r="BMW2479" s="24"/>
      <c r="BMX2479" s="24"/>
      <c r="BMY2479" s="24"/>
      <c r="BMZ2479" s="24"/>
      <c r="BNA2479" s="24"/>
      <c r="BNB2479" s="24"/>
      <c r="BNC2479" s="24"/>
      <c r="BND2479" s="24"/>
      <c r="BNE2479" s="24"/>
      <c r="BNF2479" s="24"/>
      <c r="BNG2479" s="24"/>
      <c r="BNH2479" s="24"/>
      <c r="BNI2479" s="24"/>
      <c r="BNJ2479" s="24"/>
      <c r="BNK2479" s="24"/>
      <c r="BNL2479" s="24"/>
      <c r="BNM2479" s="24"/>
      <c r="BNN2479" s="24"/>
      <c r="BNO2479" s="24"/>
      <c r="BNP2479" s="24"/>
      <c r="BNQ2479" s="24"/>
      <c r="BNR2479" s="24"/>
      <c r="BNS2479" s="24"/>
      <c r="BNT2479" s="24"/>
      <c r="BNU2479" s="24"/>
      <c r="BNV2479" s="24"/>
      <c r="BNW2479" s="24"/>
      <c r="BNX2479" s="24"/>
      <c r="BNY2479" s="24"/>
      <c r="BNZ2479" s="24"/>
      <c r="BOA2479" s="24"/>
      <c r="BOB2479" s="24"/>
      <c r="BOC2479" s="24"/>
      <c r="BOD2479" s="24"/>
      <c r="BOE2479" s="24"/>
      <c r="BOF2479" s="24"/>
      <c r="BOG2479" s="24"/>
      <c r="BOH2479" s="24"/>
      <c r="BOI2479" s="24"/>
      <c r="BOJ2479" s="24"/>
      <c r="BOK2479" s="24"/>
      <c r="BOL2479" s="24"/>
      <c r="BOM2479" s="24"/>
      <c r="BON2479" s="24"/>
      <c r="BOO2479" s="24"/>
      <c r="BOP2479" s="24"/>
      <c r="BOQ2479" s="24"/>
      <c r="BOR2479" s="24"/>
      <c r="BOS2479" s="24"/>
      <c r="BOT2479" s="24"/>
      <c r="BOU2479" s="24"/>
      <c r="BOV2479" s="24"/>
      <c r="BOW2479" s="24"/>
      <c r="BOX2479" s="24"/>
      <c r="BOY2479" s="24"/>
      <c r="BOZ2479" s="24"/>
      <c r="BPA2479" s="24"/>
      <c r="BPB2479" s="24"/>
      <c r="BPC2479" s="24"/>
      <c r="BPD2479" s="24"/>
      <c r="BPE2479" s="24"/>
      <c r="BPF2479" s="24"/>
      <c r="BPG2479" s="24"/>
      <c r="BPH2479" s="24"/>
      <c r="BPI2479" s="24"/>
      <c r="BPJ2479" s="24"/>
      <c r="BPK2479" s="24"/>
      <c r="BPL2479" s="24"/>
      <c r="BPM2479" s="24"/>
      <c r="BPN2479" s="24"/>
      <c r="BPO2479" s="24"/>
      <c r="BPP2479" s="24"/>
      <c r="BPQ2479" s="24"/>
      <c r="BPR2479" s="24"/>
      <c r="BPS2479" s="24"/>
      <c r="BPT2479" s="24"/>
      <c r="BPU2479" s="24"/>
      <c r="BPV2479" s="24"/>
      <c r="BPW2479" s="24"/>
      <c r="BPX2479" s="24"/>
      <c r="BPY2479" s="24"/>
      <c r="BPZ2479" s="24"/>
      <c r="BQA2479" s="24"/>
      <c r="BQB2479" s="24"/>
      <c r="BQC2479" s="24"/>
      <c r="BQD2479" s="24"/>
      <c r="BQE2479" s="24"/>
      <c r="BQF2479" s="24"/>
      <c r="BQG2479" s="24"/>
      <c r="BQH2479" s="24"/>
      <c r="BQI2479" s="24"/>
      <c r="BQJ2479" s="24"/>
      <c r="BQK2479" s="24"/>
      <c r="BQL2479" s="24"/>
      <c r="BQM2479" s="24"/>
      <c r="BQN2479" s="24"/>
      <c r="BQO2479" s="24"/>
      <c r="BQP2479" s="24"/>
      <c r="BQQ2479" s="24"/>
      <c r="BQR2479" s="24"/>
      <c r="BQS2479" s="24"/>
      <c r="BQT2479" s="24"/>
      <c r="BQU2479" s="24"/>
      <c r="BQV2479" s="24"/>
      <c r="BQW2479" s="24"/>
      <c r="BQX2479" s="24"/>
      <c r="BQY2479" s="24"/>
      <c r="BQZ2479" s="24"/>
      <c r="BRA2479" s="24"/>
      <c r="BRB2479" s="24"/>
      <c r="BRC2479" s="24"/>
      <c r="BRD2479" s="24"/>
      <c r="BRE2479" s="24"/>
      <c r="BRF2479" s="24"/>
      <c r="BRG2479" s="24"/>
      <c r="BRH2479" s="24"/>
      <c r="BRI2479" s="24"/>
      <c r="BRJ2479" s="24"/>
      <c r="BRK2479" s="24"/>
      <c r="BRL2479" s="24"/>
      <c r="BRM2479" s="24"/>
      <c r="BRN2479" s="24"/>
      <c r="BRO2479" s="24"/>
      <c r="BRP2479" s="24"/>
      <c r="BRQ2479" s="24"/>
      <c r="BRR2479" s="24"/>
      <c r="BRS2479" s="24"/>
      <c r="BRT2479" s="24"/>
      <c r="BRU2479" s="24"/>
      <c r="BRV2479" s="24"/>
      <c r="BRW2479" s="24"/>
      <c r="BRX2479" s="24"/>
      <c r="BRY2479" s="24"/>
      <c r="BRZ2479" s="24"/>
      <c r="BSA2479" s="24"/>
      <c r="BSB2479" s="24"/>
      <c r="BSC2479" s="24"/>
      <c r="BSD2479" s="24"/>
      <c r="BSE2479" s="24"/>
      <c r="BSF2479" s="24"/>
      <c r="BSG2479" s="24"/>
      <c r="BSH2479" s="24"/>
      <c r="BSI2479" s="24"/>
      <c r="BSJ2479" s="24"/>
      <c r="BSK2479" s="24"/>
      <c r="BSL2479" s="24"/>
      <c r="BSM2479" s="24"/>
      <c r="BSN2479" s="24"/>
      <c r="BSO2479" s="24"/>
      <c r="BSP2479" s="24"/>
      <c r="BSQ2479" s="24"/>
      <c r="BSR2479" s="24"/>
      <c r="BSS2479" s="24"/>
      <c r="BST2479" s="24"/>
      <c r="BSU2479" s="24"/>
      <c r="BSV2479" s="24"/>
      <c r="BSW2479" s="24"/>
      <c r="BSX2479" s="24"/>
      <c r="BSY2479" s="24"/>
      <c r="BSZ2479" s="24"/>
      <c r="BTA2479" s="24"/>
      <c r="BTB2479" s="24"/>
      <c r="BTC2479" s="24"/>
      <c r="BTD2479" s="24"/>
      <c r="BTE2479" s="24"/>
      <c r="BTF2479" s="24"/>
      <c r="BTG2479" s="24"/>
      <c r="BTH2479" s="24"/>
      <c r="BTI2479" s="24"/>
      <c r="BTJ2479" s="24"/>
      <c r="BTK2479" s="24"/>
      <c r="BTL2479" s="24"/>
      <c r="BTM2479" s="24"/>
      <c r="BTN2479" s="24"/>
      <c r="BTO2479" s="24"/>
      <c r="BTP2479" s="24"/>
      <c r="BTQ2479" s="24"/>
      <c r="BTR2479" s="24"/>
      <c r="BTS2479" s="24"/>
      <c r="BTT2479" s="24"/>
      <c r="BTU2479" s="24"/>
      <c r="BTV2479" s="24"/>
      <c r="BTW2479" s="24"/>
      <c r="BTX2479" s="24"/>
      <c r="BTY2479" s="24"/>
      <c r="BTZ2479" s="24"/>
      <c r="BUA2479" s="24"/>
      <c r="BUB2479" s="24"/>
      <c r="BUC2479" s="24"/>
      <c r="BUD2479" s="24"/>
      <c r="BUE2479" s="24"/>
      <c r="BUF2479" s="24"/>
      <c r="BUG2479" s="24"/>
      <c r="BUH2479" s="24"/>
      <c r="BUI2479" s="24"/>
      <c r="BUJ2479" s="24"/>
      <c r="BUK2479" s="24"/>
      <c r="BUL2479" s="24"/>
      <c r="BUM2479" s="24"/>
      <c r="BUN2479" s="24"/>
      <c r="BUO2479" s="24"/>
      <c r="BUP2479" s="24"/>
      <c r="BUQ2479" s="24"/>
      <c r="BUR2479" s="24"/>
      <c r="BUS2479" s="24"/>
      <c r="BUT2479" s="24"/>
      <c r="BUU2479" s="24"/>
      <c r="BUV2479" s="24"/>
      <c r="BUW2479" s="24"/>
      <c r="BUX2479" s="24"/>
      <c r="BUY2479" s="24"/>
      <c r="BUZ2479" s="24"/>
      <c r="BVA2479" s="24"/>
      <c r="BVB2479" s="24"/>
      <c r="BVC2479" s="24"/>
      <c r="BVD2479" s="24"/>
      <c r="BVE2479" s="24"/>
      <c r="BVF2479" s="24"/>
      <c r="BVG2479" s="24"/>
      <c r="BVH2479" s="24"/>
      <c r="BVI2479" s="24"/>
      <c r="BVJ2479" s="24"/>
      <c r="BVK2479" s="24"/>
      <c r="BVL2479" s="24"/>
      <c r="BVM2479" s="24"/>
      <c r="BVN2479" s="24"/>
      <c r="BVO2479" s="24"/>
      <c r="BVP2479" s="24"/>
      <c r="BVQ2479" s="24"/>
      <c r="BVR2479" s="24"/>
      <c r="BVS2479" s="24"/>
      <c r="BVT2479" s="24"/>
      <c r="BVU2479" s="24"/>
      <c r="BVV2479" s="24"/>
      <c r="BVW2479" s="24"/>
      <c r="BVX2479" s="24"/>
      <c r="BVY2479" s="24"/>
      <c r="BVZ2479" s="24"/>
      <c r="BWA2479" s="24"/>
      <c r="BWB2479" s="24"/>
      <c r="BWC2479" s="24"/>
      <c r="BWD2479" s="24"/>
      <c r="BWE2479" s="24"/>
      <c r="BWF2479" s="24"/>
      <c r="BWG2479" s="24"/>
      <c r="BWH2479" s="24"/>
      <c r="BWI2479" s="24"/>
      <c r="BWJ2479" s="24"/>
      <c r="BWK2479" s="24"/>
      <c r="BWL2479" s="24"/>
      <c r="BWM2479" s="24"/>
      <c r="BWN2479" s="24"/>
      <c r="BWO2479" s="24"/>
      <c r="BWP2479" s="24"/>
      <c r="BWQ2479" s="24"/>
      <c r="BWR2479" s="24"/>
      <c r="BWS2479" s="24"/>
      <c r="BWT2479" s="24"/>
      <c r="BWU2479" s="24"/>
      <c r="BWV2479" s="24"/>
      <c r="BWW2479" s="24"/>
      <c r="BWX2479" s="24"/>
      <c r="BWY2479" s="24"/>
      <c r="BWZ2479" s="24"/>
      <c r="BXA2479" s="24"/>
      <c r="BXB2479" s="24"/>
      <c r="BXC2479" s="24"/>
      <c r="BXD2479" s="24"/>
      <c r="BXE2479" s="24"/>
      <c r="BXF2479" s="24"/>
      <c r="BXG2479" s="24"/>
      <c r="BXH2479" s="24"/>
      <c r="BXI2479" s="24"/>
      <c r="BXJ2479" s="24"/>
      <c r="BXK2479" s="24"/>
      <c r="BXL2479" s="24"/>
      <c r="BXM2479" s="24"/>
      <c r="BXN2479" s="24"/>
      <c r="BXO2479" s="24"/>
      <c r="BXP2479" s="24"/>
      <c r="BXQ2479" s="24"/>
      <c r="BXR2479" s="24"/>
      <c r="BXS2479" s="24"/>
      <c r="BXT2479" s="24"/>
      <c r="BXU2479" s="24"/>
      <c r="BXV2479" s="24"/>
      <c r="BXW2479" s="24"/>
      <c r="BXX2479" s="24"/>
      <c r="BXY2479" s="24"/>
      <c r="BXZ2479" s="24"/>
      <c r="BYA2479" s="24"/>
      <c r="BYB2479" s="24"/>
      <c r="BYC2479" s="24"/>
      <c r="BYD2479" s="24"/>
      <c r="BYE2479" s="24"/>
      <c r="BYF2479" s="24"/>
      <c r="BYG2479" s="24"/>
      <c r="BYH2479" s="24"/>
      <c r="BYI2479" s="24"/>
      <c r="BYJ2479" s="24"/>
      <c r="BYK2479" s="24"/>
      <c r="BYL2479" s="24"/>
      <c r="BYM2479" s="24"/>
      <c r="BYN2479" s="24"/>
      <c r="BYO2479" s="24"/>
      <c r="BYP2479" s="24"/>
      <c r="BYQ2479" s="24"/>
      <c r="BYR2479" s="24"/>
      <c r="BYS2479" s="24"/>
      <c r="BYT2479" s="24"/>
      <c r="BYU2479" s="24"/>
      <c r="BYV2479" s="24"/>
      <c r="BYW2479" s="24"/>
      <c r="BYX2479" s="24"/>
      <c r="BYY2479" s="24"/>
      <c r="BYZ2479" s="24"/>
      <c r="BZA2479" s="24"/>
      <c r="BZB2479" s="24"/>
      <c r="BZC2479" s="24"/>
      <c r="BZD2479" s="24"/>
      <c r="BZE2479" s="24"/>
      <c r="BZF2479" s="24"/>
      <c r="BZG2479" s="24"/>
      <c r="BZH2479" s="24"/>
      <c r="BZI2479" s="24"/>
      <c r="BZJ2479" s="24"/>
      <c r="BZK2479" s="24"/>
      <c r="BZL2479" s="24"/>
      <c r="BZM2479" s="24"/>
      <c r="BZN2479" s="24"/>
      <c r="BZO2479" s="24"/>
      <c r="BZP2479" s="24"/>
      <c r="BZQ2479" s="24"/>
      <c r="BZR2479" s="24"/>
      <c r="BZS2479" s="24"/>
      <c r="BZT2479" s="24"/>
      <c r="BZU2479" s="24"/>
      <c r="BZV2479" s="24"/>
      <c r="BZW2479" s="24"/>
      <c r="BZX2479" s="24"/>
      <c r="BZY2479" s="24"/>
      <c r="BZZ2479" s="24"/>
      <c r="CAA2479" s="24"/>
      <c r="CAB2479" s="24"/>
      <c r="CAC2479" s="24"/>
      <c r="CAD2479" s="24"/>
      <c r="CAE2479" s="24"/>
      <c r="CAF2479" s="24"/>
      <c r="CAG2479" s="24"/>
      <c r="CAH2479" s="24"/>
      <c r="CAI2479" s="24"/>
      <c r="CAJ2479" s="24"/>
      <c r="CAK2479" s="24"/>
      <c r="CAL2479" s="24"/>
      <c r="CAM2479" s="24"/>
      <c r="CAN2479" s="24"/>
      <c r="CAO2479" s="24"/>
      <c r="CAP2479" s="24"/>
      <c r="CAQ2479" s="24"/>
      <c r="CAR2479" s="24"/>
      <c r="CAS2479" s="24"/>
      <c r="CAT2479" s="24"/>
      <c r="CAU2479" s="24"/>
      <c r="CAV2479" s="24"/>
      <c r="CAW2479" s="24"/>
      <c r="CAX2479" s="24"/>
      <c r="CAY2479" s="24"/>
      <c r="CAZ2479" s="24"/>
      <c r="CBA2479" s="24"/>
      <c r="CBB2479" s="24"/>
      <c r="CBC2479" s="24"/>
      <c r="CBD2479" s="24"/>
      <c r="CBE2479" s="24"/>
      <c r="CBF2479" s="24"/>
      <c r="CBG2479" s="24"/>
      <c r="CBH2479" s="24"/>
      <c r="CBI2479" s="24"/>
      <c r="CBJ2479" s="24"/>
      <c r="CBK2479" s="24"/>
      <c r="CBL2479" s="24"/>
      <c r="CBM2479" s="24"/>
      <c r="CBN2479" s="24"/>
      <c r="CBO2479" s="24"/>
      <c r="CBP2479" s="24"/>
      <c r="CBQ2479" s="24"/>
      <c r="CBR2479" s="24"/>
      <c r="CBS2479" s="24"/>
      <c r="CBT2479" s="24"/>
      <c r="CBU2479" s="24"/>
      <c r="CBV2479" s="24"/>
      <c r="CBW2479" s="24"/>
      <c r="CBX2479" s="24"/>
      <c r="CBY2479" s="24"/>
      <c r="CBZ2479" s="24"/>
      <c r="CCA2479" s="24"/>
      <c r="CCB2479" s="24"/>
      <c r="CCC2479" s="24"/>
      <c r="CCD2479" s="24"/>
      <c r="CCE2479" s="24"/>
      <c r="CCF2479" s="24"/>
      <c r="CCG2479" s="24"/>
      <c r="CCH2479" s="24"/>
      <c r="CCI2479" s="24"/>
      <c r="CCJ2479" s="24"/>
      <c r="CCK2479" s="24"/>
      <c r="CCL2479" s="24"/>
      <c r="CCM2479" s="24"/>
      <c r="CCN2479" s="24"/>
      <c r="CCO2479" s="24"/>
      <c r="CCP2479" s="24"/>
      <c r="CCQ2479" s="24"/>
      <c r="CCR2479" s="24"/>
      <c r="CCS2479" s="24"/>
      <c r="CCT2479" s="24"/>
      <c r="CCU2479" s="24"/>
      <c r="CCV2479" s="24"/>
      <c r="CCW2479" s="24"/>
      <c r="CCX2479" s="24"/>
      <c r="CCY2479" s="24"/>
      <c r="CCZ2479" s="24"/>
      <c r="CDA2479" s="24"/>
      <c r="CDB2479" s="24"/>
      <c r="CDC2479" s="24"/>
      <c r="CDD2479" s="24"/>
      <c r="CDE2479" s="24"/>
      <c r="CDF2479" s="24"/>
      <c r="CDG2479" s="24"/>
      <c r="CDH2479" s="24"/>
      <c r="CDI2479" s="24"/>
      <c r="CDJ2479" s="24"/>
      <c r="CDK2479" s="24"/>
      <c r="CDL2479" s="24"/>
      <c r="CDM2479" s="24"/>
      <c r="CDN2479" s="24"/>
      <c r="CDO2479" s="24"/>
      <c r="CDP2479" s="24"/>
      <c r="CDQ2479" s="24"/>
      <c r="CDR2479" s="24"/>
      <c r="CDS2479" s="24"/>
      <c r="CDT2479" s="24"/>
      <c r="CDU2479" s="24"/>
      <c r="CDV2479" s="24"/>
      <c r="CDW2479" s="24"/>
      <c r="CDX2479" s="24"/>
      <c r="CDY2479" s="24"/>
      <c r="CDZ2479" s="24"/>
      <c r="CEA2479" s="24"/>
      <c r="CEB2479" s="24"/>
      <c r="CEC2479" s="24"/>
      <c r="CED2479" s="24"/>
      <c r="CEE2479" s="24"/>
      <c r="CEF2479" s="24"/>
      <c r="CEG2479" s="24"/>
      <c r="CEH2479" s="24"/>
      <c r="CEI2479" s="24"/>
      <c r="CEJ2479" s="24"/>
      <c r="CEK2479" s="24"/>
      <c r="CEL2479" s="24"/>
      <c r="CEM2479" s="24"/>
      <c r="CEN2479" s="24"/>
      <c r="CEO2479" s="24"/>
      <c r="CEP2479" s="24"/>
      <c r="CEQ2479" s="24"/>
      <c r="CER2479" s="24"/>
      <c r="CES2479" s="24"/>
      <c r="CET2479" s="24"/>
      <c r="CEU2479" s="24"/>
      <c r="CEV2479" s="24"/>
      <c r="CEW2479" s="24"/>
      <c r="CEX2479" s="24"/>
      <c r="CEY2479" s="24"/>
      <c r="CEZ2479" s="24"/>
      <c r="CFA2479" s="24"/>
      <c r="CFB2479" s="24"/>
      <c r="CFC2479" s="24"/>
      <c r="CFD2479" s="24"/>
      <c r="CFE2479" s="24"/>
      <c r="CFF2479" s="24"/>
      <c r="CFG2479" s="24"/>
      <c r="CFH2479" s="24"/>
      <c r="CFI2479" s="24"/>
      <c r="CFJ2479" s="24"/>
      <c r="CFK2479" s="24"/>
      <c r="CFL2479" s="24"/>
      <c r="CFM2479" s="24"/>
      <c r="CFN2479" s="24"/>
      <c r="CFO2479" s="24"/>
      <c r="CFP2479" s="24"/>
      <c r="CFQ2479" s="24"/>
      <c r="CFR2479" s="24"/>
      <c r="CFS2479" s="24"/>
      <c r="CFT2479" s="24"/>
      <c r="CFU2479" s="24"/>
      <c r="CFV2479" s="24"/>
      <c r="CFW2479" s="24"/>
      <c r="CFX2479" s="24"/>
      <c r="CFY2479" s="24"/>
      <c r="CFZ2479" s="24"/>
      <c r="CGA2479" s="24"/>
      <c r="CGB2479" s="24"/>
      <c r="CGC2479" s="24"/>
      <c r="CGD2479" s="24"/>
      <c r="CGE2479" s="24"/>
      <c r="CGF2479" s="24"/>
      <c r="CGG2479" s="24"/>
      <c r="CGH2479" s="24"/>
      <c r="CGI2479" s="24"/>
      <c r="CGJ2479" s="24"/>
      <c r="CGK2479" s="24"/>
      <c r="CGL2479" s="24"/>
      <c r="CGM2479" s="24"/>
      <c r="CGN2479" s="24"/>
      <c r="CGO2479" s="24"/>
      <c r="CGP2479" s="24"/>
      <c r="CGQ2479" s="24"/>
      <c r="CGR2479" s="24"/>
      <c r="CGS2479" s="24"/>
      <c r="CGT2479" s="24"/>
      <c r="CGU2479" s="24"/>
      <c r="CGV2479" s="24"/>
      <c r="CGW2479" s="24"/>
      <c r="CGX2479" s="24"/>
      <c r="CGY2479" s="24"/>
      <c r="CGZ2479" s="24"/>
      <c r="CHA2479" s="24"/>
      <c r="CHB2479" s="24"/>
      <c r="CHC2479" s="24"/>
      <c r="CHD2479" s="24"/>
      <c r="CHE2479" s="24"/>
      <c r="CHF2479" s="24"/>
      <c r="CHG2479" s="24"/>
      <c r="CHH2479" s="24"/>
      <c r="CHI2479" s="24"/>
      <c r="CHJ2479" s="24"/>
      <c r="CHK2479" s="24"/>
      <c r="CHL2479" s="24"/>
      <c r="CHM2479" s="24"/>
      <c r="CHN2479" s="24"/>
      <c r="CHO2479" s="24"/>
      <c r="CHP2479" s="24"/>
      <c r="CHQ2479" s="24"/>
      <c r="CHR2479" s="24"/>
      <c r="CHS2479" s="24"/>
      <c r="CHT2479" s="24"/>
      <c r="CHU2479" s="24"/>
      <c r="CHV2479" s="24"/>
      <c r="CHW2479" s="24"/>
      <c r="CHX2479" s="24"/>
      <c r="CHY2479" s="24"/>
      <c r="CHZ2479" s="24"/>
      <c r="CIA2479" s="24"/>
      <c r="CIB2479" s="24"/>
      <c r="CIC2479" s="24"/>
      <c r="CID2479" s="24"/>
      <c r="CIE2479" s="24"/>
      <c r="CIF2479" s="24"/>
      <c r="CIG2479" s="24"/>
      <c r="CIH2479" s="24"/>
      <c r="CII2479" s="24"/>
      <c r="CIJ2479" s="24"/>
      <c r="CIK2479" s="24"/>
      <c r="CIL2479" s="24"/>
      <c r="CIM2479" s="24"/>
      <c r="CIN2479" s="24"/>
      <c r="CIO2479" s="24"/>
      <c r="CIP2479" s="24"/>
      <c r="CIQ2479" s="24"/>
      <c r="CIR2479" s="24"/>
      <c r="CIS2479" s="24"/>
      <c r="CIT2479" s="24"/>
      <c r="CIU2479" s="24"/>
      <c r="CIV2479" s="24"/>
      <c r="CIW2479" s="24"/>
      <c r="CIX2479" s="24"/>
      <c r="CIY2479" s="24"/>
      <c r="CIZ2479" s="24"/>
      <c r="CJA2479" s="24"/>
      <c r="CJB2479" s="24"/>
      <c r="CJC2479" s="24"/>
      <c r="CJD2479" s="24"/>
      <c r="CJE2479" s="24"/>
      <c r="CJF2479" s="24"/>
      <c r="CJG2479" s="24"/>
      <c r="CJH2479" s="24"/>
      <c r="CJI2479" s="24"/>
      <c r="CJJ2479" s="24"/>
      <c r="CJK2479" s="24"/>
      <c r="CJL2479" s="24"/>
      <c r="CJM2479" s="24"/>
      <c r="CJN2479" s="24"/>
      <c r="CJO2479" s="24"/>
      <c r="CJP2479" s="24"/>
      <c r="CJQ2479" s="24"/>
      <c r="CJR2479" s="24"/>
      <c r="CJS2479" s="24"/>
      <c r="CJT2479" s="24"/>
      <c r="CJU2479" s="24"/>
      <c r="CJV2479" s="24"/>
      <c r="CJW2479" s="24"/>
      <c r="CJX2479" s="24"/>
      <c r="CJY2479" s="24"/>
      <c r="CJZ2479" s="24"/>
      <c r="CKA2479" s="24"/>
      <c r="CKB2479" s="24"/>
      <c r="CKC2479" s="24"/>
      <c r="CKD2479" s="24"/>
      <c r="CKE2479" s="24"/>
      <c r="CKF2479" s="24"/>
      <c r="CKG2479" s="24"/>
      <c r="CKH2479" s="24"/>
      <c r="CKI2479" s="24"/>
      <c r="CKJ2479" s="24"/>
      <c r="CKK2479" s="24"/>
      <c r="CKL2479" s="24"/>
      <c r="CKM2479" s="24"/>
      <c r="CKN2479" s="24"/>
      <c r="CKO2479" s="24"/>
      <c r="CKP2479" s="24"/>
      <c r="CKQ2479" s="24"/>
      <c r="CKR2479" s="24"/>
      <c r="CKS2479" s="24"/>
      <c r="CKT2479" s="24"/>
      <c r="CKU2479" s="24"/>
      <c r="CKV2479" s="24"/>
      <c r="CKW2479" s="24"/>
      <c r="CKX2479" s="24"/>
      <c r="CKY2479" s="24"/>
      <c r="CKZ2479" s="24"/>
      <c r="CLA2479" s="24"/>
      <c r="CLB2479" s="24"/>
      <c r="CLC2479" s="24"/>
      <c r="CLD2479" s="24"/>
      <c r="CLE2479" s="24"/>
      <c r="CLF2479" s="24"/>
      <c r="CLG2479" s="24"/>
      <c r="CLH2479" s="24"/>
      <c r="CLI2479" s="24"/>
      <c r="CLJ2479" s="24"/>
      <c r="CLK2479" s="24"/>
      <c r="CLL2479" s="24"/>
      <c r="CLM2479" s="24"/>
      <c r="CLN2479" s="24"/>
      <c r="CLO2479" s="24"/>
      <c r="CLP2479" s="24"/>
      <c r="CLQ2479" s="24"/>
      <c r="CLR2479" s="24"/>
      <c r="CLS2479" s="24"/>
      <c r="CLT2479" s="24"/>
      <c r="CLU2479" s="24"/>
      <c r="CLV2479" s="24"/>
      <c r="CLW2479" s="24"/>
      <c r="CLX2479" s="24"/>
      <c r="CLY2479" s="24"/>
      <c r="CLZ2479" s="24"/>
      <c r="CMA2479" s="24"/>
      <c r="CMB2479" s="24"/>
      <c r="CMC2479" s="24"/>
      <c r="CMD2479" s="24"/>
      <c r="CME2479" s="24"/>
      <c r="CMF2479" s="24"/>
      <c r="CMG2479" s="24"/>
      <c r="CMH2479" s="24"/>
      <c r="CMI2479" s="24"/>
      <c r="CMJ2479" s="24"/>
      <c r="CMK2479" s="24"/>
      <c r="CML2479" s="24"/>
      <c r="CMM2479" s="24"/>
      <c r="CMN2479" s="24"/>
      <c r="CMO2479" s="24"/>
      <c r="CMP2479" s="24"/>
      <c r="CMQ2479" s="24"/>
      <c r="CMR2479" s="24"/>
      <c r="CMS2479" s="24"/>
      <c r="CMT2479" s="24"/>
      <c r="CMU2479" s="24"/>
      <c r="CMV2479" s="24"/>
      <c r="CMW2479" s="24"/>
      <c r="CMX2479" s="24"/>
      <c r="CMY2479" s="24"/>
      <c r="CMZ2479" s="24"/>
      <c r="CNA2479" s="24"/>
      <c r="CNB2479" s="24"/>
      <c r="CNC2479" s="24"/>
      <c r="CND2479" s="24"/>
      <c r="CNE2479" s="24"/>
      <c r="CNF2479" s="24"/>
      <c r="CNG2479" s="24"/>
      <c r="CNH2479" s="24"/>
      <c r="CNI2479" s="24"/>
      <c r="CNJ2479" s="24"/>
      <c r="CNK2479" s="24"/>
      <c r="CNL2479" s="24"/>
      <c r="CNM2479" s="24"/>
      <c r="CNN2479" s="24"/>
      <c r="CNO2479" s="24"/>
      <c r="CNP2479" s="24"/>
      <c r="CNQ2479" s="24"/>
      <c r="CNR2479" s="24"/>
      <c r="CNS2479" s="24"/>
      <c r="CNT2479" s="24"/>
      <c r="CNU2479" s="24"/>
      <c r="CNV2479" s="24"/>
      <c r="CNW2479" s="24"/>
      <c r="CNX2479" s="24"/>
      <c r="CNY2479" s="24"/>
      <c r="CNZ2479" s="24"/>
      <c r="COA2479" s="24"/>
      <c r="COB2479" s="24"/>
      <c r="COC2479" s="24"/>
      <c r="COD2479" s="24"/>
      <c r="COE2479" s="24"/>
      <c r="COF2479" s="24"/>
      <c r="COG2479" s="24"/>
      <c r="COH2479" s="24"/>
      <c r="COI2479" s="24"/>
      <c r="COJ2479" s="24"/>
      <c r="COK2479" s="24"/>
      <c r="COL2479" s="24"/>
      <c r="COM2479" s="24"/>
      <c r="CON2479" s="24"/>
      <c r="COO2479" s="24"/>
      <c r="COP2479" s="24"/>
      <c r="COQ2479" s="24"/>
      <c r="COR2479" s="24"/>
      <c r="COS2479" s="24"/>
      <c r="COT2479" s="24"/>
      <c r="COU2479" s="24"/>
      <c r="COV2479" s="24"/>
      <c r="COW2479" s="24"/>
      <c r="COX2479" s="24"/>
      <c r="COY2479" s="24"/>
      <c r="COZ2479" s="24"/>
      <c r="CPA2479" s="24"/>
      <c r="CPB2479" s="24"/>
      <c r="CPC2479" s="24"/>
      <c r="CPD2479" s="24"/>
      <c r="CPE2479" s="24"/>
      <c r="CPF2479" s="24"/>
      <c r="CPG2479" s="24"/>
      <c r="CPH2479" s="24"/>
      <c r="CPI2479" s="24"/>
      <c r="CPJ2479" s="24"/>
      <c r="CPK2479" s="24"/>
      <c r="CPL2479" s="24"/>
      <c r="CPM2479" s="24"/>
      <c r="CPN2479" s="24"/>
      <c r="CPO2479" s="24"/>
      <c r="CPP2479" s="24"/>
      <c r="CPQ2479" s="24"/>
      <c r="CPR2479" s="24"/>
      <c r="CPS2479" s="24"/>
      <c r="CPT2479" s="24"/>
      <c r="CPU2479" s="24"/>
      <c r="CPV2479" s="24"/>
      <c r="CPW2479" s="24"/>
      <c r="CPX2479" s="24"/>
      <c r="CPY2479" s="24"/>
      <c r="CPZ2479" s="24"/>
      <c r="CQA2479" s="24"/>
      <c r="CQB2479" s="24"/>
      <c r="CQC2479" s="24"/>
      <c r="CQD2479" s="24"/>
      <c r="CQE2479" s="24"/>
      <c r="CQF2479" s="24"/>
      <c r="CQG2479" s="24"/>
      <c r="CQH2479" s="24"/>
      <c r="CQI2479" s="24"/>
      <c r="CQJ2479" s="24"/>
      <c r="CQK2479" s="24"/>
      <c r="CQL2479" s="24"/>
      <c r="CQM2479" s="24"/>
      <c r="CQN2479" s="24"/>
      <c r="CQO2479" s="24"/>
      <c r="CQP2479" s="24"/>
      <c r="CQQ2479" s="24"/>
      <c r="CQR2479" s="24"/>
      <c r="CQS2479" s="24"/>
      <c r="CQT2479" s="24"/>
      <c r="CQU2479" s="24"/>
      <c r="CQV2479" s="24"/>
      <c r="CQW2479" s="24"/>
      <c r="CQX2479" s="24"/>
      <c r="CQY2479" s="24"/>
      <c r="CQZ2479" s="24"/>
      <c r="CRA2479" s="24"/>
      <c r="CRB2479" s="24"/>
      <c r="CRC2479" s="24"/>
      <c r="CRD2479" s="24"/>
      <c r="CRE2479" s="24"/>
      <c r="CRF2479" s="24"/>
      <c r="CRG2479" s="24"/>
      <c r="CRH2479" s="24"/>
      <c r="CRI2479" s="24"/>
      <c r="CRJ2479" s="24"/>
      <c r="CRK2479" s="24"/>
      <c r="CRL2479" s="24"/>
      <c r="CRM2479" s="24"/>
      <c r="CRN2479" s="24"/>
      <c r="CRO2479" s="24"/>
      <c r="CRP2479" s="24"/>
      <c r="CRQ2479" s="24"/>
      <c r="CRR2479" s="24"/>
      <c r="CRS2479" s="24"/>
      <c r="CRT2479" s="24"/>
      <c r="CRU2479" s="24"/>
      <c r="CRV2479" s="24"/>
      <c r="CRW2479" s="24"/>
      <c r="CRX2479" s="24"/>
      <c r="CRY2479" s="24"/>
      <c r="CRZ2479" s="24"/>
      <c r="CSA2479" s="24"/>
      <c r="CSB2479" s="24"/>
      <c r="CSC2479" s="24"/>
      <c r="CSD2479" s="24"/>
      <c r="CSE2479" s="24"/>
      <c r="CSF2479" s="24"/>
      <c r="CSG2479" s="24"/>
      <c r="CSH2479" s="24"/>
      <c r="CSI2479" s="24"/>
      <c r="CSJ2479" s="24"/>
      <c r="CSK2479" s="24"/>
      <c r="CSL2479" s="24"/>
      <c r="CSM2479" s="24"/>
      <c r="CSN2479" s="24"/>
      <c r="CSO2479" s="24"/>
      <c r="CSP2479" s="24"/>
      <c r="CSQ2479" s="24"/>
      <c r="CSR2479" s="24"/>
      <c r="CSS2479" s="24"/>
      <c r="CST2479" s="24"/>
      <c r="CSU2479" s="24"/>
      <c r="CSV2479" s="24"/>
      <c r="CSW2479" s="24"/>
      <c r="CSX2479" s="24"/>
      <c r="CSY2479" s="24"/>
      <c r="CSZ2479" s="24"/>
      <c r="CTA2479" s="24"/>
      <c r="CTB2479" s="24"/>
      <c r="CTC2479" s="24"/>
      <c r="CTD2479" s="24"/>
      <c r="CTE2479" s="24"/>
      <c r="CTF2479" s="24"/>
      <c r="CTG2479" s="24"/>
      <c r="CTH2479" s="24"/>
      <c r="CTI2479" s="24"/>
      <c r="CTJ2479" s="24"/>
      <c r="CTK2479" s="24"/>
      <c r="CTL2479" s="24"/>
      <c r="CTM2479" s="24"/>
      <c r="CTN2479" s="24"/>
      <c r="CTO2479" s="24"/>
      <c r="CTP2479" s="24"/>
      <c r="CTQ2479" s="24"/>
      <c r="CTR2479" s="24"/>
      <c r="CTS2479" s="24"/>
      <c r="CTT2479" s="24"/>
      <c r="CTU2479" s="24"/>
      <c r="CTV2479" s="24"/>
      <c r="CTW2479" s="24"/>
      <c r="CTX2479" s="24"/>
      <c r="CTY2479" s="24"/>
      <c r="CTZ2479" s="24"/>
      <c r="CUA2479" s="24"/>
    </row>
    <row r="2480" s="24" customFormat="1" customHeight="1" spans="1:13">
      <c r="A2480" s="5">
        <v>2477</v>
      </c>
      <c r="B2480" s="5" t="s">
        <v>5379</v>
      </c>
      <c r="C2480" s="5" t="s">
        <v>5408</v>
      </c>
      <c r="D2480" s="9" t="s">
        <v>5409</v>
      </c>
      <c r="E2480" s="8">
        <v>1</v>
      </c>
      <c r="F2480" s="5" t="s">
        <v>173</v>
      </c>
      <c r="G2480" s="5">
        <v>385</v>
      </c>
      <c r="H2480" s="5"/>
      <c r="I2480" s="16">
        <f t="shared" si="64"/>
        <v>385</v>
      </c>
      <c r="J2480" s="38" t="s">
        <v>75</v>
      </c>
      <c r="K2480" s="5" t="s">
        <v>5410</v>
      </c>
      <c r="L2480" s="49"/>
      <c r="M2480" s="26"/>
    </row>
    <row r="2481" s="24" customFormat="1" customHeight="1" spans="1:13">
      <c r="A2481" s="5">
        <v>2478</v>
      </c>
      <c r="B2481" s="5" t="s">
        <v>5379</v>
      </c>
      <c r="C2481" s="5" t="s">
        <v>5411</v>
      </c>
      <c r="D2481" s="9" t="s">
        <v>5412</v>
      </c>
      <c r="E2481" s="8">
        <v>2</v>
      </c>
      <c r="F2481" s="5" t="s">
        <v>39</v>
      </c>
      <c r="G2481" s="5">
        <v>375</v>
      </c>
      <c r="H2481" s="5"/>
      <c r="I2481" s="16">
        <f t="shared" si="64"/>
        <v>750</v>
      </c>
      <c r="J2481" s="38" t="s">
        <v>75</v>
      </c>
      <c r="K2481" s="5"/>
      <c r="L2481" s="49"/>
      <c r="M2481" s="26"/>
    </row>
    <row r="2482" s="24" customFormat="1" customHeight="1" spans="1:13">
      <c r="A2482" s="5">
        <v>2479</v>
      </c>
      <c r="B2482" s="5" t="s">
        <v>5379</v>
      </c>
      <c r="C2482" s="5" t="s">
        <v>5413</v>
      </c>
      <c r="D2482" s="9" t="s">
        <v>5414</v>
      </c>
      <c r="E2482" s="8">
        <v>2</v>
      </c>
      <c r="F2482" s="5" t="s">
        <v>173</v>
      </c>
      <c r="G2482" s="5">
        <v>385</v>
      </c>
      <c r="H2482" s="5"/>
      <c r="I2482" s="16">
        <f t="shared" si="64"/>
        <v>770</v>
      </c>
      <c r="J2482" s="38" t="s">
        <v>75</v>
      </c>
      <c r="K2482" s="5"/>
      <c r="L2482" s="49"/>
      <c r="M2482" s="26"/>
    </row>
    <row r="2483" s="24" customFormat="1" customHeight="1" spans="1:13">
      <c r="A2483" s="5">
        <v>2480</v>
      </c>
      <c r="B2483" s="5" t="s">
        <v>5379</v>
      </c>
      <c r="C2483" s="5" t="s">
        <v>5415</v>
      </c>
      <c r="D2483" s="9" t="s">
        <v>5416</v>
      </c>
      <c r="E2483" s="8">
        <v>2</v>
      </c>
      <c r="F2483" s="5" t="s">
        <v>39</v>
      </c>
      <c r="G2483" s="5">
        <v>375</v>
      </c>
      <c r="H2483" s="5"/>
      <c r="I2483" s="16">
        <f t="shared" si="64"/>
        <v>750</v>
      </c>
      <c r="J2483" s="38" t="s">
        <v>75</v>
      </c>
      <c r="K2483" s="5"/>
      <c r="L2483" s="49"/>
      <c r="M2483" s="26"/>
    </row>
    <row r="2484" s="24" customFormat="1" customHeight="1" spans="1:13">
      <c r="A2484" s="5">
        <v>2481</v>
      </c>
      <c r="B2484" s="5" t="s">
        <v>5379</v>
      </c>
      <c r="C2484" s="5" t="s">
        <v>5417</v>
      </c>
      <c r="D2484" s="9" t="s">
        <v>5418</v>
      </c>
      <c r="E2484" s="8">
        <v>1</v>
      </c>
      <c r="F2484" s="5" t="s">
        <v>44</v>
      </c>
      <c r="G2484" s="5">
        <v>365</v>
      </c>
      <c r="H2484" s="5"/>
      <c r="I2484" s="16">
        <f t="shared" si="64"/>
        <v>365</v>
      </c>
      <c r="J2484" s="38" t="s">
        <v>75</v>
      </c>
      <c r="K2484" s="5" t="s">
        <v>5419</v>
      </c>
      <c r="L2484" s="49"/>
      <c r="M2484" s="26"/>
    </row>
    <row r="2485" s="24" customFormat="1" customHeight="1" spans="1:13">
      <c r="A2485" s="5">
        <v>2482</v>
      </c>
      <c r="B2485" s="5" t="s">
        <v>5379</v>
      </c>
      <c r="C2485" s="5" t="s">
        <v>5420</v>
      </c>
      <c r="D2485" s="9" t="s">
        <v>5421</v>
      </c>
      <c r="E2485" s="8">
        <v>2</v>
      </c>
      <c r="F2485" s="5" t="s">
        <v>173</v>
      </c>
      <c r="G2485" s="5">
        <v>385</v>
      </c>
      <c r="H2485" s="5"/>
      <c r="I2485" s="16">
        <f t="shared" si="64"/>
        <v>770</v>
      </c>
      <c r="J2485" s="38" t="s">
        <v>75</v>
      </c>
      <c r="K2485" s="5"/>
      <c r="L2485" s="49"/>
      <c r="M2485" s="26"/>
    </row>
    <row r="2486" s="24" customFormat="1" customHeight="1" spans="1:13">
      <c r="A2486" s="5">
        <v>2483</v>
      </c>
      <c r="B2486" s="5" t="s">
        <v>5379</v>
      </c>
      <c r="C2486" s="5" t="s">
        <v>5422</v>
      </c>
      <c r="D2486" s="9" t="s">
        <v>5423</v>
      </c>
      <c r="E2486" s="8">
        <v>2</v>
      </c>
      <c r="F2486" s="5" t="s">
        <v>39</v>
      </c>
      <c r="G2486" s="5">
        <v>375</v>
      </c>
      <c r="H2486" s="5"/>
      <c r="I2486" s="16">
        <f t="shared" si="64"/>
        <v>750</v>
      </c>
      <c r="J2486" s="38" t="s">
        <v>75</v>
      </c>
      <c r="K2486" s="5"/>
      <c r="L2486" s="49"/>
      <c r="M2486" s="26"/>
    </row>
    <row r="2487" s="24" customFormat="1" customHeight="1" spans="1:13">
      <c r="A2487" s="5">
        <v>2484</v>
      </c>
      <c r="B2487" s="5" t="s">
        <v>5379</v>
      </c>
      <c r="C2487" s="5" t="s">
        <v>3437</v>
      </c>
      <c r="D2487" s="9" t="s">
        <v>5424</v>
      </c>
      <c r="E2487" s="8">
        <v>4</v>
      </c>
      <c r="F2487" s="5" t="s">
        <v>39</v>
      </c>
      <c r="G2487" s="5">
        <v>375</v>
      </c>
      <c r="H2487" s="5"/>
      <c r="I2487" s="16">
        <f t="shared" si="64"/>
        <v>1500</v>
      </c>
      <c r="J2487" s="38" t="s">
        <v>75</v>
      </c>
      <c r="K2487" s="5" t="s">
        <v>5425</v>
      </c>
      <c r="L2487" s="49"/>
      <c r="M2487" s="26"/>
    </row>
    <row r="2488" s="24" customFormat="1" customHeight="1" spans="1:13">
      <c r="A2488" s="5">
        <v>2485</v>
      </c>
      <c r="B2488" s="5" t="s">
        <v>5379</v>
      </c>
      <c r="C2488" s="5" t="s">
        <v>4651</v>
      </c>
      <c r="D2488" s="9" t="s">
        <v>5426</v>
      </c>
      <c r="E2488" s="8">
        <v>2</v>
      </c>
      <c r="F2488" s="5" t="s">
        <v>44</v>
      </c>
      <c r="G2488" s="5">
        <v>365</v>
      </c>
      <c r="H2488" s="5"/>
      <c r="I2488" s="16">
        <f t="shared" si="64"/>
        <v>730</v>
      </c>
      <c r="J2488" s="38" t="s">
        <v>75</v>
      </c>
      <c r="K2488" s="5"/>
      <c r="L2488" s="49"/>
      <c r="M2488" s="26"/>
    </row>
    <row r="2489" s="24" customFormat="1" customHeight="1" spans="1:13">
      <c r="A2489" s="5">
        <v>2486</v>
      </c>
      <c r="B2489" s="5" t="s">
        <v>5379</v>
      </c>
      <c r="C2489" s="5" t="s">
        <v>5427</v>
      </c>
      <c r="D2489" s="9" t="s">
        <v>5428</v>
      </c>
      <c r="E2489" s="8">
        <v>1</v>
      </c>
      <c r="F2489" s="5" t="s">
        <v>44</v>
      </c>
      <c r="G2489" s="5">
        <v>365</v>
      </c>
      <c r="H2489" s="5"/>
      <c r="I2489" s="16">
        <f t="shared" si="64"/>
        <v>365</v>
      </c>
      <c r="J2489" s="38" t="s">
        <v>75</v>
      </c>
      <c r="K2489" s="5" t="s">
        <v>5429</v>
      </c>
      <c r="L2489" s="49"/>
      <c r="M2489" s="26"/>
    </row>
    <row r="2490" s="24" customFormat="1" customHeight="1" spans="1:13">
      <c r="A2490" s="5">
        <v>2487</v>
      </c>
      <c r="B2490" s="5" t="s">
        <v>5379</v>
      </c>
      <c r="C2490" s="10" t="s">
        <v>5430</v>
      </c>
      <c r="D2490" s="10" t="s">
        <v>5431</v>
      </c>
      <c r="E2490" s="8">
        <v>2</v>
      </c>
      <c r="F2490" s="5" t="s">
        <v>39</v>
      </c>
      <c r="G2490" s="5">
        <v>375</v>
      </c>
      <c r="H2490" s="5"/>
      <c r="I2490" s="16">
        <f t="shared" si="64"/>
        <v>750</v>
      </c>
      <c r="J2490" s="38" t="s">
        <v>75</v>
      </c>
      <c r="K2490" s="5" t="s">
        <v>5432</v>
      </c>
      <c r="L2490" s="49"/>
      <c r="M2490" s="26"/>
    </row>
    <row r="2491" s="24" customFormat="1" customHeight="1" spans="1:13">
      <c r="A2491" s="5">
        <v>2488</v>
      </c>
      <c r="B2491" s="5" t="s">
        <v>5379</v>
      </c>
      <c r="C2491" s="5" t="s">
        <v>5433</v>
      </c>
      <c r="D2491" s="9" t="s">
        <v>5434</v>
      </c>
      <c r="E2491" s="8">
        <v>2</v>
      </c>
      <c r="F2491" s="5" t="s">
        <v>44</v>
      </c>
      <c r="G2491" s="5">
        <v>365</v>
      </c>
      <c r="H2491" s="5"/>
      <c r="I2491" s="16">
        <f t="shared" si="64"/>
        <v>730</v>
      </c>
      <c r="J2491" s="38" t="s">
        <v>75</v>
      </c>
      <c r="K2491" s="5"/>
      <c r="L2491" s="49"/>
      <c r="M2491" s="26"/>
    </row>
    <row r="2492" s="24" customFormat="1" customHeight="1" spans="1:13">
      <c r="A2492" s="5">
        <v>2489</v>
      </c>
      <c r="B2492" s="5" t="s">
        <v>5379</v>
      </c>
      <c r="C2492" s="5" t="s">
        <v>4430</v>
      </c>
      <c r="D2492" s="9" t="s">
        <v>5435</v>
      </c>
      <c r="E2492" s="8">
        <v>1</v>
      </c>
      <c r="F2492" s="5" t="s">
        <v>39</v>
      </c>
      <c r="G2492" s="5">
        <v>375</v>
      </c>
      <c r="H2492" s="5"/>
      <c r="I2492" s="16">
        <f t="shared" si="64"/>
        <v>375</v>
      </c>
      <c r="J2492" s="38" t="s">
        <v>75</v>
      </c>
      <c r="K2492" s="5" t="s">
        <v>5436</v>
      </c>
      <c r="L2492" s="49"/>
      <c r="M2492" s="26"/>
    </row>
    <row r="2493" s="24" customFormat="1" customHeight="1" spans="1:13">
      <c r="A2493" s="5">
        <v>2490</v>
      </c>
      <c r="B2493" s="5" t="s">
        <v>5379</v>
      </c>
      <c r="C2493" s="11" t="s">
        <v>5437</v>
      </c>
      <c r="D2493" s="9" t="s">
        <v>5438</v>
      </c>
      <c r="E2493" s="8">
        <v>1</v>
      </c>
      <c r="F2493" s="5" t="s">
        <v>173</v>
      </c>
      <c r="G2493" s="5">
        <v>385</v>
      </c>
      <c r="H2493" s="5"/>
      <c r="I2493" s="16">
        <f t="shared" si="64"/>
        <v>385</v>
      </c>
      <c r="J2493" s="38" t="s">
        <v>75</v>
      </c>
      <c r="K2493" s="5" t="s">
        <v>5439</v>
      </c>
      <c r="L2493" s="49"/>
      <c r="M2493" s="26"/>
    </row>
    <row r="2494" s="24" customFormat="1" customHeight="1" spans="1:13">
      <c r="A2494" s="5">
        <v>2491</v>
      </c>
      <c r="B2494" s="5" t="s">
        <v>5379</v>
      </c>
      <c r="C2494" s="5" t="s">
        <v>5440</v>
      </c>
      <c r="D2494" s="9" t="s">
        <v>5441</v>
      </c>
      <c r="E2494" s="8">
        <v>2</v>
      </c>
      <c r="F2494" s="5" t="s">
        <v>44</v>
      </c>
      <c r="G2494" s="5">
        <v>365</v>
      </c>
      <c r="H2494" s="5"/>
      <c r="I2494" s="16">
        <f t="shared" si="64"/>
        <v>730</v>
      </c>
      <c r="J2494" s="38" t="s">
        <v>75</v>
      </c>
      <c r="K2494" s="5"/>
      <c r="L2494" s="49"/>
      <c r="M2494" s="26"/>
    </row>
    <row r="2495" s="24" customFormat="1" customHeight="1" spans="1:13">
      <c r="A2495" s="5">
        <v>2492</v>
      </c>
      <c r="B2495" s="5" t="s">
        <v>5379</v>
      </c>
      <c r="C2495" s="5" t="s">
        <v>5442</v>
      </c>
      <c r="D2495" s="9" t="s">
        <v>5443</v>
      </c>
      <c r="E2495" s="8">
        <v>3</v>
      </c>
      <c r="F2495" s="5" t="s">
        <v>39</v>
      </c>
      <c r="G2495" s="5">
        <v>375</v>
      </c>
      <c r="H2495" s="5"/>
      <c r="I2495" s="16">
        <f t="shared" si="64"/>
        <v>1125</v>
      </c>
      <c r="J2495" s="38" t="s">
        <v>75</v>
      </c>
      <c r="K2495" s="5" t="s">
        <v>5444</v>
      </c>
      <c r="L2495" s="49"/>
      <c r="M2495" s="26"/>
    </row>
    <row r="2496" s="24" customFormat="1" customHeight="1" spans="1:13">
      <c r="A2496" s="5">
        <v>2493</v>
      </c>
      <c r="B2496" s="5" t="s">
        <v>5379</v>
      </c>
      <c r="C2496" s="5" t="s">
        <v>5445</v>
      </c>
      <c r="D2496" s="9" t="s">
        <v>5446</v>
      </c>
      <c r="E2496" s="8">
        <v>2</v>
      </c>
      <c r="F2496" s="5" t="s">
        <v>39</v>
      </c>
      <c r="G2496" s="5">
        <v>375</v>
      </c>
      <c r="H2496" s="5"/>
      <c r="I2496" s="16">
        <f t="shared" si="64"/>
        <v>750</v>
      </c>
      <c r="J2496" s="38" t="s">
        <v>75</v>
      </c>
      <c r="K2496" s="5"/>
      <c r="L2496" s="49"/>
      <c r="M2496" s="26"/>
    </row>
    <row r="2497" s="24" customFormat="1" customHeight="1" spans="1:13">
      <c r="A2497" s="5">
        <v>2494</v>
      </c>
      <c r="B2497" s="5" t="s">
        <v>5379</v>
      </c>
      <c r="C2497" s="10" t="s">
        <v>5447</v>
      </c>
      <c r="D2497" s="10" t="s">
        <v>5448</v>
      </c>
      <c r="E2497" s="8">
        <v>1</v>
      </c>
      <c r="F2497" s="5" t="s">
        <v>44</v>
      </c>
      <c r="G2497" s="5">
        <v>365</v>
      </c>
      <c r="H2497" s="5"/>
      <c r="I2497" s="16">
        <f t="shared" si="64"/>
        <v>365</v>
      </c>
      <c r="J2497" s="38" t="s">
        <v>75</v>
      </c>
      <c r="K2497" s="5" t="s">
        <v>5449</v>
      </c>
      <c r="L2497" s="49"/>
      <c r="M2497" s="26"/>
    </row>
    <row r="2498" s="24" customFormat="1" customHeight="1" spans="1:13">
      <c r="A2498" s="5">
        <v>2495</v>
      </c>
      <c r="B2498" s="5" t="s">
        <v>5379</v>
      </c>
      <c r="C2498" s="10" t="s">
        <v>5450</v>
      </c>
      <c r="D2498" s="10" t="s">
        <v>5451</v>
      </c>
      <c r="E2498" s="8">
        <v>1</v>
      </c>
      <c r="F2498" s="5" t="s">
        <v>44</v>
      </c>
      <c r="G2498" s="5">
        <v>365</v>
      </c>
      <c r="H2498" s="5"/>
      <c r="I2498" s="16">
        <f t="shared" si="64"/>
        <v>365</v>
      </c>
      <c r="J2498" s="38" t="s">
        <v>75</v>
      </c>
      <c r="K2498" s="5" t="s">
        <v>5452</v>
      </c>
      <c r="L2498" s="49"/>
      <c r="M2498" s="26"/>
    </row>
    <row r="2499" s="24" customFormat="1" customHeight="1" spans="1:13">
      <c r="A2499" s="5">
        <v>2496</v>
      </c>
      <c r="B2499" s="5" t="s">
        <v>5379</v>
      </c>
      <c r="C2499" s="5" t="s">
        <v>5453</v>
      </c>
      <c r="D2499" s="9" t="s">
        <v>5454</v>
      </c>
      <c r="E2499" s="8">
        <v>4</v>
      </c>
      <c r="F2499" s="5" t="s">
        <v>39</v>
      </c>
      <c r="G2499" s="5">
        <v>375</v>
      </c>
      <c r="H2499" s="5"/>
      <c r="I2499" s="16">
        <f t="shared" si="64"/>
        <v>1500</v>
      </c>
      <c r="J2499" s="38" t="s">
        <v>75</v>
      </c>
      <c r="K2499" s="5"/>
      <c r="L2499" s="49"/>
      <c r="M2499" s="26"/>
    </row>
    <row r="2500" s="24" customFormat="1" customHeight="1" spans="1:13">
      <c r="A2500" s="5">
        <v>2497</v>
      </c>
      <c r="B2500" s="5" t="s">
        <v>5379</v>
      </c>
      <c r="C2500" s="41" t="s">
        <v>5455</v>
      </c>
      <c r="D2500" s="13" t="s">
        <v>5456</v>
      </c>
      <c r="E2500" s="59">
        <v>1</v>
      </c>
      <c r="F2500" s="45" t="s">
        <v>44</v>
      </c>
      <c r="G2500" s="5">
        <v>365</v>
      </c>
      <c r="H2500" s="5"/>
      <c r="I2500" s="16">
        <f t="shared" si="64"/>
        <v>365</v>
      </c>
      <c r="J2500" s="5" t="s">
        <v>382</v>
      </c>
      <c r="K2500" s="5" t="s">
        <v>386</v>
      </c>
      <c r="L2500" s="49"/>
      <c r="M2500" s="26"/>
    </row>
    <row r="2501" s="24" customFormat="1" customHeight="1" spans="1:13">
      <c r="A2501" s="5">
        <v>2498</v>
      </c>
      <c r="B2501" s="5" t="s">
        <v>5379</v>
      </c>
      <c r="C2501" s="5" t="s">
        <v>208</v>
      </c>
      <c r="D2501" s="9" t="s">
        <v>5457</v>
      </c>
      <c r="E2501" s="8">
        <v>1</v>
      </c>
      <c r="F2501" s="5" t="s">
        <v>44</v>
      </c>
      <c r="G2501" s="5">
        <v>365</v>
      </c>
      <c r="H2501" s="5"/>
      <c r="I2501" s="16">
        <f t="shared" ref="I2501:I2564" si="65">G2501*E2501</f>
        <v>365</v>
      </c>
      <c r="J2501" s="5" t="s">
        <v>212</v>
      </c>
      <c r="K2501" s="5"/>
      <c r="L2501" s="49"/>
      <c r="M2501" s="26"/>
    </row>
    <row r="2502" s="27" customFormat="1" customHeight="1" spans="1:2575">
      <c r="A2502" s="5">
        <v>2499</v>
      </c>
      <c r="B2502" s="5" t="s">
        <v>5379</v>
      </c>
      <c r="C2502" s="45" t="s">
        <v>5458</v>
      </c>
      <c r="D2502" s="43" t="s">
        <v>5459</v>
      </c>
      <c r="E2502" s="8">
        <v>3</v>
      </c>
      <c r="F2502" s="5" t="s">
        <v>44</v>
      </c>
      <c r="G2502" s="5">
        <v>365</v>
      </c>
      <c r="H2502" s="5"/>
      <c r="I2502" s="16">
        <f t="shared" si="65"/>
        <v>1095</v>
      </c>
      <c r="J2502" s="5" t="s">
        <v>242</v>
      </c>
      <c r="K2502" s="5"/>
      <c r="L2502" s="49"/>
      <c r="M2502" s="26"/>
      <c r="N2502" s="24"/>
      <c r="O2502" s="24"/>
      <c r="P2502" s="24"/>
      <c r="Q2502" s="24"/>
      <c r="R2502" s="24"/>
      <c r="S2502" s="24"/>
      <c r="T2502" s="24"/>
      <c r="U2502" s="24"/>
      <c r="V2502" s="24"/>
      <c r="W2502" s="24"/>
      <c r="X2502" s="24"/>
      <c r="Y2502" s="24"/>
      <c r="Z2502" s="24"/>
      <c r="AA2502" s="24"/>
      <c r="AB2502" s="24"/>
      <c r="AC2502" s="24"/>
      <c r="AD2502" s="24"/>
      <c r="AE2502" s="24"/>
      <c r="AF2502" s="24"/>
      <c r="AG2502" s="24"/>
      <c r="AH2502" s="24"/>
      <c r="AI2502" s="24"/>
      <c r="AJ2502" s="24"/>
      <c r="AK2502" s="24"/>
      <c r="AL2502" s="24"/>
      <c r="AM2502" s="24"/>
      <c r="AN2502" s="24"/>
      <c r="AO2502" s="24"/>
      <c r="AP2502" s="24"/>
      <c r="AQ2502" s="24"/>
      <c r="AR2502" s="24"/>
      <c r="AS2502" s="24"/>
      <c r="AT2502" s="24"/>
      <c r="AU2502" s="24"/>
      <c r="AV2502" s="24"/>
      <c r="AW2502" s="24"/>
      <c r="AX2502" s="24"/>
      <c r="AY2502" s="24"/>
      <c r="AZ2502" s="24"/>
      <c r="BA2502" s="24"/>
      <c r="BB2502" s="24"/>
      <c r="BC2502" s="24"/>
      <c r="BD2502" s="24"/>
      <c r="BE2502" s="24"/>
      <c r="BF2502" s="24"/>
      <c r="BG2502" s="24"/>
      <c r="BH2502" s="24"/>
      <c r="BI2502" s="24"/>
      <c r="BJ2502" s="24"/>
      <c r="BK2502" s="24"/>
      <c r="BL2502" s="24"/>
      <c r="BM2502" s="24"/>
      <c r="BN2502" s="24"/>
      <c r="BO2502" s="24"/>
      <c r="BP2502" s="24"/>
      <c r="BQ2502" s="24"/>
      <c r="BR2502" s="24"/>
      <c r="BS2502" s="24"/>
      <c r="BT2502" s="24"/>
      <c r="BU2502" s="24"/>
      <c r="BV2502" s="24"/>
      <c r="BW2502" s="24"/>
      <c r="BX2502" s="24"/>
      <c r="BY2502" s="24"/>
      <c r="BZ2502" s="24"/>
      <c r="CA2502" s="24"/>
      <c r="CB2502" s="24"/>
      <c r="CC2502" s="24"/>
      <c r="CD2502" s="24"/>
      <c r="CE2502" s="24"/>
      <c r="CF2502" s="24"/>
      <c r="CG2502" s="24"/>
      <c r="CH2502" s="24"/>
      <c r="CI2502" s="24"/>
      <c r="CJ2502" s="24"/>
      <c r="CK2502" s="24"/>
      <c r="CL2502" s="24"/>
      <c r="CM2502" s="24"/>
      <c r="CN2502" s="24"/>
      <c r="CO2502" s="24"/>
      <c r="CP2502" s="24"/>
      <c r="CQ2502" s="24"/>
      <c r="CR2502" s="24"/>
      <c r="CS2502" s="24"/>
      <c r="CT2502" s="24"/>
      <c r="CU2502" s="24"/>
      <c r="CV2502" s="24"/>
      <c r="CW2502" s="24"/>
      <c r="CX2502" s="24"/>
      <c r="CY2502" s="24"/>
      <c r="CZ2502" s="24"/>
      <c r="DA2502" s="24"/>
      <c r="DB2502" s="24"/>
      <c r="DC2502" s="24"/>
      <c r="DD2502" s="24"/>
      <c r="DE2502" s="24"/>
      <c r="DF2502" s="24"/>
      <c r="DG2502" s="24"/>
      <c r="DH2502" s="24"/>
      <c r="DI2502" s="24"/>
      <c r="DJ2502" s="24"/>
      <c r="DK2502" s="24"/>
      <c r="DL2502" s="24"/>
      <c r="DM2502" s="24"/>
      <c r="DN2502" s="24"/>
      <c r="DO2502" s="24"/>
      <c r="DP2502" s="24"/>
      <c r="DQ2502" s="24"/>
      <c r="DR2502" s="24"/>
      <c r="DS2502" s="24"/>
      <c r="DT2502" s="24"/>
      <c r="DU2502" s="24"/>
      <c r="DV2502" s="24"/>
      <c r="DW2502" s="24"/>
      <c r="DX2502" s="24"/>
      <c r="DY2502" s="24"/>
      <c r="DZ2502" s="24"/>
      <c r="EA2502" s="24"/>
      <c r="EB2502" s="24"/>
      <c r="EC2502" s="24"/>
      <c r="ED2502" s="24"/>
      <c r="EE2502" s="24"/>
      <c r="EF2502" s="24"/>
      <c r="EG2502" s="24"/>
      <c r="EH2502" s="24"/>
      <c r="EI2502" s="24"/>
      <c r="EJ2502" s="24"/>
      <c r="EK2502" s="24"/>
      <c r="EL2502" s="24"/>
      <c r="EM2502" s="24"/>
      <c r="EN2502" s="24"/>
      <c r="EO2502" s="24"/>
      <c r="EP2502" s="24"/>
      <c r="EQ2502" s="24"/>
      <c r="ER2502" s="24"/>
      <c r="ES2502" s="24"/>
      <c r="ET2502" s="24"/>
      <c r="EU2502" s="24"/>
      <c r="EV2502" s="24"/>
      <c r="EW2502" s="24"/>
      <c r="EX2502" s="24"/>
      <c r="EY2502" s="24"/>
      <c r="EZ2502" s="24"/>
      <c r="FA2502" s="24"/>
      <c r="FB2502" s="24"/>
      <c r="FC2502" s="24"/>
      <c r="FD2502" s="24"/>
      <c r="FE2502" s="24"/>
      <c r="FF2502" s="24"/>
      <c r="FG2502" s="24"/>
      <c r="FH2502" s="24"/>
      <c r="FI2502" s="24"/>
      <c r="FJ2502" s="24"/>
      <c r="FK2502" s="24"/>
      <c r="FL2502" s="24"/>
      <c r="FM2502" s="24"/>
      <c r="FN2502" s="24"/>
      <c r="FO2502" s="24"/>
      <c r="FP2502" s="24"/>
      <c r="FQ2502" s="24"/>
      <c r="FR2502" s="24"/>
      <c r="FS2502" s="24"/>
      <c r="FT2502" s="24"/>
      <c r="FU2502" s="24"/>
      <c r="FV2502" s="24"/>
      <c r="FW2502" s="24"/>
      <c r="FX2502" s="24"/>
      <c r="FY2502" s="24"/>
      <c r="FZ2502" s="24"/>
      <c r="GA2502" s="24"/>
      <c r="GB2502" s="24"/>
      <c r="GC2502" s="24"/>
      <c r="GD2502" s="24"/>
      <c r="GE2502" s="24"/>
      <c r="GF2502" s="24"/>
      <c r="GG2502" s="24"/>
      <c r="GH2502" s="24"/>
      <c r="GI2502" s="24"/>
      <c r="GJ2502" s="24"/>
      <c r="GK2502" s="24"/>
      <c r="GL2502" s="24"/>
      <c r="GM2502" s="24"/>
      <c r="GN2502" s="24"/>
      <c r="GO2502" s="24"/>
      <c r="GP2502" s="24"/>
      <c r="GQ2502" s="24"/>
      <c r="GR2502" s="24"/>
      <c r="GS2502" s="24"/>
      <c r="GT2502" s="24"/>
      <c r="GU2502" s="24"/>
      <c r="GV2502" s="24"/>
      <c r="GW2502" s="24"/>
      <c r="GX2502" s="24"/>
      <c r="GY2502" s="24"/>
      <c r="GZ2502" s="24"/>
      <c r="HA2502" s="24"/>
      <c r="HB2502" s="24"/>
      <c r="HC2502" s="24"/>
      <c r="HD2502" s="24"/>
      <c r="HE2502" s="24"/>
      <c r="HF2502" s="24"/>
      <c r="HG2502" s="24"/>
      <c r="HH2502" s="24"/>
      <c r="HI2502" s="24"/>
      <c r="HJ2502" s="24"/>
      <c r="HK2502" s="24"/>
      <c r="HL2502" s="24"/>
      <c r="HM2502" s="24"/>
      <c r="HN2502" s="24"/>
      <c r="HO2502" s="24"/>
      <c r="HP2502" s="24"/>
      <c r="HQ2502" s="24"/>
      <c r="HR2502" s="24"/>
      <c r="HS2502" s="24"/>
      <c r="HT2502" s="24"/>
      <c r="HU2502" s="24"/>
      <c r="HV2502" s="24"/>
      <c r="HW2502" s="24"/>
      <c r="HX2502" s="24"/>
      <c r="HY2502" s="24"/>
      <c r="HZ2502" s="24"/>
      <c r="IA2502" s="24"/>
      <c r="IB2502" s="24"/>
      <c r="IC2502" s="24"/>
      <c r="ID2502" s="24"/>
      <c r="IE2502" s="24"/>
      <c r="IF2502" s="24"/>
      <c r="IG2502" s="24"/>
      <c r="IH2502" s="24"/>
      <c r="II2502" s="24"/>
      <c r="IJ2502" s="24"/>
      <c r="IK2502" s="24"/>
      <c r="IL2502" s="24"/>
      <c r="IM2502" s="24"/>
      <c r="IN2502" s="24"/>
      <c r="IO2502" s="24"/>
      <c r="IP2502" s="24"/>
      <c r="IQ2502" s="24"/>
      <c r="IR2502" s="24"/>
      <c r="IS2502" s="24"/>
      <c r="IT2502" s="24"/>
      <c r="IU2502" s="24"/>
      <c r="IV2502" s="24"/>
      <c r="IW2502" s="24"/>
      <c r="IX2502" s="24"/>
      <c r="IY2502" s="24"/>
      <c r="IZ2502" s="24"/>
      <c r="JA2502" s="24"/>
      <c r="JB2502" s="24"/>
      <c r="JC2502" s="24"/>
      <c r="JD2502" s="24"/>
      <c r="JE2502" s="24"/>
      <c r="JF2502" s="24"/>
      <c r="JG2502" s="24"/>
      <c r="JH2502" s="24"/>
      <c r="JI2502" s="24"/>
      <c r="JJ2502" s="24"/>
      <c r="JK2502" s="24"/>
      <c r="JL2502" s="24"/>
      <c r="JM2502" s="24"/>
      <c r="JN2502" s="24"/>
      <c r="JO2502" s="24"/>
      <c r="JP2502" s="24"/>
      <c r="JQ2502" s="24"/>
      <c r="JR2502" s="24"/>
      <c r="JS2502" s="24"/>
      <c r="JT2502" s="24"/>
      <c r="JU2502" s="24"/>
      <c r="JV2502" s="24"/>
      <c r="JW2502" s="24"/>
      <c r="JX2502" s="24"/>
      <c r="JY2502" s="24"/>
      <c r="JZ2502" s="24"/>
      <c r="KA2502" s="24"/>
      <c r="KB2502" s="24"/>
      <c r="KC2502" s="24"/>
      <c r="KD2502" s="24"/>
      <c r="KE2502" s="24"/>
      <c r="KF2502" s="24"/>
      <c r="KG2502" s="24"/>
      <c r="KH2502" s="24"/>
      <c r="KI2502" s="24"/>
      <c r="KJ2502" s="24"/>
      <c r="KK2502" s="24"/>
      <c r="KL2502" s="24"/>
      <c r="KM2502" s="24"/>
      <c r="KN2502" s="24"/>
      <c r="KO2502" s="24"/>
      <c r="KP2502" s="24"/>
      <c r="KQ2502" s="24"/>
      <c r="KR2502" s="24"/>
      <c r="KS2502" s="24"/>
      <c r="KT2502" s="24"/>
      <c r="KU2502" s="24"/>
      <c r="KV2502" s="24"/>
      <c r="KW2502" s="24"/>
      <c r="KX2502" s="24"/>
      <c r="KY2502" s="24"/>
      <c r="KZ2502" s="24"/>
      <c r="LA2502" s="24"/>
      <c r="LB2502" s="24"/>
      <c r="LC2502" s="24"/>
      <c r="LD2502" s="24"/>
      <c r="LE2502" s="24"/>
      <c r="LF2502" s="24"/>
      <c r="LG2502" s="24"/>
      <c r="LH2502" s="24"/>
      <c r="LI2502" s="24"/>
      <c r="LJ2502" s="24"/>
      <c r="LK2502" s="24"/>
      <c r="LL2502" s="24"/>
      <c r="LM2502" s="24"/>
      <c r="LN2502" s="24"/>
      <c r="LO2502" s="24"/>
      <c r="LP2502" s="24"/>
      <c r="LQ2502" s="24"/>
      <c r="LR2502" s="24"/>
      <c r="LS2502" s="24"/>
      <c r="LT2502" s="24"/>
      <c r="LU2502" s="24"/>
      <c r="LV2502" s="24"/>
      <c r="LW2502" s="24"/>
      <c r="LX2502" s="24"/>
      <c r="LY2502" s="24"/>
      <c r="LZ2502" s="24"/>
      <c r="MA2502" s="24"/>
      <c r="MB2502" s="24"/>
      <c r="MC2502" s="24"/>
      <c r="MD2502" s="24"/>
      <c r="ME2502" s="24"/>
      <c r="MF2502" s="24"/>
      <c r="MG2502" s="24"/>
      <c r="MH2502" s="24"/>
      <c r="MI2502" s="24"/>
      <c r="MJ2502" s="24"/>
      <c r="MK2502" s="24"/>
      <c r="ML2502" s="24"/>
      <c r="MM2502" s="24"/>
      <c r="MN2502" s="24"/>
      <c r="MO2502" s="24"/>
      <c r="MP2502" s="24"/>
      <c r="MQ2502" s="24"/>
      <c r="MR2502" s="24"/>
      <c r="MS2502" s="24"/>
      <c r="MT2502" s="24"/>
      <c r="MU2502" s="24"/>
      <c r="MV2502" s="24"/>
      <c r="MW2502" s="24"/>
      <c r="MX2502" s="24"/>
      <c r="MY2502" s="24"/>
      <c r="MZ2502" s="24"/>
      <c r="NA2502" s="24"/>
      <c r="NB2502" s="24"/>
      <c r="NC2502" s="24"/>
      <c r="ND2502" s="24"/>
      <c r="NE2502" s="24"/>
      <c r="NF2502" s="24"/>
      <c r="NG2502" s="24"/>
      <c r="NH2502" s="24"/>
      <c r="NI2502" s="24"/>
      <c r="NJ2502" s="24"/>
      <c r="NK2502" s="24"/>
      <c r="NL2502" s="24"/>
      <c r="NM2502" s="24"/>
      <c r="NN2502" s="24"/>
      <c r="NO2502" s="24"/>
      <c r="NP2502" s="24"/>
      <c r="NQ2502" s="24"/>
      <c r="NR2502" s="24"/>
      <c r="NS2502" s="24"/>
      <c r="NT2502" s="24"/>
      <c r="NU2502" s="24"/>
      <c r="NV2502" s="24"/>
      <c r="NW2502" s="24"/>
      <c r="NX2502" s="24"/>
      <c r="NY2502" s="24"/>
      <c r="NZ2502" s="24"/>
      <c r="OA2502" s="24"/>
      <c r="OB2502" s="24"/>
      <c r="OC2502" s="24"/>
      <c r="OD2502" s="24"/>
      <c r="OE2502" s="24"/>
      <c r="OF2502" s="24"/>
      <c r="OG2502" s="24"/>
      <c r="OH2502" s="24"/>
      <c r="OI2502" s="24"/>
      <c r="OJ2502" s="24"/>
      <c r="OK2502" s="24"/>
      <c r="OL2502" s="24"/>
      <c r="OM2502" s="24"/>
      <c r="ON2502" s="24"/>
      <c r="OO2502" s="24"/>
      <c r="OP2502" s="24"/>
      <c r="OQ2502" s="24"/>
      <c r="OR2502" s="24"/>
      <c r="OS2502" s="24"/>
      <c r="OT2502" s="24"/>
      <c r="OU2502" s="24"/>
      <c r="OV2502" s="24"/>
      <c r="OW2502" s="24"/>
      <c r="OX2502" s="24"/>
      <c r="OY2502" s="24"/>
      <c r="OZ2502" s="24"/>
      <c r="PA2502" s="24"/>
      <c r="PB2502" s="24"/>
      <c r="PC2502" s="24"/>
      <c r="PD2502" s="24"/>
      <c r="PE2502" s="24"/>
      <c r="PF2502" s="24"/>
      <c r="PG2502" s="24"/>
      <c r="PH2502" s="24"/>
      <c r="PI2502" s="24"/>
      <c r="PJ2502" s="24"/>
      <c r="PK2502" s="24"/>
      <c r="PL2502" s="24"/>
      <c r="PM2502" s="24"/>
      <c r="PN2502" s="24"/>
      <c r="PO2502" s="24"/>
      <c r="PP2502" s="24"/>
      <c r="PQ2502" s="24"/>
      <c r="PR2502" s="24"/>
      <c r="PS2502" s="24"/>
      <c r="PT2502" s="24"/>
      <c r="PU2502" s="24"/>
      <c r="PV2502" s="24"/>
      <c r="PW2502" s="24"/>
      <c r="PX2502" s="24"/>
      <c r="PY2502" s="24"/>
      <c r="PZ2502" s="24"/>
      <c r="QA2502" s="24"/>
      <c r="QB2502" s="24"/>
      <c r="QC2502" s="24"/>
      <c r="QD2502" s="24"/>
      <c r="QE2502" s="24"/>
      <c r="QF2502" s="24"/>
      <c r="QG2502" s="24"/>
      <c r="QH2502" s="24"/>
      <c r="QI2502" s="24"/>
      <c r="QJ2502" s="24"/>
      <c r="QK2502" s="24"/>
      <c r="QL2502" s="24"/>
      <c r="QM2502" s="24"/>
      <c r="QN2502" s="24"/>
      <c r="QO2502" s="24"/>
      <c r="QP2502" s="24"/>
      <c r="QQ2502" s="24"/>
      <c r="QR2502" s="24"/>
      <c r="QS2502" s="24"/>
      <c r="QT2502" s="24"/>
      <c r="QU2502" s="24"/>
      <c r="QV2502" s="24"/>
      <c r="QW2502" s="24"/>
      <c r="QX2502" s="24"/>
      <c r="QY2502" s="24"/>
      <c r="QZ2502" s="24"/>
      <c r="RA2502" s="24"/>
      <c r="RB2502" s="24"/>
      <c r="RC2502" s="24"/>
      <c r="RD2502" s="24"/>
      <c r="RE2502" s="24"/>
      <c r="RF2502" s="24"/>
      <c r="RG2502" s="24"/>
      <c r="RH2502" s="24"/>
      <c r="RI2502" s="24"/>
      <c r="RJ2502" s="24"/>
      <c r="RK2502" s="24"/>
      <c r="RL2502" s="24"/>
      <c r="RM2502" s="24"/>
      <c r="RN2502" s="24"/>
      <c r="RO2502" s="24"/>
      <c r="RP2502" s="24"/>
      <c r="RQ2502" s="24"/>
      <c r="RR2502" s="24"/>
      <c r="RS2502" s="24"/>
      <c r="RT2502" s="24"/>
      <c r="RU2502" s="24"/>
      <c r="RV2502" s="24"/>
      <c r="RW2502" s="24"/>
      <c r="RX2502" s="24"/>
      <c r="RY2502" s="24"/>
      <c r="RZ2502" s="24"/>
      <c r="SA2502" s="24"/>
      <c r="SB2502" s="24"/>
      <c r="SC2502" s="24"/>
      <c r="SD2502" s="24"/>
      <c r="SE2502" s="24"/>
      <c r="SF2502" s="24"/>
      <c r="SG2502" s="24"/>
      <c r="SH2502" s="24"/>
      <c r="SI2502" s="24"/>
      <c r="SJ2502" s="24"/>
      <c r="SK2502" s="24"/>
      <c r="SL2502" s="24"/>
      <c r="SM2502" s="24"/>
      <c r="SN2502" s="24"/>
      <c r="SO2502" s="24"/>
      <c r="SP2502" s="24"/>
      <c r="SQ2502" s="24"/>
      <c r="SR2502" s="24"/>
      <c r="SS2502" s="24"/>
      <c r="ST2502" s="24"/>
      <c r="SU2502" s="24"/>
      <c r="SV2502" s="24"/>
      <c r="SW2502" s="24"/>
      <c r="SX2502" s="24"/>
      <c r="SY2502" s="24"/>
      <c r="SZ2502" s="24"/>
      <c r="TA2502" s="24"/>
      <c r="TB2502" s="24"/>
      <c r="TC2502" s="24"/>
      <c r="TD2502" s="24"/>
      <c r="TE2502" s="24"/>
      <c r="TF2502" s="24"/>
      <c r="TG2502" s="24"/>
      <c r="TH2502" s="24"/>
      <c r="TI2502" s="24"/>
      <c r="TJ2502" s="24"/>
      <c r="TK2502" s="24"/>
      <c r="TL2502" s="24"/>
      <c r="TM2502" s="24"/>
      <c r="TN2502" s="24"/>
      <c r="TO2502" s="24"/>
      <c r="TP2502" s="24"/>
      <c r="TQ2502" s="24"/>
      <c r="TR2502" s="24"/>
      <c r="TS2502" s="24"/>
      <c r="TT2502" s="24"/>
      <c r="TU2502" s="24"/>
      <c r="TV2502" s="24"/>
      <c r="TW2502" s="24"/>
      <c r="TX2502" s="24"/>
      <c r="TY2502" s="24"/>
      <c r="TZ2502" s="24"/>
      <c r="UA2502" s="24"/>
      <c r="UB2502" s="24"/>
      <c r="UC2502" s="24"/>
      <c r="UD2502" s="24"/>
      <c r="UE2502" s="24"/>
      <c r="UF2502" s="24"/>
      <c r="UG2502" s="24"/>
      <c r="UH2502" s="24"/>
      <c r="UI2502" s="24"/>
      <c r="UJ2502" s="24"/>
      <c r="UK2502" s="24"/>
      <c r="UL2502" s="24"/>
      <c r="UM2502" s="24"/>
      <c r="UN2502" s="24"/>
      <c r="UO2502" s="24"/>
      <c r="UP2502" s="24"/>
      <c r="UQ2502" s="24"/>
      <c r="UR2502" s="24"/>
      <c r="US2502" s="24"/>
      <c r="UT2502" s="24"/>
      <c r="UU2502" s="24"/>
      <c r="UV2502" s="24"/>
      <c r="UW2502" s="24"/>
      <c r="UX2502" s="24"/>
      <c r="UY2502" s="24"/>
      <c r="UZ2502" s="24"/>
      <c r="VA2502" s="24"/>
      <c r="VB2502" s="24"/>
      <c r="VC2502" s="24"/>
      <c r="VD2502" s="24"/>
      <c r="VE2502" s="24"/>
      <c r="VF2502" s="24"/>
      <c r="VG2502" s="24"/>
      <c r="VH2502" s="24"/>
      <c r="VI2502" s="24"/>
      <c r="VJ2502" s="24"/>
      <c r="VK2502" s="24"/>
      <c r="VL2502" s="24"/>
      <c r="VM2502" s="24"/>
      <c r="VN2502" s="24"/>
      <c r="VO2502" s="24"/>
      <c r="VP2502" s="24"/>
      <c r="VQ2502" s="24"/>
      <c r="VR2502" s="24"/>
      <c r="VS2502" s="24"/>
      <c r="VT2502" s="24"/>
      <c r="VU2502" s="24"/>
      <c r="VV2502" s="24"/>
      <c r="VW2502" s="24"/>
      <c r="VX2502" s="24"/>
      <c r="VY2502" s="24"/>
      <c r="VZ2502" s="24"/>
      <c r="WA2502" s="24"/>
      <c r="WB2502" s="24"/>
      <c r="WC2502" s="24"/>
      <c r="WD2502" s="24"/>
      <c r="WE2502" s="24"/>
      <c r="WF2502" s="24"/>
      <c r="WG2502" s="24"/>
      <c r="WH2502" s="24"/>
      <c r="WI2502" s="24"/>
      <c r="WJ2502" s="24"/>
      <c r="WK2502" s="24"/>
      <c r="WL2502" s="24"/>
      <c r="WM2502" s="24"/>
      <c r="WN2502" s="24"/>
      <c r="WO2502" s="24"/>
      <c r="WP2502" s="24"/>
      <c r="WQ2502" s="24"/>
      <c r="WR2502" s="24"/>
      <c r="WS2502" s="24"/>
      <c r="WT2502" s="24"/>
      <c r="WU2502" s="24"/>
      <c r="WV2502" s="24"/>
      <c r="WW2502" s="24"/>
      <c r="WX2502" s="24"/>
      <c r="WY2502" s="24"/>
      <c r="WZ2502" s="24"/>
      <c r="XA2502" s="24"/>
      <c r="XB2502" s="24"/>
      <c r="XC2502" s="24"/>
      <c r="XD2502" s="24"/>
      <c r="XE2502" s="24"/>
      <c r="XF2502" s="24"/>
      <c r="XG2502" s="24"/>
      <c r="XH2502" s="24"/>
      <c r="XI2502" s="24"/>
      <c r="XJ2502" s="24"/>
      <c r="XK2502" s="24"/>
      <c r="XL2502" s="24"/>
      <c r="XM2502" s="24"/>
      <c r="XN2502" s="24"/>
      <c r="XO2502" s="24"/>
      <c r="XP2502" s="24"/>
      <c r="XQ2502" s="24"/>
      <c r="XR2502" s="24"/>
      <c r="XS2502" s="24"/>
      <c r="XT2502" s="24"/>
      <c r="XU2502" s="24"/>
      <c r="XV2502" s="24"/>
      <c r="XW2502" s="24"/>
      <c r="XX2502" s="24"/>
      <c r="XY2502" s="24"/>
      <c r="XZ2502" s="24"/>
      <c r="YA2502" s="24"/>
      <c r="YB2502" s="24"/>
      <c r="YC2502" s="24"/>
      <c r="YD2502" s="24"/>
      <c r="YE2502" s="24"/>
      <c r="YF2502" s="24"/>
      <c r="YG2502" s="24"/>
      <c r="YH2502" s="24"/>
      <c r="YI2502" s="24"/>
      <c r="YJ2502" s="24"/>
      <c r="YK2502" s="24"/>
      <c r="YL2502" s="24"/>
      <c r="YM2502" s="24"/>
      <c r="YN2502" s="24"/>
      <c r="YO2502" s="24"/>
      <c r="YP2502" s="24"/>
      <c r="YQ2502" s="24"/>
      <c r="YR2502" s="24"/>
      <c r="YS2502" s="24"/>
      <c r="YT2502" s="24"/>
      <c r="YU2502" s="24"/>
      <c r="YV2502" s="24"/>
      <c r="YW2502" s="24"/>
      <c r="YX2502" s="24"/>
      <c r="YY2502" s="24"/>
      <c r="YZ2502" s="24"/>
      <c r="ZA2502" s="24"/>
      <c r="ZB2502" s="24"/>
      <c r="ZC2502" s="24"/>
      <c r="ZD2502" s="24"/>
      <c r="ZE2502" s="24"/>
      <c r="ZF2502" s="24"/>
      <c r="ZG2502" s="24"/>
      <c r="ZH2502" s="24"/>
      <c r="ZI2502" s="24"/>
      <c r="ZJ2502" s="24"/>
      <c r="ZK2502" s="24"/>
      <c r="ZL2502" s="24"/>
      <c r="ZM2502" s="24"/>
      <c r="ZN2502" s="24"/>
      <c r="ZO2502" s="24"/>
      <c r="ZP2502" s="24"/>
      <c r="ZQ2502" s="24"/>
      <c r="ZR2502" s="24"/>
      <c r="ZS2502" s="24"/>
      <c r="ZT2502" s="24"/>
      <c r="ZU2502" s="24"/>
      <c r="ZV2502" s="24"/>
      <c r="ZW2502" s="24"/>
      <c r="ZX2502" s="24"/>
      <c r="ZY2502" s="24"/>
      <c r="ZZ2502" s="24"/>
      <c r="AAA2502" s="24"/>
      <c r="AAB2502" s="24"/>
      <c r="AAC2502" s="24"/>
      <c r="AAD2502" s="24"/>
      <c r="AAE2502" s="24"/>
      <c r="AAF2502" s="24"/>
      <c r="AAG2502" s="24"/>
      <c r="AAH2502" s="24"/>
      <c r="AAI2502" s="24"/>
      <c r="AAJ2502" s="24"/>
      <c r="AAK2502" s="24"/>
      <c r="AAL2502" s="24"/>
      <c r="AAM2502" s="24"/>
      <c r="AAN2502" s="24"/>
      <c r="AAO2502" s="24"/>
      <c r="AAP2502" s="24"/>
      <c r="AAQ2502" s="24"/>
      <c r="AAR2502" s="24"/>
      <c r="AAS2502" s="24"/>
      <c r="AAT2502" s="24"/>
      <c r="AAU2502" s="24"/>
      <c r="AAV2502" s="24"/>
      <c r="AAW2502" s="24"/>
      <c r="AAX2502" s="24"/>
      <c r="AAY2502" s="24"/>
      <c r="AAZ2502" s="24"/>
      <c r="ABA2502" s="24"/>
      <c r="ABB2502" s="24"/>
      <c r="ABC2502" s="24"/>
      <c r="ABD2502" s="24"/>
      <c r="ABE2502" s="24"/>
      <c r="ABF2502" s="24"/>
      <c r="ABG2502" s="24"/>
      <c r="ABH2502" s="24"/>
      <c r="ABI2502" s="24"/>
      <c r="ABJ2502" s="24"/>
      <c r="ABK2502" s="24"/>
      <c r="ABL2502" s="24"/>
      <c r="ABM2502" s="24"/>
      <c r="ABN2502" s="24"/>
      <c r="ABO2502" s="24"/>
      <c r="ABP2502" s="24"/>
      <c r="ABQ2502" s="24"/>
      <c r="ABR2502" s="24"/>
      <c r="ABS2502" s="24"/>
      <c r="ABT2502" s="24"/>
      <c r="ABU2502" s="24"/>
      <c r="ABV2502" s="24"/>
      <c r="ABW2502" s="24"/>
      <c r="ABX2502" s="24"/>
      <c r="ABY2502" s="24"/>
      <c r="ABZ2502" s="24"/>
      <c r="ACA2502" s="24"/>
      <c r="ACB2502" s="24"/>
      <c r="ACC2502" s="24"/>
      <c r="ACD2502" s="24"/>
      <c r="ACE2502" s="24"/>
      <c r="ACF2502" s="24"/>
      <c r="ACG2502" s="24"/>
      <c r="ACH2502" s="24"/>
      <c r="ACI2502" s="24"/>
      <c r="ACJ2502" s="24"/>
      <c r="ACK2502" s="24"/>
      <c r="ACL2502" s="24"/>
      <c r="ACM2502" s="24"/>
      <c r="ACN2502" s="24"/>
      <c r="ACO2502" s="24"/>
      <c r="ACP2502" s="24"/>
      <c r="ACQ2502" s="24"/>
      <c r="ACR2502" s="24"/>
      <c r="ACS2502" s="24"/>
      <c r="ACT2502" s="24"/>
      <c r="ACU2502" s="24"/>
      <c r="ACV2502" s="24"/>
      <c r="ACW2502" s="24"/>
      <c r="ACX2502" s="24"/>
      <c r="ACY2502" s="24"/>
      <c r="ACZ2502" s="24"/>
      <c r="ADA2502" s="24"/>
      <c r="ADB2502" s="24"/>
      <c r="ADC2502" s="24"/>
      <c r="ADD2502" s="24"/>
      <c r="ADE2502" s="24"/>
      <c r="ADF2502" s="24"/>
      <c r="ADG2502" s="24"/>
      <c r="ADH2502" s="24"/>
      <c r="ADI2502" s="24"/>
      <c r="ADJ2502" s="24"/>
      <c r="ADK2502" s="24"/>
      <c r="ADL2502" s="24"/>
      <c r="ADM2502" s="24"/>
      <c r="ADN2502" s="24"/>
      <c r="ADO2502" s="24"/>
      <c r="ADP2502" s="24"/>
      <c r="ADQ2502" s="24"/>
      <c r="ADR2502" s="24"/>
      <c r="ADS2502" s="24"/>
      <c r="ADT2502" s="24"/>
      <c r="ADU2502" s="24"/>
      <c r="ADV2502" s="24"/>
      <c r="ADW2502" s="24"/>
      <c r="ADX2502" s="24"/>
      <c r="ADY2502" s="24"/>
      <c r="ADZ2502" s="24"/>
      <c r="AEA2502" s="24"/>
      <c r="AEB2502" s="24"/>
      <c r="AEC2502" s="24"/>
      <c r="AED2502" s="24"/>
      <c r="AEE2502" s="24"/>
      <c r="AEF2502" s="24"/>
      <c r="AEG2502" s="24"/>
      <c r="AEH2502" s="24"/>
      <c r="AEI2502" s="24"/>
      <c r="AEJ2502" s="24"/>
      <c r="AEK2502" s="24"/>
      <c r="AEL2502" s="24"/>
      <c r="AEM2502" s="24"/>
      <c r="AEN2502" s="24"/>
      <c r="AEO2502" s="24"/>
      <c r="AEP2502" s="24"/>
      <c r="AEQ2502" s="24"/>
      <c r="AER2502" s="24"/>
      <c r="AES2502" s="24"/>
      <c r="AET2502" s="24"/>
      <c r="AEU2502" s="24"/>
      <c r="AEV2502" s="24"/>
      <c r="AEW2502" s="24"/>
      <c r="AEX2502" s="24"/>
      <c r="AEY2502" s="24"/>
      <c r="AEZ2502" s="24"/>
      <c r="AFA2502" s="24"/>
      <c r="AFB2502" s="24"/>
      <c r="AFC2502" s="24"/>
      <c r="AFD2502" s="24"/>
      <c r="AFE2502" s="24"/>
      <c r="AFF2502" s="24"/>
      <c r="AFG2502" s="24"/>
      <c r="AFH2502" s="24"/>
      <c r="AFI2502" s="24"/>
      <c r="AFJ2502" s="24"/>
      <c r="AFK2502" s="24"/>
      <c r="AFL2502" s="24"/>
      <c r="AFM2502" s="24"/>
      <c r="AFN2502" s="24"/>
      <c r="AFO2502" s="24"/>
      <c r="AFP2502" s="24"/>
      <c r="AFQ2502" s="24"/>
      <c r="AFR2502" s="24"/>
      <c r="AFS2502" s="24"/>
      <c r="AFT2502" s="24"/>
      <c r="AFU2502" s="24"/>
      <c r="AFV2502" s="24"/>
      <c r="AFW2502" s="24"/>
      <c r="AFX2502" s="24"/>
      <c r="AFY2502" s="24"/>
      <c r="AFZ2502" s="24"/>
      <c r="AGA2502" s="24"/>
      <c r="AGB2502" s="24"/>
      <c r="AGC2502" s="24"/>
      <c r="AGD2502" s="24"/>
      <c r="AGE2502" s="24"/>
      <c r="AGF2502" s="24"/>
      <c r="AGG2502" s="24"/>
      <c r="AGH2502" s="24"/>
      <c r="AGI2502" s="24"/>
      <c r="AGJ2502" s="24"/>
      <c r="AGK2502" s="24"/>
      <c r="AGL2502" s="24"/>
      <c r="AGM2502" s="24"/>
      <c r="AGN2502" s="24"/>
      <c r="AGO2502" s="24"/>
      <c r="AGP2502" s="24"/>
      <c r="AGQ2502" s="24"/>
      <c r="AGR2502" s="24"/>
      <c r="AGS2502" s="24"/>
      <c r="AGT2502" s="24"/>
      <c r="AGU2502" s="24"/>
      <c r="AGV2502" s="24"/>
      <c r="AGW2502" s="24"/>
      <c r="AGX2502" s="24"/>
      <c r="AGY2502" s="24"/>
      <c r="AGZ2502" s="24"/>
      <c r="AHA2502" s="24"/>
      <c r="AHB2502" s="24"/>
      <c r="AHC2502" s="24"/>
      <c r="AHD2502" s="24"/>
      <c r="AHE2502" s="24"/>
      <c r="AHF2502" s="24"/>
      <c r="AHG2502" s="24"/>
      <c r="AHH2502" s="24"/>
      <c r="AHI2502" s="24"/>
      <c r="AHJ2502" s="24"/>
      <c r="AHK2502" s="24"/>
      <c r="AHL2502" s="24"/>
      <c r="AHM2502" s="24"/>
      <c r="AHN2502" s="24"/>
      <c r="AHO2502" s="24"/>
      <c r="AHP2502" s="24"/>
      <c r="AHQ2502" s="24"/>
      <c r="AHR2502" s="24"/>
      <c r="AHS2502" s="24"/>
      <c r="AHT2502" s="24"/>
      <c r="AHU2502" s="24"/>
      <c r="AHV2502" s="24"/>
      <c r="AHW2502" s="24"/>
      <c r="AHX2502" s="24"/>
      <c r="AHY2502" s="24"/>
      <c r="AHZ2502" s="24"/>
      <c r="AIA2502" s="24"/>
      <c r="AIB2502" s="24"/>
      <c r="AIC2502" s="24"/>
      <c r="AID2502" s="24"/>
      <c r="AIE2502" s="24"/>
      <c r="AIF2502" s="24"/>
      <c r="AIG2502" s="24"/>
      <c r="AIH2502" s="24"/>
      <c r="AII2502" s="24"/>
      <c r="AIJ2502" s="24"/>
      <c r="AIK2502" s="24"/>
      <c r="AIL2502" s="24"/>
      <c r="AIM2502" s="24"/>
      <c r="AIN2502" s="24"/>
      <c r="AIO2502" s="24"/>
      <c r="AIP2502" s="24"/>
      <c r="AIQ2502" s="24"/>
      <c r="AIR2502" s="24"/>
      <c r="AIS2502" s="24"/>
      <c r="AIT2502" s="24"/>
      <c r="AIU2502" s="24"/>
      <c r="AIV2502" s="24"/>
      <c r="AIW2502" s="24"/>
      <c r="AIX2502" s="24"/>
      <c r="AIY2502" s="24"/>
      <c r="AIZ2502" s="24"/>
      <c r="AJA2502" s="24"/>
      <c r="AJB2502" s="24"/>
      <c r="AJC2502" s="24"/>
      <c r="AJD2502" s="24"/>
      <c r="AJE2502" s="24"/>
      <c r="AJF2502" s="24"/>
      <c r="AJG2502" s="24"/>
      <c r="AJH2502" s="24"/>
      <c r="AJI2502" s="24"/>
      <c r="AJJ2502" s="24"/>
      <c r="AJK2502" s="24"/>
      <c r="AJL2502" s="24"/>
      <c r="AJM2502" s="24"/>
      <c r="AJN2502" s="24"/>
      <c r="AJO2502" s="24"/>
      <c r="AJP2502" s="24"/>
      <c r="AJQ2502" s="24"/>
      <c r="AJR2502" s="24"/>
      <c r="AJS2502" s="24"/>
      <c r="AJT2502" s="24"/>
      <c r="AJU2502" s="24"/>
      <c r="AJV2502" s="24"/>
      <c r="AJW2502" s="24"/>
      <c r="AJX2502" s="24"/>
      <c r="AJY2502" s="24"/>
      <c r="AJZ2502" s="24"/>
      <c r="AKA2502" s="24"/>
      <c r="AKB2502" s="24"/>
      <c r="AKC2502" s="24"/>
      <c r="AKD2502" s="24"/>
      <c r="AKE2502" s="24"/>
      <c r="AKF2502" s="24"/>
      <c r="AKG2502" s="24"/>
      <c r="AKH2502" s="24"/>
      <c r="AKI2502" s="24"/>
      <c r="AKJ2502" s="24"/>
      <c r="AKK2502" s="24"/>
      <c r="AKL2502" s="24"/>
      <c r="AKM2502" s="24"/>
      <c r="AKN2502" s="24"/>
      <c r="AKO2502" s="24"/>
      <c r="AKP2502" s="24"/>
      <c r="AKQ2502" s="24"/>
      <c r="AKR2502" s="24"/>
      <c r="AKS2502" s="24"/>
      <c r="AKT2502" s="24"/>
      <c r="AKU2502" s="24"/>
      <c r="AKV2502" s="24"/>
      <c r="AKW2502" s="24"/>
      <c r="AKX2502" s="24"/>
      <c r="AKY2502" s="24"/>
      <c r="AKZ2502" s="24"/>
      <c r="ALA2502" s="24"/>
      <c r="ALB2502" s="24"/>
      <c r="ALC2502" s="24"/>
      <c r="ALD2502" s="24"/>
      <c r="ALE2502" s="24"/>
      <c r="ALF2502" s="24"/>
      <c r="ALG2502" s="24"/>
      <c r="ALH2502" s="24"/>
      <c r="ALI2502" s="24"/>
      <c r="ALJ2502" s="24"/>
      <c r="ALK2502" s="24"/>
      <c r="ALL2502" s="24"/>
      <c r="ALM2502" s="24"/>
      <c r="ALN2502" s="24"/>
      <c r="ALO2502" s="24"/>
      <c r="ALP2502" s="24"/>
      <c r="ALQ2502" s="24"/>
      <c r="ALR2502" s="24"/>
      <c r="ALS2502" s="24"/>
      <c r="ALT2502" s="24"/>
      <c r="ALU2502" s="24"/>
      <c r="ALV2502" s="24"/>
      <c r="ALW2502" s="24"/>
      <c r="ALX2502" s="24"/>
      <c r="ALY2502" s="24"/>
      <c r="ALZ2502" s="24"/>
      <c r="AMA2502" s="24"/>
      <c r="AMB2502" s="24"/>
      <c r="AMC2502" s="24"/>
      <c r="AMD2502" s="24"/>
      <c r="AME2502" s="24"/>
      <c r="AMF2502" s="24"/>
      <c r="AMG2502" s="24"/>
      <c r="AMH2502" s="24"/>
      <c r="AMI2502" s="24"/>
      <c r="AMJ2502" s="24"/>
      <c r="AMK2502" s="24"/>
      <c r="AML2502" s="24"/>
      <c r="AMM2502" s="24"/>
      <c r="AMN2502" s="24"/>
      <c r="AMO2502" s="24"/>
      <c r="AMP2502" s="24"/>
      <c r="AMQ2502" s="24"/>
      <c r="AMR2502" s="24"/>
      <c r="AMS2502" s="24"/>
      <c r="AMT2502" s="24"/>
      <c r="AMU2502" s="24"/>
      <c r="AMV2502" s="24"/>
      <c r="AMW2502" s="24"/>
      <c r="AMX2502" s="24"/>
      <c r="AMY2502" s="24"/>
      <c r="AMZ2502" s="24"/>
      <c r="ANA2502" s="24"/>
      <c r="ANB2502" s="24"/>
      <c r="ANC2502" s="24"/>
      <c r="AND2502" s="24"/>
      <c r="ANE2502" s="24"/>
      <c r="ANF2502" s="24"/>
      <c r="ANG2502" s="24"/>
      <c r="ANH2502" s="24"/>
      <c r="ANI2502" s="24"/>
      <c r="ANJ2502" s="24"/>
      <c r="ANK2502" s="24"/>
      <c r="ANL2502" s="24"/>
      <c r="ANM2502" s="24"/>
      <c r="ANN2502" s="24"/>
      <c r="ANO2502" s="24"/>
      <c r="ANP2502" s="24"/>
      <c r="ANQ2502" s="24"/>
      <c r="ANR2502" s="24"/>
      <c r="ANS2502" s="24"/>
      <c r="ANT2502" s="24"/>
      <c r="ANU2502" s="24"/>
      <c r="ANV2502" s="24"/>
      <c r="ANW2502" s="24"/>
      <c r="ANX2502" s="24"/>
      <c r="ANY2502" s="24"/>
      <c r="ANZ2502" s="24"/>
      <c r="AOA2502" s="24"/>
      <c r="AOB2502" s="24"/>
      <c r="AOC2502" s="24"/>
      <c r="AOD2502" s="24"/>
      <c r="AOE2502" s="24"/>
      <c r="AOF2502" s="24"/>
      <c r="AOG2502" s="24"/>
      <c r="AOH2502" s="24"/>
      <c r="AOI2502" s="24"/>
      <c r="AOJ2502" s="24"/>
      <c r="AOK2502" s="24"/>
      <c r="AOL2502" s="24"/>
      <c r="AOM2502" s="24"/>
      <c r="AON2502" s="24"/>
      <c r="AOO2502" s="24"/>
      <c r="AOP2502" s="24"/>
      <c r="AOQ2502" s="24"/>
      <c r="AOR2502" s="24"/>
      <c r="AOS2502" s="24"/>
      <c r="AOT2502" s="24"/>
      <c r="AOU2502" s="24"/>
      <c r="AOV2502" s="24"/>
      <c r="AOW2502" s="24"/>
      <c r="AOX2502" s="24"/>
      <c r="AOY2502" s="24"/>
      <c r="AOZ2502" s="24"/>
      <c r="APA2502" s="24"/>
      <c r="APB2502" s="24"/>
      <c r="APC2502" s="24"/>
      <c r="APD2502" s="24"/>
      <c r="APE2502" s="24"/>
      <c r="APF2502" s="24"/>
      <c r="APG2502" s="24"/>
      <c r="APH2502" s="24"/>
      <c r="API2502" s="24"/>
      <c r="APJ2502" s="24"/>
      <c r="APK2502" s="24"/>
      <c r="APL2502" s="24"/>
      <c r="APM2502" s="24"/>
      <c r="APN2502" s="24"/>
      <c r="APO2502" s="24"/>
      <c r="APP2502" s="24"/>
      <c r="APQ2502" s="24"/>
      <c r="APR2502" s="24"/>
      <c r="APS2502" s="24"/>
      <c r="APT2502" s="24"/>
      <c r="APU2502" s="24"/>
      <c r="APV2502" s="24"/>
      <c r="APW2502" s="24"/>
      <c r="APX2502" s="24"/>
      <c r="APY2502" s="24"/>
      <c r="APZ2502" s="24"/>
      <c r="AQA2502" s="24"/>
      <c r="AQB2502" s="24"/>
      <c r="AQC2502" s="24"/>
      <c r="AQD2502" s="24"/>
      <c r="AQE2502" s="24"/>
      <c r="AQF2502" s="24"/>
      <c r="AQG2502" s="24"/>
      <c r="AQH2502" s="24"/>
      <c r="AQI2502" s="24"/>
      <c r="AQJ2502" s="24"/>
      <c r="AQK2502" s="24"/>
      <c r="AQL2502" s="24"/>
      <c r="AQM2502" s="24"/>
      <c r="AQN2502" s="24"/>
      <c r="AQO2502" s="24"/>
      <c r="AQP2502" s="24"/>
      <c r="AQQ2502" s="24"/>
      <c r="AQR2502" s="24"/>
      <c r="AQS2502" s="24"/>
      <c r="AQT2502" s="24"/>
      <c r="AQU2502" s="24"/>
      <c r="AQV2502" s="24"/>
      <c r="AQW2502" s="24"/>
      <c r="AQX2502" s="24"/>
      <c r="AQY2502" s="24"/>
      <c r="AQZ2502" s="24"/>
      <c r="ARA2502" s="24"/>
      <c r="ARB2502" s="24"/>
      <c r="ARC2502" s="24"/>
      <c r="ARD2502" s="24"/>
      <c r="ARE2502" s="24"/>
      <c r="ARF2502" s="24"/>
      <c r="ARG2502" s="24"/>
      <c r="ARH2502" s="24"/>
      <c r="ARI2502" s="24"/>
      <c r="ARJ2502" s="24"/>
      <c r="ARK2502" s="24"/>
      <c r="ARL2502" s="24"/>
      <c r="ARM2502" s="24"/>
      <c r="ARN2502" s="24"/>
      <c r="ARO2502" s="24"/>
      <c r="ARP2502" s="24"/>
      <c r="ARQ2502" s="24"/>
      <c r="ARR2502" s="24"/>
      <c r="ARS2502" s="24"/>
      <c r="ART2502" s="24"/>
      <c r="ARU2502" s="24"/>
      <c r="ARV2502" s="24"/>
      <c r="ARW2502" s="24"/>
      <c r="ARX2502" s="24"/>
      <c r="ARY2502" s="24"/>
      <c r="ARZ2502" s="24"/>
      <c r="ASA2502" s="24"/>
      <c r="ASB2502" s="24"/>
      <c r="ASC2502" s="24"/>
      <c r="ASD2502" s="24"/>
      <c r="ASE2502" s="24"/>
      <c r="ASF2502" s="24"/>
      <c r="ASG2502" s="24"/>
      <c r="ASH2502" s="24"/>
      <c r="ASI2502" s="24"/>
      <c r="ASJ2502" s="24"/>
      <c r="ASK2502" s="24"/>
      <c r="ASL2502" s="24"/>
      <c r="ASM2502" s="24"/>
      <c r="ASN2502" s="24"/>
      <c r="ASO2502" s="24"/>
      <c r="ASP2502" s="24"/>
      <c r="ASQ2502" s="24"/>
      <c r="ASR2502" s="24"/>
      <c r="ASS2502" s="24"/>
      <c r="AST2502" s="24"/>
      <c r="ASU2502" s="24"/>
      <c r="ASV2502" s="24"/>
      <c r="ASW2502" s="24"/>
      <c r="ASX2502" s="24"/>
      <c r="ASY2502" s="24"/>
      <c r="ASZ2502" s="24"/>
      <c r="ATA2502" s="24"/>
      <c r="ATB2502" s="24"/>
      <c r="ATC2502" s="24"/>
      <c r="ATD2502" s="24"/>
      <c r="ATE2502" s="24"/>
      <c r="ATF2502" s="24"/>
      <c r="ATG2502" s="24"/>
      <c r="ATH2502" s="24"/>
      <c r="ATI2502" s="24"/>
      <c r="ATJ2502" s="24"/>
      <c r="ATK2502" s="24"/>
      <c r="ATL2502" s="24"/>
      <c r="ATM2502" s="24"/>
      <c r="ATN2502" s="24"/>
      <c r="ATO2502" s="24"/>
      <c r="ATP2502" s="24"/>
      <c r="ATQ2502" s="24"/>
      <c r="ATR2502" s="24"/>
      <c r="ATS2502" s="24"/>
      <c r="ATT2502" s="24"/>
      <c r="ATU2502" s="24"/>
      <c r="ATV2502" s="24"/>
      <c r="ATW2502" s="24"/>
      <c r="ATX2502" s="24"/>
      <c r="ATY2502" s="24"/>
      <c r="ATZ2502" s="24"/>
      <c r="AUA2502" s="24"/>
      <c r="AUB2502" s="24"/>
      <c r="AUC2502" s="24"/>
      <c r="AUD2502" s="24"/>
      <c r="AUE2502" s="24"/>
      <c r="AUF2502" s="24"/>
      <c r="AUG2502" s="24"/>
      <c r="AUH2502" s="24"/>
      <c r="AUI2502" s="24"/>
      <c r="AUJ2502" s="24"/>
      <c r="AUK2502" s="24"/>
      <c r="AUL2502" s="24"/>
      <c r="AUM2502" s="24"/>
      <c r="AUN2502" s="24"/>
      <c r="AUO2502" s="24"/>
      <c r="AUP2502" s="24"/>
      <c r="AUQ2502" s="24"/>
      <c r="AUR2502" s="24"/>
      <c r="AUS2502" s="24"/>
      <c r="AUT2502" s="24"/>
      <c r="AUU2502" s="24"/>
      <c r="AUV2502" s="24"/>
      <c r="AUW2502" s="24"/>
      <c r="AUX2502" s="24"/>
      <c r="AUY2502" s="24"/>
      <c r="AUZ2502" s="24"/>
      <c r="AVA2502" s="24"/>
      <c r="AVB2502" s="24"/>
      <c r="AVC2502" s="24"/>
      <c r="AVD2502" s="24"/>
      <c r="AVE2502" s="24"/>
      <c r="AVF2502" s="24"/>
      <c r="AVG2502" s="24"/>
      <c r="AVH2502" s="24"/>
      <c r="AVI2502" s="24"/>
      <c r="AVJ2502" s="24"/>
      <c r="AVK2502" s="24"/>
      <c r="AVL2502" s="24"/>
      <c r="AVM2502" s="24"/>
      <c r="AVN2502" s="24"/>
      <c r="AVO2502" s="24"/>
      <c r="AVP2502" s="24"/>
      <c r="AVQ2502" s="24"/>
      <c r="AVR2502" s="24"/>
      <c r="AVS2502" s="24"/>
      <c r="AVT2502" s="24"/>
      <c r="AVU2502" s="24"/>
      <c r="AVV2502" s="24"/>
      <c r="AVW2502" s="24"/>
      <c r="AVX2502" s="24"/>
      <c r="AVY2502" s="24"/>
      <c r="AVZ2502" s="24"/>
      <c r="AWA2502" s="24"/>
      <c r="AWB2502" s="24"/>
      <c r="AWC2502" s="24"/>
      <c r="AWD2502" s="24"/>
      <c r="AWE2502" s="24"/>
      <c r="AWF2502" s="24"/>
      <c r="AWG2502" s="24"/>
      <c r="AWH2502" s="24"/>
      <c r="AWI2502" s="24"/>
      <c r="AWJ2502" s="24"/>
      <c r="AWK2502" s="24"/>
      <c r="AWL2502" s="24"/>
      <c r="AWM2502" s="24"/>
      <c r="AWN2502" s="24"/>
      <c r="AWO2502" s="24"/>
      <c r="AWP2502" s="24"/>
      <c r="AWQ2502" s="24"/>
      <c r="AWR2502" s="24"/>
      <c r="AWS2502" s="24"/>
      <c r="AWT2502" s="24"/>
      <c r="AWU2502" s="24"/>
      <c r="AWV2502" s="24"/>
      <c r="AWW2502" s="24"/>
      <c r="AWX2502" s="24"/>
      <c r="AWY2502" s="24"/>
      <c r="AWZ2502" s="24"/>
      <c r="AXA2502" s="24"/>
      <c r="AXB2502" s="24"/>
      <c r="AXC2502" s="24"/>
      <c r="AXD2502" s="24"/>
      <c r="AXE2502" s="24"/>
      <c r="AXF2502" s="24"/>
      <c r="AXG2502" s="24"/>
      <c r="AXH2502" s="24"/>
      <c r="AXI2502" s="24"/>
      <c r="AXJ2502" s="24"/>
      <c r="AXK2502" s="24"/>
      <c r="AXL2502" s="24"/>
      <c r="AXM2502" s="24"/>
      <c r="AXN2502" s="24"/>
      <c r="AXO2502" s="24"/>
      <c r="AXP2502" s="24"/>
      <c r="AXQ2502" s="24"/>
      <c r="AXR2502" s="24"/>
      <c r="AXS2502" s="24"/>
      <c r="AXT2502" s="24"/>
      <c r="AXU2502" s="24"/>
      <c r="AXV2502" s="24"/>
      <c r="AXW2502" s="24"/>
      <c r="AXX2502" s="24"/>
      <c r="AXY2502" s="24"/>
      <c r="AXZ2502" s="24"/>
      <c r="AYA2502" s="24"/>
      <c r="AYB2502" s="24"/>
      <c r="AYC2502" s="24"/>
      <c r="AYD2502" s="24"/>
      <c r="AYE2502" s="24"/>
      <c r="AYF2502" s="24"/>
      <c r="AYG2502" s="24"/>
      <c r="AYH2502" s="24"/>
      <c r="AYI2502" s="24"/>
      <c r="AYJ2502" s="24"/>
      <c r="AYK2502" s="24"/>
      <c r="AYL2502" s="24"/>
      <c r="AYM2502" s="24"/>
      <c r="AYN2502" s="24"/>
      <c r="AYO2502" s="24"/>
      <c r="AYP2502" s="24"/>
      <c r="AYQ2502" s="24"/>
      <c r="AYR2502" s="24"/>
      <c r="AYS2502" s="24"/>
      <c r="AYT2502" s="24"/>
      <c r="AYU2502" s="24"/>
      <c r="AYV2502" s="24"/>
      <c r="AYW2502" s="24"/>
      <c r="AYX2502" s="24"/>
      <c r="AYY2502" s="24"/>
      <c r="AYZ2502" s="24"/>
      <c r="AZA2502" s="24"/>
      <c r="AZB2502" s="24"/>
      <c r="AZC2502" s="24"/>
      <c r="AZD2502" s="24"/>
      <c r="AZE2502" s="24"/>
      <c r="AZF2502" s="24"/>
      <c r="AZG2502" s="24"/>
      <c r="AZH2502" s="24"/>
      <c r="AZI2502" s="24"/>
      <c r="AZJ2502" s="24"/>
      <c r="AZK2502" s="24"/>
      <c r="AZL2502" s="24"/>
      <c r="AZM2502" s="24"/>
      <c r="AZN2502" s="24"/>
      <c r="AZO2502" s="24"/>
      <c r="AZP2502" s="24"/>
      <c r="AZQ2502" s="24"/>
      <c r="AZR2502" s="24"/>
      <c r="AZS2502" s="24"/>
      <c r="AZT2502" s="24"/>
      <c r="AZU2502" s="24"/>
      <c r="AZV2502" s="24"/>
      <c r="AZW2502" s="24"/>
      <c r="AZX2502" s="24"/>
      <c r="AZY2502" s="24"/>
      <c r="AZZ2502" s="24"/>
      <c r="BAA2502" s="24"/>
      <c r="BAB2502" s="24"/>
      <c r="BAC2502" s="24"/>
      <c r="BAD2502" s="24"/>
      <c r="BAE2502" s="24"/>
      <c r="BAF2502" s="24"/>
      <c r="BAG2502" s="24"/>
      <c r="BAH2502" s="24"/>
      <c r="BAI2502" s="24"/>
      <c r="BAJ2502" s="24"/>
      <c r="BAK2502" s="24"/>
      <c r="BAL2502" s="24"/>
      <c r="BAM2502" s="24"/>
      <c r="BAN2502" s="24"/>
      <c r="BAO2502" s="24"/>
      <c r="BAP2502" s="24"/>
      <c r="BAQ2502" s="24"/>
      <c r="BAR2502" s="24"/>
      <c r="BAS2502" s="24"/>
      <c r="BAT2502" s="24"/>
      <c r="BAU2502" s="24"/>
      <c r="BAV2502" s="24"/>
      <c r="BAW2502" s="24"/>
      <c r="BAX2502" s="24"/>
      <c r="BAY2502" s="24"/>
      <c r="BAZ2502" s="24"/>
      <c r="BBA2502" s="24"/>
      <c r="BBB2502" s="24"/>
      <c r="BBC2502" s="24"/>
      <c r="BBD2502" s="24"/>
      <c r="BBE2502" s="24"/>
      <c r="BBF2502" s="24"/>
      <c r="BBG2502" s="24"/>
      <c r="BBH2502" s="24"/>
      <c r="BBI2502" s="24"/>
      <c r="BBJ2502" s="24"/>
      <c r="BBK2502" s="24"/>
      <c r="BBL2502" s="24"/>
      <c r="BBM2502" s="24"/>
      <c r="BBN2502" s="24"/>
      <c r="BBO2502" s="24"/>
      <c r="BBP2502" s="24"/>
      <c r="BBQ2502" s="24"/>
      <c r="BBR2502" s="24"/>
      <c r="BBS2502" s="24"/>
      <c r="BBT2502" s="24"/>
      <c r="BBU2502" s="24"/>
      <c r="BBV2502" s="24"/>
      <c r="BBW2502" s="24"/>
      <c r="BBX2502" s="24"/>
      <c r="BBY2502" s="24"/>
      <c r="BBZ2502" s="24"/>
      <c r="BCA2502" s="24"/>
      <c r="BCB2502" s="24"/>
      <c r="BCC2502" s="24"/>
      <c r="BCD2502" s="24"/>
      <c r="BCE2502" s="24"/>
      <c r="BCF2502" s="24"/>
      <c r="BCG2502" s="24"/>
      <c r="BCH2502" s="24"/>
      <c r="BCI2502" s="24"/>
      <c r="BCJ2502" s="24"/>
      <c r="BCK2502" s="24"/>
      <c r="BCL2502" s="24"/>
      <c r="BCM2502" s="24"/>
      <c r="BCN2502" s="24"/>
      <c r="BCO2502" s="24"/>
      <c r="BCP2502" s="24"/>
      <c r="BCQ2502" s="24"/>
      <c r="BCR2502" s="24"/>
      <c r="BCS2502" s="24"/>
      <c r="BCT2502" s="24"/>
      <c r="BCU2502" s="24"/>
      <c r="BCV2502" s="24"/>
      <c r="BCW2502" s="24"/>
      <c r="BCX2502" s="24"/>
      <c r="BCY2502" s="24"/>
      <c r="BCZ2502" s="24"/>
      <c r="BDA2502" s="24"/>
      <c r="BDB2502" s="24"/>
      <c r="BDC2502" s="24"/>
      <c r="BDD2502" s="24"/>
      <c r="BDE2502" s="24"/>
      <c r="BDF2502" s="24"/>
      <c r="BDG2502" s="24"/>
      <c r="BDH2502" s="24"/>
      <c r="BDI2502" s="24"/>
      <c r="BDJ2502" s="24"/>
      <c r="BDK2502" s="24"/>
      <c r="BDL2502" s="24"/>
      <c r="BDM2502" s="24"/>
      <c r="BDN2502" s="24"/>
      <c r="BDO2502" s="24"/>
      <c r="BDP2502" s="24"/>
      <c r="BDQ2502" s="24"/>
      <c r="BDR2502" s="24"/>
      <c r="BDS2502" s="24"/>
      <c r="BDT2502" s="24"/>
      <c r="BDU2502" s="24"/>
      <c r="BDV2502" s="24"/>
      <c r="BDW2502" s="24"/>
      <c r="BDX2502" s="24"/>
      <c r="BDY2502" s="24"/>
      <c r="BDZ2502" s="24"/>
      <c r="BEA2502" s="24"/>
      <c r="BEB2502" s="24"/>
      <c r="BEC2502" s="24"/>
      <c r="BED2502" s="24"/>
      <c r="BEE2502" s="24"/>
      <c r="BEF2502" s="24"/>
      <c r="BEG2502" s="24"/>
      <c r="BEH2502" s="24"/>
      <c r="BEI2502" s="24"/>
      <c r="BEJ2502" s="24"/>
      <c r="BEK2502" s="24"/>
      <c r="BEL2502" s="24"/>
      <c r="BEM2502" s="24"/>
      <c r="BEN2502" s="24"/>
      <c r="BEO2502" s="24"/>
      <c r="BEP2502" s="24"/>
      <c r="BEQ2502" s="24"/>
      <c r="BER2502" s="24"/>
      <c r="BES2502" s="24"/>
      <c r="BET2502" s="24"/>
      <c r="BEU2502" s="24"/>
      <c r="BEV2502" s="24"/>
      <c r="BEW2502" s="24"/>
      <c r="BEX2502" s="24"/>
      <c r="BEY2502" s="24"/>
      <c r="BEZ2502" s="24"/>
      <c r="BFA2502" s="24"/>
      <c r="BFB2502" s="24"/>
      <c r="BFC2502" s="24"/>
      <c r="BFD2502" s="24"/>
      <c r="BFE2502" s="24"/>
      <c r="BFF2502" s="24"/>
      <c r="BFG2502" s="24"/>
      <c r="BFH2502" s="24"/>
      <c r="BFI2502" s="24"/>
      <c r="BFJ2502" s="24"/>
      <c r="BFK2502" s="24"/>
      <c r="BFL2502" s="24"/>
      <c r="BFM2502" s="24"/>
      <c r="BFN2502" s="24"/>
      <c r="BFO2502" s="24"/>
      <c r="BFP2502" s="24"/>
      <c r="BFQ2502" s="24"/>
      <c r="BFR2502" s="24"/>
      <c r="BFS2502" s="24"/>
      <c r="BFT2502" s="24"/>
      <c r="BFU2502" s="24"/>
      <c r="BFV2502" s="24"/>
      <c r="BFW2502" s="24"/>
      <c r="BFX2502" s="24"/>
      <c r="BFY2502" s="24"/>
      <c r="BFZ2502" s="24"/>
      <c r="BGA2502" s="24"/>
      <c r="BGB2502" s="24"/>
      <c r="BGC2502" s="24"/>
      <c r="BGD2502" s="24"/>
      <c r="BGE2502" s="24"/>
      <c r="BGF2502" s="24"/>
      <c r="BGG2502" s="24"/>
      <c r="BGH2502" s="24"/>
      <c r="BGI2502" s="24"/>
      <c r="BGJ2502" s="24"/>
      <c r="BGK2502" s="24"/>
      <c r="BGL2502" s="24"/>
      <c r="BGM2502" s="24"/>
      <c r="BGN2502" s="24"/>
      <c r="BGO2502" s="24"/>
      <c r="BGP2502" s="24"/>
      <c r="BGQ2502" s="24"/>
      <c r="BGR2502" s="24"/>
      <c r="BGS2502" s="24"/>
      <c r="BGT2502" s="24"/>
      <c r="BGU2502" s="24"/>
      <c r="BGV2502" s="24"/>
      <c r="BGW2502" s="24"/>
      <c r="BGX2502" s="24"/>
      <c r="BGY2502" s="24"/>
      <c r="BGZ2502" s="24"/>
      <c r="BHA2502" s="24"/>
      <c r="BHB2502" s="24"/>
      <c r="BHC2502" s="24"/>
      <c r="BHD2502" s="24"/>
      <c r="BHE2502" s="24"/>
      <c r="BHF2502" s="24"/>
      <c r="BHG2502" s="24"/>
      <c r="BHH2502" s="24"/>
      <c r="BHI2502" s="24"/>
      <c r="BHJ2502" s="24"/>
      <c r="BHK2502" s="24"/>
      <c r="BHL2502" s="24"/>
      <c r="BHM2502" s="24"/>
      <c r="BHN2502" s="24"/>
      <c r="BHO2502" s="24"/>
      <c r="BHP2502" s="24"/>
      <c r="BHQ2502" s="24"/>
      <c r="BHR2502" s="24"/>
      <c r="BHS2502" s="24"/>
      <c r="BHT2502" s="24"/>
      <c r="BHU2502" s="24"/>
      <c r="BHV2502" s="24"/>
      <c r="BHW2502" s="24"/>
      <c r="BHX2502" s="24"/>
      <c r="BHY2502" s="24"/>
      <c r="BHZ2502" s="24"/>
      <c r="BIA2502" s="24"/>
      <c r="BIB2502" s="24"/>
      <c r="BIC2502" s="24"/>
      <c r="BID2502" s="24"/>
      <c r="BIE2502" s="24"/>
      <c r="BIF2502" s="24"/>
      <c r="BIG2502" s="24"/>
      <c r="BIH2502" s="24"/>
      <c r="BII2502" s="24"/>
      <c r="BIJ2502" s="24"/>
      <c r="BIK2502" s="24"/>
      <c r="BIL2502" s="24"/>
      <c r="BIM2502" s="24"/>
      <c r="BIN2502" s="24"/>
      <c r="BIO2502" s="24"/>
      <c r="BIP2502" s="24"/>
      <c r="BIQ2502" s="24"/>
      <c r="BIR2502" s="24"/>
      <c r="BIS2502" s="24"/>
      <c r="BIT2502" s="24"/>
      <c r="BIU2502" s="24"/>
      <c r="BIV2502" s="24"/>
      <c r="BIW2502" s="24"/>
      <c r="BIX2502" s="24"/>
      <c r="BIY2502" s="24"/>
      <c r="BIZ2502" s="24"/>
      <c r="BJA2502" s="24"/>
      <c r="BJB2502" s="24"/>
      <c r="BJC2502" s="24"/>
      <c r="BJD2502" s="24"/>
      <c r="BJE2502" s="24"/>
      <c r="BJF2502" s="24"/>
      <c r="BJG2502" s="24"/>
      <c r="BJH2502" s="24"/>
      <c r="BJI2502" s="24"/>
      <c r="BJJ2502" s="24"/>
      <c r="BJK2502" s="24"/>
      <c r="BJL2502" s="24"/>
      <c r="BJM2502" s="24"/>
      <c r="BJN2502" s="24"/>
      <c r="BJO2502" s="24"/>
      <c r="BJP2502" s="24"/>
      <c r="BJQ2502" s="24"/>
      <c r="BJR2502" s="24"/>
      <c r="BJS2502" s="24"/>
      <c r="BJT2502" s="24"/>
      <c r="BJU2502" s="24"/>
      <c r="BJV2502" s="24"/>
      <c r="BJW2502" s="24"/>
      <c r="BJX2502" s="24"/>
      <c r="BJY2502" s="24"/>
      <c r="BJZ2502" s="24"/>
      <c r="BKA2502" s="24"/>
      <c r="BKB2502" s="24"/>
      <c r="BKC2502" s="24"/>
      <c r="BKD2502" s="24"/>
      <c r="BKE2502" s="24"/>
      <c r="BKF2502" s="24"/>
      <c r="BKG2502" s="24"/>
      <c r="BKH2502" s="24"/>
      <c r="BKI2502" s="24"/>
      <c r="BKJ2502" s="24"/>
      <c r="BKK2502" s="24"/>
      <c r="BKL2502" s="24"/>
      <c r="BKM2502" s="24"/>
      <c r="BKN2502" s="24"/>
      <c r="BKO2502" s="24"/>
      <c r="BKP2502" s="24"/>
      <c r="BKQ2502" s="24"/>
      <c r="BKR2502" s="24"/>
      <c r="BKS2502" s="24"/>
      <c r="BKT2502" s="24"/>
      <c r="BKU2502" s="24"/>
      <c r="BKV2502" s="24"/>
      <c r="BKW2502" s="24"/>
      <c r="BKX2502" s="24"/>
      <c r="BKY2502" s="24"/>
      <c r="BKZ2502" s="24"/>
      <c r="BLA2502" s="24"/>
      <c r="BLB2502" s="24"/>
      <c r="BLC2502" s="24"/>
      <c r="BLD2502" s="24"/>
      <c r="BLE2502" s="24"/>
      <c r="BLF2502" s="24"/>
      <c r="BLG2502" s="24"/>
      <c r="BLH2502" s="24"/>
      <c r="BLI2502" s="24"/>
      <c r="BLJ2502" s="24"/>
      <c r="BLK2502" s="24"/>
      <c r="BLL2502" s="24"/>
      <c r="BLM2502" s="24"/>
      <c r="BLN2502" s="24"/>
      <c r="BLO2502" s="24"/>
      <c r="BLP2502" s="24"/>
      <c r="BLQ2502" s="24"/>
      <c r="BLR2502" s="24"/>
      <c r="BLS2502" s="24"/>
      <c r="BLT2502" s="24"/>
      <c r="BLU2502" s="24"/>
      <c r="BLV2502" s="24"/>
      <c r="BLW2502" s="24"/>
      <c r="BLX2502" s="24"/>
      <c r="BLY2502" s="24"/>
      <c r="BLZ2502" s="24"/>
      <c r="BMA2502" s="24"/>
      <c r="BMB2502" s="24"/>
      <c r="BMC2502" s="24"/>
      <c r="BMD2502" s="24"/>
      <c r="BME2502" s="24"/>
      <c r="BMF2502" s="24"/>
      <c r="BMG2502" s="24"/>
      <c r="BMH2502" s="24"/>
      <c r="BMI2502" s="24"/>
      <c r="BMJ2502" s="24"/>
      <c r="BMK2502" s="24"/>
      <c r="BML2502" s="24"/>
      <c r="BMM2502" s="24"/>
      <c r="BMN2502" s="24"/>
      <c r="BMO2502" s="24"/>
      <c r="BMP2502" s="24"/>
      <c r="BMQ2502" s="24"/>
      <c r="BMR2502" s="24"/>
      <c r="BMS2502" s="24"/>
      <c r="BMT2502" s="24"/>
      <c r="BMU2502" s="24"/>
      <c r="BMV2502" s="24"/>
      <c r="BMW2502" s="24"/>
      <c r="BMX2502" s="24"/>
      <c r="BMY2502" s="24"/>
      <c r="BMZ2502" s="24"/>
      <c r="BNA2502" s="24"/>
      <c r="BNB2502" s="24"/>
      <c r="BNC2502" s="24"/>
      <c r="BND2502" s="24"/>
      <c r="BNE2502" s="24"/>
      <c r="BNF2502" s="24"/>
      <c r="BNG2502" s="24"/>
      <c r="BNH2502" s="24"/>
      <c r="BNI2502" s="24"/>
      <c r="BNJ2502" s="24"/>
      <c r="BNK2502" s="24"/>
      <c r="BNL2502" s="24"/>
      <c r="BNM2502" s="24"/>
      <c r="BNN2502" s="24"/>
      <c r="BNO2502" s="24"/>
      <c r="BNP2502" s="24"/>
      <c r="BNQ2502" s="24"/>
      <c r="BNR2502" s="24"/>
      <c r="BNS2502" s="24"/>
      <c r="BNT2502" s="24"/>
      <c r="BNU2502" s="24"/>
      <c r="BNV2502" s="24"/>
      <c r="BNW2502" s="24"/>
      <c r="BNX2502" s="24"/>
      <c r="BNY2502" s="24"/>
      <c r="BNZ2502" s="24"/>
      <c r="BOA2502" s="24"/>
      <c r="BOB2502" s="24"/>
      <c r="BOC2502" s="24"/>
      <c r="BOD2502" s="24"/>
      <c r="BOE2502" s="24"/>
      <c r="BOF2502" s="24"/>
      <c r="BOG2502" s="24"/>
      <c r="BOH2502" s="24"/>
      <c r="BOI2502" s="24"/>
      <c r="BOJ2502" s="24"/>
      <c r="BOK2502" s="24"/>
      <c r="BOL2502" s="24"/>
      <c r="BOM2502" s="24"/>
      <c r="BON2502" s="24"/>
      <c r="BOO2502" s="24"/>
      <c r="BOP2502" s="24"/>
      <c r="BOQ2502" s="24"/>
      <c r="BOR2502" s="24"/>
      <c r="BOS2502" s="24"/>
      <c r="BOT2502" s="24"/>
      <c r="BOU2502" s="24"/>
      <c r="BOV2502" s="24"/>
      <c r="BOW2502" s="24"/>
      <c r="BOX2502" s="24"/>
      <c r="BOY2502" s="24"/>
      <c r="BOZ2502" s="24"/>
      <c r="BPA2502" s="24"/>
      <c r="BPB2502" s="24"/>
      <c r="BPC2502" s="24"/>
      <c r="BPD2502" s="24"/>
      <c r="BPE2502" s="24"/>
      <c r="BPF2502" s="24"/>
      <c r="BPG2502" s="24"/>
      <c r="BPH2502" s="24"/>
      <c r="BPI2502" s="24"/>
      <c r="BPJ2502" s="24"/>
      <c r="BPK2502" s="24"/>
      <c r="BPL2502" s="24"/>
      <c r="BPM2502" s="24"/>
      <c r="BPN2502" s="24"/>
      <c r="BPO2502" s="24"/>
      <c r="BPP2502" s="24"/>
      <c r="BPQ2502" s="24"/>
      <c r="BPR2502" s="24"/>
      <c r="BPS2502" s="24"/>
      <c r="BPT2502" s="24"/>
      <c r="BPU2502" s="24"/>
      <c r="BPV2502" s="24"/>
      <c r="BPW2502" s="24"/>
      <c r="BPX2502" s="24"/>
      <c r="BPY2502" s="24"/>
      <c r="BPZ2502" s="24"/>
      <c r="BQA2502" s="24"/>
      <c r="BQB2502" s="24"/>
      <c r="BQC2502" s="24"/>
      <c r="BQD2502" s="24"/>
      <c r="BQE2502" s="24"/>
      <c r="BQF2502" s="24"/>
      <c r="BQG2502" s="24"/>
      <c r="BQH2502" s="24"/>
      <c r="BQI2502" s="24"/>
      <c r="BQJ2502" s="24"/>
      <c r="BQK2502" s="24"/>
      <c r="BQL2502" s="24"/>
      <c r="BQM2502" s="24"/>
      <c r="BQN2502" s="24"/>
      <c r="BQO2502" s="24"/>
      <c r="BQP2502" s="24"/>
      <c r="BQQ2502" s="24"/>
      <c r="BQR2502" s="24"/>
      <c r="BQS2502" s="24"/>
      <c r="BQT2502" s="24"/>
      <c r="BQU2502" s="24"/>
      <c r="BQV2502" s="24"/>
      <c r="BQW2502" s="24"/>
      <c r="BQX2502" s="24"/>
      <c r="BQY2502" s="24"/>
      <c r="BQZ2502" s="24"/>
      <c r="BRA2502" s="24"/>
      <c r="BRB2502" s="24"/>
      <c r="BRC2502" s="24"/>
      <c r="BRD2502" s="24"/>
      <c r="BRE2502" s="24"/>
      <c r="BRF2502" s="24"/>
      <c r="BRG2502" s="24"/>
      <c r="BRH2502" s="24"/>
      <c r="BRI2502" s="24"/>
      <c r="BRJ2502" s="24"/>
      <c r="BRK2502" s="24"/>
      <c r="BRL2502" s="24"/>
      <c r="BRM2502" s="24"/>
      <c r="BRN2502" s="24"/>
      <c r="BRO2502" s="24"/>
      <c r="BRP2502" s="24"/>
      <c r="BRQ2502" s="24"/>
      <c r="BRR2502" s="24"/>
      <c r="BRS2502" s="24"/>
      <c r="BRT2502" s="24"/>
      <c r="BRU2502" s="24"/>
      <c r="BRV2502" s="24"/>
      <c r="BRW2502" s="24"/>
      <c r="BRX2502" s="24"/>
      <c r="BRY2502" s="24"/>
      <c r="BRZ2502" s="24"/>
      <c r="BSA2502" s="24"/>
      <c r="BSB2502" s="24"/>
      <c r="BSC2502" s="24"/>
      <c r="BSD2502" s="24"/>
      <c r="BSE2502" s="24"/>
      <c r="BSF2502" s="24"/>
      <c r="BSG2502" s="24"/>
      <c r="BSH2502" s="24"/>
      <c r="BSI2502" s="24"/>
      <c r="BSJ2502" s="24"/>
      <c r="BSK2502" s="24"/>
      <c r="BSL2502" s="24"/>
      <c r="BSM2502" s="24"/>
      <c r="BSN2502" s="24"/>
      <c r="BSO2502" s="24"/>
      <c r="BSP2502" s="24"/>
      <c r="BSQ2502" s="24"/>
      <c r="BSR2502" s="24"/>
      <c r="BSS2502" s="24"/>
      <c r="BST2502" s="24"/>
      <c r="BSU2502" s="24"/>
      <c r="BSV2502" s="24"/>
      <c r="BSW2502" s="24"/>
      <c r="BSX2502" s="24"/>
      <c r="BSY2502" s="24"/>
      <c r="BSZ2502" s="24"/>
      <c r="BTA2502" s="24"/>
      <c r="BTB2502" s="24"/>
      <c r="BTC2502" s="24"/>
      <c r="BTD2502" s="24"/>
      <c r="BTE2502" s="24"/>
      <c r="BTF2502" s="24"/>
      <c r="BTG2502" s="24"/>
      <c r="BTH2502" s="24"/>
      <c r="BTI2502" s="24"/>
      <c r="BTJ2502" s="24"/>
      <c r="BTK2502" s="24"/>
      <c r="BTL2502" s="24"/>
      <c r="BTM2502" s="24"/>
      <c r="BTN2502" s="24"/>
      <c r="BTO2502" s="24"/>
      <c r="BTP2502" s="24"/>
      <c r="BTQ2502" s="24"/>
      <c r="BTR2502" s="24"/>
      <c r="BTS2502" s="24"/>
      <c r="BTT2502" s="24"/>
      <c r="BTU2502" s="24"/>
      <c r="BTV2502" s="24"/>
      <c r="BTW2502" s="24"/>
      <c r="BTX2502" s="24"/>
      <c r="BTY2502" s="24"/>
      <c r="BTZ2502" s="24"/>
      <c r="BUA2502" s="24"/>
      <c r="BUB2502" s="24"/>
      <c r="BUC2502" s="24"/>
      <c r="BUD2502" s="24"/>
      <c r="BUE2502" s="24"/>
      <c r="BUF2502" s="24"/>
      <c r="BUG2502" s="24"/>
      <c r="BUH2502" s="24"/>
      <c r="BUI2502" s="24"/>
      <c r="BUJ2502" s="24"/>
      <c r="BUK2502" s="24"/>
      <c r="BUL2502" s="24"/>
      <c r="BUM2502" s="24"/>
      <c r="BUN2502" s="24"/>
      <c r="BUO2502" s="24"/>
      <c r="BUP2502" s="24"/>
      <c r="BUQ2502" s="24"/>
      <c r="BUR2502" s="24"/>
      <c r="BUS2502" s="24"/>
      <c r="BUT2502" s="24"/>
      <c r="BUU2502" s="24"/>
      <c r="BUV2502" s="24"/>
      <c r="BUW2502" s="24"/>
      <c r="BUX2502" s="24"/>
      <c r="BUY2502" s="24"/>
      <c r="BUZ2502" s="24"/>
      <c r="BVA2502" s="24"/>
      <c r="BVB2502" s="24"/>
      <c r="BVC2502" s="24"/>
      <c r="BVD2502" s="24"/>
      <c r="BVE2502" s="24"/>
      <c r="BVF2502" s="24"/>
      <c r="BVG2502" s="24"/>
      <c r="BVH2502" s="24"/>
      <c r="BVI2502" s="24"/>
      <c r="BVJ2502" s="24"/>
      <c r="BVK2502" s="24"/>
      <c r="BVL2502" s="24"/>
      <c r="BVM2502" s="24"/>
      <c r="BVN2502" s="24"/>
      <c r="BVO2502" s="24"/>
      <c r="BVP2502" s="24"/>
      <c r="BVQ2502" s="24"/>
      <c r="BVR2502" s="24"/>
      <c r="BVS2502" s="24"/>
      <c r="BVT2502" s="24"/>
      <c r="BVU2502" s="24"/>
      <c r="BVV2502" s="24"/>
      <c r="BVW2502" s="24"/>
      <c r="BVX2502" s="24"/>
      <c r="BVY2502" s="24"/>
      <c r="BVZ2502" s="24"/>
      <c r="BWA2502" s="24"/>
      <c r="BWB2502" s="24"/>
      <c r="BWC2502" s="24"/>
      <c r="BWD2502" s="24"/>
      <c r="BWE2502" s="24"/>
      <c r="BWF2502" s="24"/>
      <c r="BWG2502" s="24"/>
      <c r="BWH2502" s="24"/>
      <c r="BWI2502" s="24"/>
      <c r="BWJ2502" s="24"/>
      <c r="BWK2502" s="24"/>
      <c r="BWL2502" s="24"/>
      <c r="BWM2502" s="24"/>
      <c r="BWN2502" s="24"/>
      <c r="BWO2502" s="24"/>
      <c r="BWP2502" s="24"/>
      <c r="BWQ2502" s="24"/>
      <c r="BWR2502" s="24"/>
      <c r="BWS2502" s="24"/>
      <c r="BWT2502" s="24"/>
      <c r="BWU2502" s="24"/>
      <c r="BWV2502" s="24"/>
      <c r="BWW2502" s="24"/>
      <c r="BWX2502" s="24"/>
      <c r="BWY2502" s="24"/>
      <c r="BWZ2502" s="24"/>
      <c r="BXA2502" s="24"/>
      <c r="BXB2502" s="24"/>
      <c r="BXC2502" s="24"/>
      <c r="BXD2502" s="24"/>
      <c r="BXE2502" s="24"/>
      <c r="BXF2502" s="24"/>
      <c r="BXG2502" s="24"/>
      <c r="BXH2502" s="24"/>
      <c r="BXI2502" s="24"/>
      <c r="BXJ2502" s="24"/>
      <c r="BXK2502" s="24"/>
      <c r="BXL2502" s="24"/>
      <c r="BXM2502" s="24"/>
      <c r="BXN2502" s="24"/>
      <c r="BXO2502" s="24"/>
      <c r="BXP2502" s="24"/>
      <c r="BXQ2502" s="24"/>
      <c r="BXR2502" s="24"/>
      <c r="BXS2502" s="24"/>
      <c r="BXT2502" s="24"/>
      <c r="BXU2502" s="24"/>
      <c r="BXV2502" s="24"/>
      <c r="BXW2502" s="24"/>
      <c r="BXX2502" s="24"/>
      <c r="BXY2502" s="24"/>
      <c r="BXZ2502" s="24"/>
      <c r="BYA2502" s="24"/>
      <c r="BYB2502" s="24"/>
      <c r="BYC2502" s="24"/>
      <c r="BYD2502" s="24"/>
      <c r="BYE2502" s="24"/>
      <c r="BYF2502" s="24"/>
      <c r="BYG2502" s="24"/>
      <c r="BYH2502" s="24"/>
      <c r="BYI2502" s="24"/>
      <c r="BYJ2502" s="24"/>
      <c r="BYK2502" s="24"/>
      <c r="BYL2502" s="24"/>
      <c r="BYM2502" s="24"/>
      <c r="BYN2502" s="24"/>
      <c r="BYO2502" s="24"/>
      <c r="BYP2502" s="24"/>
      <c r="BYQ2502" s="24"/>
      <c r="BYR2502" s="24"/>
      <c r="BYS2502" s="24"/>
      <c r="BYT2502" s="24"/>
      <c r="BYU2502" s="24"/>
      <c r="BYV2502" s="24"/>
      <c r="BYW2502" s="24"/>
      <c r="BYX2502" s="24"/>
      <c r="BYY2502" s="24"/>
      <c r="BYZ2502" s="24"/>
      <c r="BZA2502" s="24"/>
      <c r="BZB2502" s="24"/>
      <c r="BZC2502" s="24"/>
      <c r="BZD2502" s="24"/>
      <c r="BZE2502" s="24"/>
      <c r="BZF2502" s="24"/>
      <c r="BZG2502" s="24"/>
      <c r="BZH2502" s="24"/>
      <c r="BZI2502" s="24"/>
      <c r="BZJ2502" s="24"/>
      <c r="BZK2502" s="24"/>
      <c r="BZL2502" s="24"/>
      <c r="BZM2502" s="24"/>
      <c r="BZN2502" s="24"/>
      <c r="BZO2502" s="24"/>
      <c r="BZP2502" s="24"/>
      <c r="BZQ2502" s="24"/>
      <c r="BZR2502" s="24"/>
      <c r="BZS2502" s="24"/>
      <c r="BZT2502" s="24"/>
      <c r="BZU2502" s="24"/>
      <c r="BZV2502" s="24"/>
      <c r="BZW2502" s="24"/>
      <c r="BZX2502" s="24"/>
      <c r="BZY2502" s="24"/>
      <c r="BZZ2502" s="24"/>
      <c r="CAA2502" s="24"/>
      <c r="CAB2502" s="24"/>
      <c r="CAC2502" s="24"/>
      <c r="CAD2502" s="24"/>
      <c r="CAE2502" s="24"/>
      <c r="CAF2502" s="24"/>
      <c r="CAG2502" s="24"/>
      <c r="CAH2502" s="24"/>
      <c r="CAI2502" s="24"/>
      <c r="CAJ2502" s="24"/>
      <c r="CAK2502" s="24"/>
      <c r="CAL2502" s="24"/>
      <c r="CAM2502" s="24"/>
      <c r="CAN2502" s="24"/>
      <c r="CAO2502" s="24"/>
      <c r="CAP2502" s="24"/>
      <c r="CAQ2502" s="24"/>
      <c r="CAR2502" s="24"/>
      <c r="CAS2502" s="24"/>
      <c r="CAT2502" s="24"/>
      <c r="CAU2502" s="24"/>
      <c r="CAV2502" s="24"/>
      <c r="CAW2502" s="24"/>
      <c r="CAX2502" s="24"/>
      <c r="CAY2502" s="24"/>
      <c r="CAZ2502" s="24"/>
      <c r="CBA2502" s="24"/>
      <c r="CBB2502" s="24"/>
      <c r="CBC2502" s="24"/>
      <c r="CBD2502" s="24"/>
      <c r="CBE2502" s="24"/>
      <c r="CBF2502" s="24"/>
      <c r="CBG2502" s="24"/>
      <c r="CBH2502" s="24"/>
      <c r="CBI2502" s="24"/>
      <c r="CBJ2502" s="24"/>
      <c r="CBK2502" s="24"/>
      <c r="CBL2502" s="24"/>
      <c r="CBM2502" s="24"/>
      <c r="CBN2502" s="24"/>
      <c r="CBO2502" s="24"/>
      <c r="CBP2502" s="24"/>
      <c r="CBQ2502" s="24"/>
      <c r="CBR2502" s="24"/>
      <c r="CBS2502" s="24"/>
      <c r="CBT2502" s="24"/>
      <c r="CBU2502" s="24"/>
      <c r="CBV2502" s="24"/>
      <c r="CBW2502" s="24"/>
      <c r="CBX2502" s="24"/>
      <c r="CBY2502" s="24"/>
      <c r="CBZ2502" s="24"/>
      <c r="CCA2502" s="24"/>
      <c r="CCB2502" s="24"/>
      <c r="CCC2502" s="24"/>
      <c r="CCD2502" s="24"/>
      <c r="CCE2502" s="24"/>
      <c r="CCF2502" s="24"/>
      <c r="CCG2502" s="24"/>
      <c r="CCH2502" s="24"/>
      <c r="CCI2502" s="24"/>
      <c r="CCJ2502" s="24"/>
      <c r="CCK2502" s="24"/>
      <c r="CCL2502" s="24"/>
      <c r="CCM2502" s="24"/>
      <c r="CCN2502" s="24"/>
      <c r="CCO2502" s="24"/>
      <c r="CCP2502" s="24"/>
      <c r="CCQ2502" s="24"/>
      <c r="CCR2502" s="24"/>
      <c r="CCS2502" s="24"/>
      <c r="CCT2502" s="24"/>
      <c r="CCU2502" s="24"/>
      <c r="CCV2502" s="24"/>
      <c r="CCW2502" s="24"/>
      <c r="CCX2502" s="24"/>
      <c r="CCY2502" s="24"/>
      <c r="CCZ2502" s="24"/>
      <c r="CDA2502" s="24"/>
      <c r="CDB2502" s="24"/>
      <c r="CDC2502" s="24"/>
      <c r="CDD2502" s="24"/>
      <c r="CDE2502" s="24"/>
      <c r="CDF2502" s="24"/>
      <c r="CDG2502" s="24"/>
      <c r="CDH2502" s="24"/>
      <c r="CDI2502" s="24"/>
      <c r="CDJ2502" s="24"/>
      <c r="CDK2502" s="24"/>
      <c r="CDL2502" s="24"/>
      <c r="CDM2502" s="24"/>
      <c r="CDN2502" s="24"/>
      <c r="CDO2502" s="24"/>
      <c r="CDP2502" s="24"/>
      <c r="CDQ2502" s="24"/>
      <c r="CDR2502" s="24"/>
      <c r="CDS2502" s="24"/>
      <c r="CDT2502" s="24"/>
      <c r="CDU2502" s="24"/>
      <c r="CDV2502" s="24"/>
      <c r="CDW2502" s="24"/>
      <c r="CDX2502" s="24"/>
      <c r="CDY2502" s="24"/>
      <c r="CDZ2502" s="24"/>
      <c r="CEA2502" s="24"/>
      <c r="CEB2502" s="24"/>
      <c r="CEC2502" s="24"/>
      <c r="CED2502" s="24"/>
      <c r="CEE2502" s="24"/>
      <c r="CEF2502" s="24"/>
      <c r="CEG2502" s="24"/>
      <c r="CEH2502" s="24"/>
      <c r="CEI2502" s="24"/>
      <c r="CEJ2502" s="24"/>
      <c r="CEK2502" s="24"/>
      <c r="CEL2502" s="24"/>
      <c r="CEM2502" s="24"/>
      <c r="CEN2502" s="24"/>
      <c r="CEO2502" s="24"/>
      <c r="CEP2502" s="24"/>
      <c r="CEQ2502" s="24"/>
      <c r="CER2502" s="24"/>
      <c r="CES2502" s="24"/>
      <c r="CET2502" s="24"/>
      <c r="CEU2502" s="24"/>
      <c r="CEV2502" s="24"/>
      <c r="CEW2502" s="24"/>
      <c r="CEX2502" s="24"/>
      <c r="CEY2502" s="24"/>
      <c r="CEZ2502" s="24"/>
      <c r="CFA2502" s="24"/>
      <c r="CFB2502" s="24"/>
      <c r="CFC2502" s="24"/>
      <c r="CFD2502" s="24"/>
      <c r="CFE2502" s="24"/>
      <c r="CFF2502" s="24"/>
      <c r="CFG2502" s="24"/>
      <c r="CFH2502" s="24"/>
      <c r="CFI2502" s="24"/>
      <c r="CFJ2502" s="24"/>
      <c r="CFK2502" s="24"/>
      <c r="CFL2502" s="24"/>
      <c r="CFM2502" s="24"/>
      <c r="CFN2502" s="24"/>
      <c r="CFO2502" s="24"/>
      <c r="CFP2502" s="24"/>
      <c r="CFQ2502" s="24"/>
      <c r="CFR2502" s="24"/>
      <c r="CFS2502" s="24"/>
      <c r="CFT2502" s="24"/>
      <c r="CFU2502" s="24"/>
      <c r="CFV2502" s="24"/>
      <c r="CFW2502" s="24"/>
      <c r="CFX2502" s="24"/>
      <c r="CFY2502" s="24"/>
      <c r="CFZ2502" s="24"/>
      <c r="CGA2502" s="24"/>
      <c r="CGB2502" s="24"/>
      <c r="CGC2502" s="24"/>
      <c r="CGD2502" s="24"/>
      <c r="CGE2502" s="24"/>
      <c r="CGF2502" s="24"/>
      <c r="CGG2502" s="24"/>
      <c r="CGH2502" s="24"/>
      <c r="CGI2502" s="24"/>
      <c r="CGJ2502" s="24"/>
      <c r="CGK2502" s="24"/>
      <c r="CGL2502" s="24"/>
      <c r="CGM2502" s="24"/>
      <c r="CGN2502" s="24"/>
      <c r="CGO2502" s="24"/>
      <c r="CGP2502" s="24"/>
      <c r="CGQ2502" s="24"/>
      <c r="CGR2502" s="24"/>
      <c r="CGS2502" s="24"/>
      <c r="CGT2502" s="24"/>
      <c r="CGU2502" s="24"/>
      <c r="CGV2502" s="24"/>
      <c r="CGW2502" s="24"/>
      <c r="CGX2502" s="24"/>
      <c r="CGY2502" s="24"/>
      <c r="CGZ2502" s="24"/>
      <c r="CHA2502" s="24"/>
      <c r="CHB2502" s="24"/>
      <c r="CHC2502" s="24"/>
      <c r="CHD2502" s="24"/>
      <c r="CHE2502" s="24"/>
      <c r="CHF2502" s="24"/>
      <c r="CHG2502" s="24"/>
      <c r="CHH2502" s="24"/>
      <c r="CHI2502" s="24"/>
      <c r="CHJ2502" s="24"/>
      <c r="CHK2502" s="24"/>
      <c r="CHL2502" s="24"/>
      <c r="CHM2502" s="24"/>
      <c r="CHN2502" s="24"/>
      <c r="CHO2502" s="24"/>
      <c r="CHP2502" s="24"/>
      <c r="CHQ2502" s="24"/>
      <c r="CHR2502" s="24"/>
      <c r="CHS2502" s="24"/>
      <c r="CHT2502" s="24"/>
      <c r="CHU2502" s="24"/>
      <c r="CHV2502" s="24"/>
      <c r="CHW2502" s="24"/>
      <c r="CHX2502" s="24"/>
      <c r="CHY2502" s="24"/>
      <c r="CHZ2502" s="24"/>
      <c r="CIA2502" s="24"/>
      <c r="CIB2502" s="24"/>
      <c r="CIC2502" s="24"/>
      <c r="CID2502" s="24"/>
      <c r="CIE2502" s="24"/>
      <c r="CIF2502" s="24"/>
      <c r="CIG2502" s="24"/>
      <c r="CIH2502" s="24"/>
      <c r="CII2502" s="24"/>
      <c r="CIJ2502" s="24"/>
      <c r="CIK2502" s="24"/>
      <c r="CIL2502" s="24"/>
      <c r="CIM2502" s="24"/>
      <c r="CIN2502" s="24"/>
      <c r="CIO2502" s="24"/>
      <c r="CIP2502" s="24"/>
      <c r="CIQ2502" s="24"/>
      <c r="CIR2502" s="24"/>
      <c r="CIS2502" s="24"/>
      <c r="CIT2502" s="24"/>
      <c r="CIU2502" s="24"/>
      <c r="CIV2502" s="24"/>
      <c r="CIW2502" s="24"/>
      <c r="CIX2502" s="24"/>
      <c r="CIY2502" s="24"/>
      <c r="CIZ2502" s="24"/>
      <c r="CJA2502" s="24"/>
      <c r="CJB2502" s="24"/>
      <c r="CJC2502" s="24"/>
      <c r="CJD2502" s="24"/>
      <c r="CJE2502" s="24"/>
      <c r="CJF2502" s="24"/>
      <c r="CJG2502" s="24"/>
      <c r="CJH2502" s="24"/>
      <c r="CJI2502" s="24"/>
      <c r="CJJ2502" s="24"/>
      <c r="CJK2502" s="24"/>
      <c r="CJL2502" s="24"/>
      <c r="CJM2502" s="24"/>
      <c r="CJN2502" s="24"/>
      <c r="CJO2502" s="24"/>
      <c r="CJP2502" s="24"/>
      <c r="CJQ2502" s="24"/>
      <c r="CJR2502" s="24"/>
      <c r="CJS2502" s="24"/>
      <c r="CJT2502" s="24"/>
      <c r="CJU2502" s="24"/>
      <c r="CJV2502" s="24"/>
      <c r="CJW2502" s="24"/>
      <c r="CJX2502" s="24"/>
      <c r="CJY2502" s="24"/>
      <c r="CJZ2502" s="24"/>
      <c r="CKA2502" s="24"/>
      <c r="CKB2502" s="24"/>
      <c r="CKC2502" s="24"/>
      <c r="CKD2502" s="24"/>
      <c r="CKE2502" s="24"/>
      <c r="CKF2502" s="24"/>
      <c r="CKG2502" s="24"/>
      <c r="CKH2502" s="24"/>
      <c r="CKI2502" s="24"/>
      <c r="CKJ2502" s="24"/>
      <c r="CKK2502" s="24"/>
      <c r="CKL2502" s="24"/>
      <c r="CKM2502" s="24"/>
      <c r="CKN2502" s="24"/>
      <c r="CKO2502" s="24"/>
      <c r="CKP2502" s="24"/>
      <c r="CKQ2502" s="24"/>
      <c r="CKR2502" s="24"/>
      <c r="CKS2502" s="24"/>
      <c r="CKT2502" s="24"/>
      <c r="CKU2502" s="24"/>
      <c r="CKV2502" s="24"/>
      <c r="CKW2502" s="24"/>
      <c r="CKX2502" s="24"/>
      <c r="CKY2502" s="24"/>
      <c r="CKZ2502" s="24"/>
      <c r="CLA2502" s="24"/>
      <c r="CLB2502" s="24"/>
      <c r="CLC2502" s="24"/>
      <c r="CLD2502" s="24"/>
      <c r="CLE2502" s="24"/>
      <c r="CLF2502" s="24"/>
      <c r="CLG2502" s="24"/>
      <c r="CLH2502" s="24"/>
      <c r="CLI2502" s="24"/>
      <c r="CLJ2502" s="24"/>
      <c r="CLK2502" s="24"/>
      <c r="CLL2502" s="24"/>
      <c r="CLM2502" s="24"/>
      <c r="CLN2502" s="24"/>
      <c r="CLO2502" s="24"/>
      <c r="CLP2502" s="24"/>
      <c r="CLQ2502" s="24"/>
      <c r="CLR2502" s="24"/>
      <c r="CLS2502" s="24"/>
      <c r="CLT2502" s="24"/>
      <c r="CLU2502" s="24"/>
      <c r="CLV2502" s="24"/>
      <c r="CLW2502" s="24"/>
      <c r="CLX2502" s="24"/>
      <c r="CLY2502" s="24"/>
      <c r="CLZ2502" s="24"/>
      <c r="CMA2502" s="24"/>
      <c r="CMB2502" s="24"/>
      <c r="CMC2502" s="24"/>
      <c r="CMD2502" s="24"/>
      <c r="CME2502" s="24"/>
      <c r="CMF2502" s="24"/>
      <c r="CMG2502" s="24"/>
      <c r="CMH2502" s="24"/>
      <c r="CMI2502" s="24"/>
      <c r="CMJ2502" s="24"/>
      <c r="CMK2502" s="24"/>
      <c r="CML2502" s="24"/>
      <c r="CMM2502" s="24"/>
      <c r="CMN2502" s="24"/>
      <c r="CMO2502" s="24"/>
      <c r="CMP2502" s="24"/>
      <c r="CMQ2502" s="24"/>
      <c r="CMR2502" s="24"/>
      <c r="CMS2502" s="24"/>
      <c r="CMT2502" s="24"/>
      <c r="CMU2502" s="24"/>
      <c r="CMV2502" s="24"/>
      <c r="CMW2502" s="24"/>
      <c r="CMX2502" s="24"/>
      <c r="CMY2502" s="24"/>
      <c r="CMZ2502" s="24"/>
      <c r="CNA2502" s="24"/>
      <c r="CNB2502" s="24"/>
      <c r="CNC2502" s="24"/>
      <c r="CND2502" s="24"/>
      <c r="CNE2502" s="24"/>
      <c r="CNF2502" s="24"/>
      <c r="CNG2502" s="24"/>
      <c r="CNH2502" s="24"/>
      <c r="CNI2502" s="24"/>
      <c r="CNJ2502" s="24"/>
      <c r="CNK2502" s="24"/>
      <c r="CNL2502" s="24"/>
      <c r="CNM2502" s="24"/>
      <c r="CNN2502" s="24"/>
      <c r="CNO2502" s="24"/>
      <c r="CNP2502" s="24"/>
      <c r="CNQ2502" s="24"/>
      <c r="CNR2502" s="24"/>
      <c r="CNS2502" s="24"/>
      <c r="CNT2502" s="24"/>
      <c r="CNU2502" s="24"/>
      <c r="CNV2502" s="24"/>
      <c r="CNW2502" s="24"/>
      <c r="CNX2502" s="24"/>
      <c r="CNY2502" s="24"/>
      <c r="CNZ2502" s="24"/>
      <c r="COA2502" s="24"/>
      <c r="COB2502" s="24"/>
      <c r="COC2502" s="24"/>
      <c r="COD2502" s="24"/>
      <c r="COE2502" s="24"/>
      <c r="COF2502" s="24"/>
      <c r="COG2502" s="24"/>
      <c r="COH2502" s="24"/>
      <c r="COI2502" s="24"/>
      <c r="COJ2502" s="24"/>
      <c r="COK2502" s="24"/>
      <c r="COL2502" s="24"/>
      <c r="COM2502" s="24"/>
      <c r="CON2502" s="24"/>
      <c r="COO2502" s="24"/>
      <c r="COP2502" s="24"/>
      <c r="COQ2502" s="24"/>
      <c r="COR2502" s="24"/>
      <c r="COS2502" s="24"/>
      <c r="COT2502" s="24"/>
      <c r="COU2502" s="24"/>
      <c r="COV2502" s="24"/>
      <c r="COW2502" s="24"/>
      <c r="COX2502" s="24"/>
      <c r="COY2502" s="24"/>
      <c r="COZ2502" s="24"/>
      <c r="CPA2502" s="24"/>
      <c r="CPB2502" s="24"/>
      <c r="CPC2502" s="24"/>
      <c r="CPD2502" s="24"/>
      <c r="CPE2502" s="24"/>
      <c r="CPF2502" s="24"/>
      <c r="CPG2502" s="24"/>
      <c r="CPH2502" s="24"/>
      <c r="CPI2502" s="24"/>
      <c r="CPJ2502" s="24"/>
      <c r="CPK2502" s="24"/>
      <c r="CPL2502" s="24"/>
      <c r="CPM2502" s="24"/>
      <c r="CPN2502" s="24"/>
      <c r="CPO2502" s="24"/>
      <c r="CPP2502" s="24"/>
      <c r="CPQ2502" s="24"/>
      <c r="CPR2502" s="24"/>
      <c r="CPS2502" s="24"/>
      <c r="CPT2502" s="24"/>
      <c r="CPU2502" s="24"/>
      <c r="CPV2502" s="24"/>
      <c r="CPW2502" s="24"/>
      <c r="CPX2502" s="24"/>
      <c r="CPY2502" s="24"/>
      <c r="CPZ2502" s="24"/>
      <c r="CQA2502" s="24"/>
      <c r="CQB2502" s="24"/>
      <c r="CQC2502" s="24"/>
      <c r="CQD2502" s="24"/>
      <c r="CQE2502" s="24"/>
      <c r="CQF2502" s="24"/>
      <c r="CQG2502" s="24"/>
      <c r="CQH2502" s="24"/>
      <c r="CQI2502" s="24"/>
      <c r="CQJ2502" s="24"/>
      <c r="CQK2502" s="24"/>
      <c r="CQL2502" s="24"/>
      <c r="CQM2502" s="24"/>
      <c r="CQN2502" s="24"/>
      <c r="CQO2502" s="24"/>
      <c r="CQP2502" s="24"/>
      <c r="CQQ2502" s="24"/>
      <c r="CQR2502" s="24"/>
      <c r="CQS2502" s="24"/>
      <c r="CQT2502" s="24"/>
      <c r="CQU2502" s="24"/>
      <c r="CQV2502" s="24"/>
      <c r="CQW2502" s="24"/>
      <c r="CQX2502" s="24"/>
      <c r="CQY2502" s="24"/>
      <c r="CQZ2502" s="24"/>
      <c r="CRA2502" s="24"/>
      <c r="CRB2502" s="24"/>
      <c r="CRC2502" s="24"/>
      <c r="CRD2502" s="24"/>
      <c r="CRE2502" s="24"/>
      <c r="CRF2502" s="24"/>
      <c r="CRG2502" s="24"/>
      <c r="CRH2502" s="24"/>
      <c r="CRI2502" s="24"/>
      <c r="CRJ2502" s="24"/>
      <c r="CRK2502" s="24"/>
      <c r="CRL2502" s="24"/>
      <c r="CRM2502" s="24"/>
      <c r="CRN2502" s="24"/>
      <c r="CRO2502" s="24"/>
      <c r="CRP2502" s="24"/>
      <c r="CRQ2502" s="24"/>
      <c r="CRR2502" s="24"/>
      <c r="CRS2502" s="24"/>
      <c r="CRT2502" s="24"/>
      <c r="CRU2502" s="24"/>
      <c r="CRV2502" s="24"/>
      <c r="CRW2502" s="24"/>
      <c r="CRX2502" s="24"/>
      <c r="CRY2502" s="24"/>
      <c r="CRZ2502" s="24"/>
      <c r="CSA2502" s="24"/>
      <c r="CSB2502" s="24"/>
      <c r="CSC2502" s="24"/>
      <c r="CSD2502" s="24"/>
      <c r="CSE2502" s="24"/>
      <c r="CSF2502" s="24"/>
      <c r="CSG2502" s="24"/>
      <c r="CSH2502" s="24"/>
      <c r="CSI2502" s="24"/>
      <c r="CSJ2502" s="24"/>
      <c r="CSK2502" s="24"/>
      <c r="CSL2502" s="24"/>
      <c r="CSM2502" s="24"/>
      <c r="CSN2502" s="24"/>
      <c r="CSO2502" s="24"/>
      <c r="CSP2502" s="24"/>
      <c r="CSQ2502" s="24"/>
      <c r="CSR2502" s="24"/>
      <c r="CSS2502" s="24"/>
      <c r="CST2502" s="24"/>
      <c r="CSU2502" s="24"/>
      <c r="CSV2502" s="24"/>
      <c r="CSW2502" s="24"/>
      <c r="CSX2502" s="24"/>
      <c r="CSY2502" s="24"/>
      <c r="CSZ2502" s="24"/>
      <c r="CTA2502" s="24"/>
      <c r="CTB2502" s="24"/>
      <c r="CTC2502" s="24"/>
      <c r="CTD2502" s="24"/>
      <c r="CTE2502" s="24"/>
      <c r="CTF2502" s="24"/>
      <c r="CTG2502" s="24"/>
      <c r="CTH2502" s="24"/>
      <c r="CTI2502" s="24"/>
      <c r="CTJ2502" s="24"/>
      <c r="CTK2502" s="24"/>
      <c r="CTL2502" s="24"/>
      <c r="CTM2502" s="24"/>
      <c r="CTN2502" s="24"/>
      <c r="CTO2502" s="24"/>
      <c r="CTP2502" s="24"/>
      <c r="CTQ2502" s="24"/>
      <c r="CTR2502" s="24"/>
      <c r="CTS2502" s="24"/>
      <c r="CTT2502" s="24"/>
      <c r="CTU2502" s="24"/>
      <c r="CTV2502" s="24"/>
      <c r="CTW2502" s="24"/>
      <c r="CTX2502" s="24"/>
      <c r="CTY2502" s="24"/>
      <c r="CTZ2502" s="24"/>
      <c r="CUA2502" s="24"/>
    </row>
    <row r="2503" s="27" customFormat="1" customHeight="1" spans="1:2575">
      <c r="A2503" s="5">
        <v>2500</v>
      </c>
      <c r="B2503" s="5" t="s">
        <v>5379</v>
      </c>
      <c r="C2503" s="45" t="s">
        <v>5460</v>
      </c>
      <c r="D2503" s="45" t="s">
        <v>5461</v>
      </c>
      <c r="E2503" s="44">
        <v>2</v>
      </c>
      <c r="F2503" s="44" t="s">
        <v>39</v>
      </c>
      <c r="G2503" s="5">
        <v>375</v>
      </c>
      <c r="H2503" s="5"/>
      <c r="I2503" s="16">
        <f t="shared" si="65"/>
        <v>750</v>
      </c>
      <c r="J2503" s="5" t="s">
        <v>256</v>
      </c>
      <c r="K2503" s="5"/>
      <c r="L2503" s="49"/>
      <c r="M2503" s="26"/>
      <c r="N2503" s="24"/>
      <c r="O2503" s="24"/>
      <c r="P2503" s="24"/>
      <c r="Q2503" s="24"/>
      <c r="R2503" s="24"/>
      <c r="S2503" s="24"/>
      <c r="T2503" s="24"/>
      <c r="U2503" s="24"/>
      <c r="V2503" s="24"/>
      <c r="W2503" s="24"/>
      <c r="X2503" s="24"/>
      <c r="Y2503" s="24"/>
      <c r="Z2503" s="24"/>
      <c r="AA2503" s="24"/>
      <c r="AB2503" s="24"/>
      <c r="AC2503" s="24"/>
      <c r="AD2503" s="24"/>
      <c r="AE2503" s="24"/>
      <c r="AF2503" s="24"/>
      <c r="AG2503" s="24"/>
      <c r="AH2503" s="24"/>
      <c r="AI2503" s="24"/>
      <c r="AJ2503" s="24"/>
      <c r="AK2503" s="24"/>
      <c r="AL2503" s="24"/>
      <c r="AM2503" s="24"/>
      <c r="AN2503" s="24"/>
      <c r="AO2503" s="24"/>
      <c r="AP2503" s="24"/>
      <c r="AQ2503" s="24"/>
      <c r="AR2503" s="24"/>
      <c r="AS2503" s="24"/>
      <c r="AT2503" s="24"/>
      <c r="AU2503" s="24"/>
      <c r="AV2503" s="24"/>
      <c r="AW2503" s="24"/>
      <c r="AX2503" s="24"/>
      <c r="AY2503" s="24"/>
      <c r="AZ2503" s="24"/>
      <c r="BA2503" s="24"/>
      <c r="BB2503" s="24"/>
      <c r="BC2503" s="24"/>
      <c r="BD2503" s="24"/>
      <c r="BE2503" s="24"/>
      <c r="BF2503" s="24"/>
      <c r="BG2503" s="24"/>
      <c r="BH2503" s="24"/>
      <c r="BI2503" s="24"/>
      <c r="BJ2503" s="24"/>
      <c r="BK2503" s="24"/>
      <c r="BL2503" s="24"/>
      <c r="BM2503" s="24"/>
      <c r="BN2503" s="24"/>
      <c r="BO2503" s="24"/>
      <c r="BP2503" s="24"/>
      <c r="BQ2503" s="24"/>
      <c r="BR2503" s="24"/>
      <c r="BS2503" s="24"/>
      <c r="BT2503" s="24"/>
      <c r="BU2503" s="24"/>
      <c r="BV2503" s="24"/>
      <c r="BW2503" s="24"/>
      <c r="BX2503" s="24"/>
      <c r="BY2503" s="24"/>
      <c r="BZ2503" s="24"/>
      <c r="CA2503" s="24"/>
      <c r="CB2503" s="24"/>
      <c r="CC2503" s="24"/>
      <c r="CD2503" s="24"/>
      <c r="CE2503" s="24"/>
      <c r="CF2503" s="24"/>
      <c r="CG2503" s="24"/>
      <c r="CH2503" s="24"/>
      <c r="CI2503" s="24"/>
      <c r="CJ2503" s="24"/>
      <c r="CK2503" s="24"/>
      <c r="CL2503" s="24"/>
      <c r="CM2503" s="24"/>
      <c r="CN2503" s="24"/>
      <c r="CO2503" s="24"/>
      <c r="CP2503" s="24"/>
      <c r="CQ2503" s="24"/>
      <c r="CR2503" s="24"/>
      <c r="CS2503" s="24"/>
      <c r="CT2503" s="24"/>
      <c r="CU2503" s="24"/>
      <c r="CV2503" s="24"/>
      <c r="CW2503" s="24"/>
      <c r="CX2503" s="24"/>
      <c r="CY2503" s="24"/>
      <c r="CZ2503" s="24"/>
      <c r="DA2503" s="24"/>
      <c r="DB2503" s="24"/>
      <c r="DC2503" s="24"/>
      <c r="DD2503" s="24"/>
      <c r="DE2503" s="24"/>
      <c r="DF2503" s="24"/>
      <c r="DG2503" s="24"/>
      <c r="DH2503" s="24"/>
      <c r="DI2503" s="24"/>
      <c r="DJ2503" s="24"/>
      <c r="DK2503" s="24"/>
      <c r="DL2503" s="24"/>
      <c r="DM2503" s="24"/>
      <c r="DN2503" s="24"/>
      <c r="DO2503" s="24"/>
      <c r="DP2503" s="24"/>
      <c r="DQ2503" s="24"/>
      <c r="DR2503" s="24"/>
      <c r="DS2503" s="24"/>
      <c r="DT2503" s="24"/>
      <c r="DU2503" s="24"/>
      <c r="DV2503" s="24"/>
      <c r="DW2503" s="24"/>
      <c r="DX2503" s="24"/>
      <c r="DY2503" s="24"/>
      <c r="DZ2503" s="24"/>
      <c r="EA2503" s="24"/>
      <c r="EB2503" s="24"/>
      <c r="EC2503" s="24"/>
      <c r="ED2503" s="24"/>
      <c r="EE2503" s="24"/>
      <c r="EF2503" s="24"/>
      <c r="EG2503" s="24"/>
      <c r="EH2503" s="24"/>
      <c r="EI2503" s="24"/>
      <c r="EJ2503" s="24"/>
      <c r="EK2503" s="24"/>
      <c r="EL2503" s="24"/>
      <c r="EM2503" s="24"/>
      <c r="EN2503" s="24"/>
      <c r="EO2503" s="24"/>
      <c r="EP2503" s="24"/>
      <c r="EQ2503" s="24"/>
      <c r="ER2503" s="24"/>
      <c r="ES2503" s="24"/>
      <c r="ET2503" s="24"/>
      <c r="EU2503" s="24"/>
      <c r="EV2503" s="24"/>
      <c r="EW2503" s="24"/>
      <c r="EX2503" s="24"/>
      <c r="EY2503" s="24"/>
      <c r="EZ2503" s="24"/>
      <c r="FA2503" s="24"/>
      <c r="FB2503" s="24"/>
      <c r="FC2503" s="24"/>
      <c r="FD2503" s="24"/>
      <c r="FE2503" s="24"/>
      <c r="FF2503" s="24"/>
      <c r="FG2503" s="24"/>
      <c r="FH2503" s="24"/>
      <c r="FI2503" s="24"/>
      <c r="FJ2503" s="24"/>
      <c r="FK2503" s="24"/>
      <c r="FL2503" s="24"/>
      <c r="FM2503" s="24"/>
      <c r="FN2503" s="24"/>
      <c r="FO2503" s="24"/>
      <c r="FP2503" s="24"/>
      <c r="FQ2503" s="24"/>
      <c r="FR2503" s="24"/>
      <c r="FS2503" s="24"/>
      <c r="FT2503" s="24"/>
      <c r="FU2503" s="24"/>
      <c r="FV2503" s="24"/>
      <c r="FW2503" s="24"/>
      <c r="FX2503" s="24"/>
      <c r="FY2503" s="24"/>
      <c r="FZ2503" s="24"/>
      <c r="GA2503" s="24"/>
      <c r="GB2503" s="24"/>
      <c r="GC2503" s="24"/>
      <c r="GD2503" s="24"/>
      <c r="GE2503" s="24"/>
      <c r="GF2503" s="24"/>
      <c r="GG2503" s="24"/>
      <c r="GH2503" s="24"/>
      <c r="GI2503" s="24"/>
      <c r="GJ2503" s="24"/>
      <c r="GK2503" s="24"/>
      <c r="GL2503" s="24"/>
      <c r="GM2503" s="24"/>
      <c r="GN2503" s="24"/>
      <c r="GO2503" s="24"/>
      <c r="GP2503" s="24"/>
      <c r="GQ2503" s="24"/>
      <c r="GR2503" s="24"/>
      <c r="GS2503" s="24"/>
      <c r="GT2503" s="24"/>
      <c r="GU2503" s="24"/>
      <c r="GV2503" s="24"/>
      <c r="GW2503" s="24"/>
      <c r="GX2503" s="24"/>
      <c r="GY2503" s="24"/>
      <c r="GZ2503" s="24"/>
      <c r="HA2503" s="24"/>
      <c r="HB2503" s="24"/>
      <c r="HC2503" s="24"/>
      <c r="HD2503" s="24"/>
      <c r="HE2503" s="24"/>
      <c r="HF2503" s="24"/>
      <c r="HG2503" s="24"/>
      <c r="HH2503" s="24"/>
      <c r="HI2503" s="24"/>
      <c r="HJ2503" s="24"/>
      <c r="HK2503" s="24"/>
      <c r="HL2503" s="24"/>
      <c r="HM2503" s="24"/>
      <c r="HN2503" s="24"/>
      <c r="HO2503" s="24"/>
      <c r="HP2503" s="24"/>
      <c r="HQ2503" s="24"/>
      <c r="HR2503" s="24"/>
      <c r="HS2503" s="24"/>
      <c r="HT2503" s="24"/>
      <c r="HU2503" s="24"/>
      <c r="HV2503" s="24"/>
      <c r="HW2503" s="24"/>
      <c r="HX2503" s="24"/>
      <c r="HY2503" s="24"/>
      <c r="HZ2503" s="24"/>
      <c r="IA2503" s="24"/>
      <c r="IB2503" s="24"/>
      <c r="IC2503" s="24"/>
      <c r="ID2503" s="24"/>
      <c r="IE2503" s="24"/>
      <c r="IF2503" s="24"/>
      <c r="IG2503" s="24"/>
      <c r="IH2503" s="24"/>
      <c r="II2503" s="24"/>
      <c r="IJ2503" s="24"/>
      <c r="IK2503" s="24"/>
      <c r="IL2503" s="24"/>
      <c r="IM2503" s="24"/>
      <c r="IN2503" s="24"/>
      <c r="IO2503" s="24"/>
      <c r="IP2503" s="24"/>
      <c r="IQ2503" s="24"/>
      <c r="IR2503" s="24"/>
      <c r="IS2503" s="24"/>
      <c r="IT2503" s="24"/>
      <c r="IU2503" s="24"/>
      <c r="IV2503" s="24"/>
      <c r="IW2503" s="24"/>
      <c r="IX2503" s="24"/>
      <c r="IY2503" s="24"/>
      <c r="IZ2503" s="24"/>
      <c r="JA2503" s="24"/>
      <c r="JB2503" s="24"/>
      <c r="JC2503" s="24"/>
      <c r="JD2503" s="24"/>
      <c r="JE2503" s="24"/>
      <c r="JF2503" s="24"/>
      <c r="JG2503" s="24"/>
      <c r="JH2503" s="24"/>
      <c r="JI2503" s="24"/>
      <c r="JJ2503" s="24"/>
      <c r="JK2503" s="24"/>
      <c r="JL2503" s="24"/>
      <c r="JM2503" s="24"/>
      <c r="JN2503" s="24"/>
      <c r="JO2503" s="24"/>
      <c r="JP2503" s="24"/>
      <c r="JQ2503" s="24"/>
      <c r="JR2503" s="24"/>
      <c r="JS2503" s="24"/>
      <c r="JT2503" s="24"/>
      <c r="JU2503" s="24"/>
      <c r="JV2503" s="24"/>
      <c r="JW2503" s="24"/>
      <c r="JX2503" s="24"/>
      <c r="JY2503" s="24"/>
      <c r="JZ2503" s="24"/>
      <c r="KA2503" s="24"/>
      <c r="KB2503" s="24"/>
      <c r="KC2503" s="24"/>
      <c r="KD2503" s="24"/>
      <c r="KE2503" s="24"/>
      <c r="KF2503" s="24"/>
      <c r="KG2503" s="24"/>
      <c r="KH2503" s="24"/>
      <c r="KI2503" s="24"/>
      <c r="KJ2503" s="24"/>
      <c r="KK2503" s="24"/>
      <c r="KL2503" s="24"/>
      <c r="KM2503" s="24"/>
      <c r="KN2503" s="24"/>
      <c r="KO2503" s="24"/>
      <c r="KP2503" s="24"/>
      <c r="KQ2503" s="24"/>
      <c r="KR2503" s="24"/>
      <c r="KS2503" s="24"/>
      <c r="KT2503" s="24"/>
      <c r="KU2503" s="24"/>
      <c r="KV2503" s="24"/>
      <c r="KW2503" s="24"/>
      <c r="KX2503" s="24"/>
      <c r="KY2503" s="24"/>
      <c r="KZ2503" s="24"/>
      <c r="LA2503" s="24"/>
      <c r="LB2503" s="24"/>
      <c r="LC2503" s="24"/>
      <c r="LD2503" s="24"/>
      <c r="LE2503" s="24"/>
      <c r="LF2503" s="24"/>
      <c r="LG2503" s="24"/>
      <c r="LH2503" s="24"/>
      <c r="LI2503" s="24"/>
      <c r="LJ2503" s="24"/>
      <c r="LK2503" s="24"/>
      <c r="LL2503" s="24"/>
      <c r="LM2503" s="24"/>
      <c r="LN2503" s="24"/>
      <c r="LO2503" s="24"/>
      <c r="LP2503" s="24"/>
      <c r="LQ2503" s="24"/>
      <c r="LR2503" s="24"/>
      <c r="LS2503" s="24"/>
      <c r="LT2503" s="24"/>
      <c r="LU2503" s="24"/>
      <c r="LV2503" s="24"/>
      <c r="LW2503" s="24"/>
      <c r="LX2503" s="24"/>
      <c r="LY2503" s="24"/>
      <c r="LZ2503" s="24"/>
      <c r="MA2503" s="24"/>
      <c r="MB2503" s="24"/>
      <c r="MC2503" s="24"/>
      <c r="MD2503" s="24"/>
      <c r="ME2503" s="24"/>
      <c r="MF2503" s="24"/>
      <c r="MG2503" s="24"/>
      <c r="MH2503" s="24"/>
      <c r="MI2503" s="24"/>
      <c r="MJ2503" s="24"/>
      <c r="MK2503" s="24"/>
      <c r="ML2503" s="24"/>
      <c r="MM2503" s="24"/>
      <c r="MN2503" s="24"/>
      <c r="MO2503" s="24"/>
      <c r="MP2503" s="24"/>
      <c r="MQ2503" s="24"/>
      <c r="MR2503" s="24"/>
      <c r="MS2503" s="24"/>
      <c r="MT2503" s="24"/>
      <c r="MU2503" s="24"/>
      <c r="MV2503" s="24"/>
      <c r="MW2503" s="24"/>
      <c r="MX2503" s="24"/>
      <c r="MY2503" s="24"/>
      <c r="MZ2503" s="24"/>
      <c r="NA2503" s="24"/>
      <c r="NB2503" s="24"/>
      <c r="NC2503" s="24"/>
      <c r="ND2503" s="24"/>
      <c r="NE2503" s="24"/>
      <c r="NF2503" s="24"/>
      <c r="NG2503" s="24"/>
      <c r="NH2503" s="24"/>
      <c r="NI2503" s="24"/>
      <c r="NJ2503" s="24"/>
      <c r="NK2503" s="24"/>
      <c r="NL2503" s="24"/>
      <c r="NM2503" s="24"/>
      <c r="NN2503" s="24"/>
      <c r="NO2503" s="24"/>
      <c r="NP2503" s="24"/>
      <c r="NQ2503" s="24"/>
      <c r="NR2503" s="24"/>
      <c r="NS2503" s="24"/>
      <c r="NT2503" s="24"/>
      <c r="NU2503" s="24"/>
      <c r="NV2503" s="24"/>
      <c r="NW2503" s="24"/>
      <c r="NX2503" s="24"/>
      <c r="NY2503" s="24"/>
      <c r="NZ2503" s="24"/>
      <c r="OA2503" s="24"/>
      <c r="OB2503" s="24"/>
      <c r="OC2503" s="24"/>
      <c r="OD2503" s="24"/>
      <c r="OE2503" s="24"/>
      <c r="OF2503" s="24"/>
      <c r="OG2503" s="24"/>
      <c r="OH2503" s="24"/>
      <c r="OI2503" s="24"/>
      <c r="OJ2503" s="24"/>
      <c r="OK2503" s="24"/>
      <c r="OL2503" s="24"/>
      <c r="OM2503" s="24"/>
      <c r="ON2503" s="24"/>
      <c r="OO2503" s="24"/>
      <c r="OP2503" s="24"/>
      <c r="OQ2503" s="24"/>
      <c r="OR2503" s="24"/>
      <c r="OS2503" s="24"/>
      <c r="OT2503" s="24"/>
      <c r="OU2503" s="24"/>
      <c r="OV2503" s="24"/>
      <c r="OW2503" s="24"/>
      <c r="OX2503" s="24"/>
      <c r="OY2503" s="24"/>
      <c r="OZ2503" s="24"/>
      <c r="PA2503" s="24"/>
      <c r="PB2503" s="24"/>
      <c r="PC2503" s="24"/>
      <c r="PD2503" s="24"/>
      <c r="PE2503" s="24"/>
      <c r="PF2503" s="24"/>
      <c r="PG2503" s="24"/>
      <c r="PH2503" s="24"/>
      <c r="PI2503" s="24"/>
      <c r="PJ2503" s="24"/>
      <c r="PK2503" s="24"/>
      <c r="PL2503" s="24"/>
      <c r="PM2503" s="24"/>
      <c r="PN2503" s="24"/>
      <c r="PO2503" s="24"/>
      <c r="PP2503" s="24"/>
      <c r="PQ2503" s="24"/>
      <c r="PR2503" s="24"/>
      <c r="PS2503" s="24"/>
      <c r="PT2503" s="24"/>
      <c r="PU2503" s="24"/>
      <c r="PV2503" s="24"/>
      <c r="PW2503" s="24"/>
      <c r="PX2503" s="24"/>
      <c r="PY2503" s="24"/>
      <c r="PZ2503" s="24"/>
      <c r="QA2503" s="24"/>
      <c r="QB2503" s="24"/>
      <c r="QC2503" s="24"/>
      <c r="QD2503" s="24"/>
      <c r="QE2503" s="24"/>
      <c r="QF2503" s="24"/>
      <c r="QG2503" s="24"/>
      <c r="QH2503" s="24"/>
      <c r="QI2503" s="24"/>
      <c r="QJ2503" s="24"/>
      <c r="QK2503" s="24"/>
      <c r="QL2503" s="24"/>
      <c r="QM2503" s="24"/>
      <c r="QN2503" s="24"/>
      <c r="QO2503" s="24"/>
      <c r="QP2503" s="24"/>
      <c r="QQ2503" s="24"/>
      <c r="QR2503" s="24"/>
      <c r="QS2503" s="24"/>
      <c r="QT2503" s="24"/>
      <c r="QU2503" s="24"/>
      <c r="QV2503" s="24"/>
      <c r="QW2503" s="24"/>
      <c r="QX2503" s="24"/>
      <c r="QY2503" s="24"/>
      <c r="QZ2503" s="24"/>
      <c r="RA2503" s="24"/>
      <c r="RB2503" s="24"/>
      <c r="RC2503" s="24"/>
      <c r="RD2503" s="24"/>
      <c r="RE2503" s="24"/>
      <c r="RF2503" s="24"/>
      <c r="RG2503" s="24"/>
      <c r="RH2503" s="24"/>
      <c r="RI2503" s="24"/>
      <c r="RJ2503" s="24"/>
      <c r="RK2503" s="24"/>
      <c r="RL2503" s="24"/>
      <c r="RM2503" s="24"/>
      <c r="RN2503" s="24"/>
      <c r="RO2503" s="24"/>
      <c r="RP2503" s="24"/>
      <c r="RQ2503" s="24"/>
      <c r="RR2503" s="24"/>
      <c r="RS2503" s="24"/>
      <c r="RT2503" s="24"/>
      <c r="RU2503" s="24"/>
      <c r="RV2503" s="24"/>
      <c r="RW2503" s="24"/>
      <c r="RX2503" s="24"/>
      <c r="RY2503" s="24"/>
      <c r="RZ2503" s="24"/>
      <c r="SA2503" s="24"/>
      <c r="SB2503" s="24"/>
      <c r="SC2503" s="24"/>
      <c r="SD2503" s="24"/>
      <c r="SE2503" s="24"/>
      <c r="SF2503" s="24"/>
      <c r="SG2503" s="24"/>
      <c r="SH2503" s="24"/>
      <c r="SI2503" s="24"/>
      <c r="SJ2503" s="24"/>
      <c r="SK2503" s="24"/>
      <c r="SL2503" s="24"/>
      <c r="SM2503" s="24"/>
      <c r="SN2503" s="24"/>
      <c r="SO2503" s="24"/>
      <c r="SP2503" s="24"/>
      <c r="SQ2503" s="24"/>
      <c r="SR2503" s="24"/>
      <c r="SS2503" s="24"/>
      <c r="ST2503" s="24"/>
      <c r="SU2503" s="24"/>
      <c r="SV2503" s="24"/>
      <c r="SW2503" s="24"/>
      <c r="SX2503" s="24"/>
      <c r="SY2503" s="24"/>
      <c r="SZ2503" s="24"/>
      <c r="TA2503" s="24"/>
      <c r="TB2503" s="24"/>
      <c r="TC2503" s="24"/>
      <c r="TD2503" s="24"/>
      <c r="TE2503" s="24"/>
      <c r="TF2503" s="24"/>
      <c r="TG2503" s="24"/>
      <c r="TH2503" s="24"/>
      <c r="TI2503" s="24"/>
      <c r="TJ2503" s="24"/>
      <c r="TK2503" s="24"/>
      <c r="TL2503" s="24"/>
      <c r="TM2503" s="24"/>
      <c r="TN2503" s="24"/>
      <c r="TO2503" s="24"/>
      <c r="TP2503" s="24"/>
      <c r="TQ2503" s="24"/>
      <c r="TR2503" s="24"/>
      <c r="TS2503" s="24"/>
      <c r="TT2503" s="24"/>
      <c r="TU2503" s="24"/>
      <c r="TV2503" s="24"/>
      <c r="TW2503" s="24"/>
      <c r="TX2503" s="24"/>
      <c r="TY2503" s="24"/>
      <c r="TZ2503" s="24"/>
      <c r="UA2503" s="24"/>
      <c r="UB2503" s="24"/>
      <c r="UC2503" s="24"/>
      <c r="UD2503" s="24"/>
      <c r="UE2503" s="24"/>
      <c r="UF2503" s="24"/>
      <c r="UG2503" s="24"/>
      <c r="UH2503" s="24"/>
      <c r="UI2503" s="24"/>
      <c r="UJ2503" s="24"/>
      <c r="UK2503" s="24"/>
      <c r="UL2503" s="24"/>
      <c r="UM2503" s="24"/>
      <c r="UN2503" s="24"/>
      <c r="UO2503" s="24"/>
      <c r="UP2503" s="24"/>
      <c r="UQ2503" s="24"/>
      <c r="UR2503" s="24"/>
      <c r="US2503" s="24"/>
      <c r="UT2503" s="24"/>
      <c r="UU2503" s="24"/>
      <c r="UV2503" s="24"/>
      <c r="UW2503" s="24"/>
      <c r="UX2503" s="24"/>
      <c r="UY2503" s="24"/>
      <c r="UZ2503" s="24"/>
      <c r="VA2503" s="24"/>
      <c r="VB2503" s="24"/>
      <c r="VC2503" s="24"/>
      <c r="VD2503" s="24"/>
      <c r="VE2503" s="24"/>
      <c r="VF2503" s="24"/>
      <c r="VG2503" s="24"/>
      <c r="VH2503" s="24"/>
      <c r="VI2503" s="24"/>
      <c r="VJ2503" s="24"/>
      <c r="VK2503" s="24"/>
      <c r="VL2503" s="24"/>
      <c r="VM2503" s="24"/>
      <c r="VN2503" s="24"/>
      <c r="VO2503" s="24"/>
      <c r="VP2503" s="24"/>
      <c r="VQ2503" s="24"/>
      <c r="VR2503" s="24"/>
      <c r="VS2503" s="24"/>
      <c r="VT2503" s="24"/>
      <c r="VU2503" s="24"/>
      <c r="VV2503" s="24"/>
      <c r="VW2503" s="24"/>
      <c r="VX2503" s="24"/>
      <c r="VY2503" s="24"/>
      <c r="VZ2503" s="24"/>
      <c r="WA2503" s="24"/>
      <c r="WB2503" s="24"/>
      <c r="WC2503" s="24"/>
      <c r="WD2503" s="24"/>
      <c r="WE2503" s="24"/>
      <c r="WF2503" s="24"/>
      <c r="WG2503" s="24"/>
      <c r="WH2503" s="24"/>
      <c r="WI2503" s="24"/>
      <c r="WJ2503" s="24"/>
      <c r="WK2503" s="24"/>
      <c r="WL2503" s="24"/>
      <c r="WM2503" s="24"/>
      <c r="WN2503" s="24"/>
      <c r="WO2503" s="24"/>
      <c r="WP2503" s="24"/>
      <c r="WQ2503" s="24"/>
      <c r="WR2503" s="24"/>
      <c r="WS2503" s="24"/>
      <c r="WT2503" s="24"/>
      <c r="WU2503" s="24"/>
      <c r="WV2503" s="24"/>
      <c r="WW2503" s="24"/>
      <c r="WX2503" s="24"/>
      <c r="WY2503" s="24"/>
      <c r="WZ2503" s="24"/>
      <c r="XA2503" s="24"/>
      <c r="XB2503" s="24"/>
      <c r="XC2503" s="24"/>
      <c r="XD2503" s="24"/>
      <c r="XE2503" s="24"/>
      <c r="XF2503" s="24"/>
      <c r="XG2503" s="24"/>
      <c r="XH2503" s="24"/>
      <c r="XI2503" s="24"/>
      <c r="XJ2503" s="24"/>
      <c r="XK2503" s="24"/>
      <c r="XL2503" s="24"/>
      <c r="XM2503" s="24"/>
      <c r="XN2503" s="24"/>
      <c r="XO2503" s="24"/>
      <c r="XP2503" s="24"/>
      <c r="XQ2503" s="24"/>
      <c r="XR2503" s="24"/>
      <c r="XS2503" s="24"/>
      <c r="XT2503" s="24"/>
      <c r="XU2503" s="24"/>
      <c r="XV2503" s="24"/>
      <c r="XW2503" s="24"/>
      <c r="XX2503" s="24"/>
      <c r="XY2503" s="24"/>
      <c r="XZ2503" s="24"/>
      <c r="YA2503" s="24"/>
      <c r="YB2503" s="24"/>
      <c r="YC2503" s="24"/>
      <c r="YD2503" s="24"/>
      <c r="YE2503" s="24"/>
      <c r="YF2503" s="24"/>
      <c r="YG2503" s="24"/>
      <c r="YH2503" s="24"/>
      <c r="YI2503" s="24"/>
      <c r="YJ2503" s="24"/>
      <c r="YK2503" s="24"/>
      <c r="YL2503" s="24"/>
      <c r="YM2503" s="24"/>
      <c r="YN2503" s="24"/>
      <c r="YO2503" s="24"/>
      <c r="YP2503" s="24"/>
      <c r="YQ2503" s="24"/>
      <c r="YR2503" s="24"/>
      <c r="YS2503" s="24"/>
      <c r="YT2503" s="24"/>
      <c r="YU2503" s="24"/>
      <c r="YV2503" s="24"/>
      <c r="YW2503" s="24"/>
      <c r="YX2503" s="24"/>
      <c r="YY2503" s="24"/>
      <c r="YZ2503" s="24"/>
      <c r="ZA2503" s="24"/>
      <c r="ZB2503" s="24"/>
      <c r="ZC2503" s="24"/>
      <c r="ZD2503" s="24"/>
      <c r="ZE2503" s="24"/>
      <c r="ZF2503" s="24"/>
      <c r="ZG2503" s="24"/>
      <c r="ZH2503" s="24"/>
      <c r="ZI2503" s="24"/>
      <c r="ZJ2503" s="24"/>
      <c r="ZK2503" s="24"/>
      <c r="ZL2503" s="24"/>
      <c r="ZM2503" s="24"/>
      <c r="ZN2503" s="24"/>
      <c r="ZO2503" s="24"/>
      <c r="ZP2503" s="24"/>
      <c r="ZQ2503" s="24"/>
      <c r="ZR2503" s="24"/>
      <c r="ZS2503" s="24"/>
      <c r="ZT2503" s="24"/>
      <c r="ZU2503" s="24"/>
      <c r="ZV2503" s="24"/>
      <c r="ZW2503" s="24"/>
      <c r="ZX2503" s="24"/>
      <c r="ZY2503" s="24"/>
      <c r="ZZ2503" s="24"/>
      <c r="AAA2503" s="24"/>
      <c r="AAB2503" s="24"/>
      <c r="AAC2503" s="24"/>
      <c r="AAD2503" s="24"/>
      <c r="AAE2503" s="24"/>
      <c r="AAF2503" s="24"/>
      <c r="AAG2503" s="24"/>
      <c r="AAH2503" s="24"/>
      <c r="AAI2503" s="24"/>
      <c r="AAJ2503" s="24"/>
      <c r="AAK2503" s="24"/>
      <c r="AAL2503" s="24"/>
      <c r="AAM2503" s="24"/>
      <c r="AAN2503" s="24"/>
      <c r="AAO2503" s="24"/>
      <c r="AAP2503" s="24"/>
      <c r="AAQ2503" s="24"/>
      <c r="AAR2503" s="24"/>
      <c r="AAS2503" s="24"/>
      <c r="AAT2503" s="24"/>
      <c r="AAU2503" s="24"/>
      <c r="AAV2503" s="24"/>
      <c r="AAW2503" s="24"/>
      <c r="AAX2503" s="24"/>
      <c r="AAY2503" s="24"/>
      <c r="AAZ2503" s="24"/>
      <c r="ABA2503" s="24"/>
      <c r="ABB2503" s="24"/>
      <c r="ABC2503" s="24"/>
      <c r="ABD2503" s="24"/>
      <c r="ABE2503" s="24"/>
      <c r="ABF2503" s="24"/>
      <c r="ABG2503" s="24"/>
      <c r="ABH2503" s="24"/>
      <c r="ABI2503" s="24"/>
      <c r="ABJ2503" s="24"/>
      <c r="ABK2503" s="24"/>
      <c r="ABL2503" s="24"/>
      <c r="ABM2503" s="24"/>
      <c r="ABN2503" s="24"/>
      <c r="ABO2503" s="24"/>
      <c r="ABP2503" s="24"/>
      <c r="ABQ2503" s="24"/>
      <c r="ABR2503" s="24"/>
      <c r="ABS2503" s="24"/>
      <c r="ABT2503" s="24"/>
      <c r="ABU2503" s="24"/>
      <c r="ABV2503" s="24"/>
      <c r="ABW2503" s="24"/>
      <c r="ABX2503" s="24"/>
      <c r="ABY2503" s="24"/>
      <c r="ABZ2503" s="24"/>
      <c r="ACA2503" s="24"/>
      <c r="ACB2503" s="24"/>
      <c r="ACC2503" s="24"/>
      <c r="ACD2503" s="24"/>
      <c r="ACE2503" s="24"/>
      <c r="ACF2503" s="24"/>
      <c r="ACG2503" s="24"/>
      <c r="ACH2503" s="24"/>
      <c r="ACI2503" s="24"/>
      <c r="ACJ2503" s="24"/>
      <c r="ACK2503" s="24"/>
      <c r="ACL2503" s="24"/>
      <c r="ACM2503" s="24"/>
      <c r="ACN2503" s="24"/>
      <c r="ACO2503" s="24"/>
      <c r="ACP2503" s="24"/>
      <c r="ACQ2503" s="24"/>
      <c r="ACR2503" s="24"/>
      <c r="ACS2503" s="24"/>
      <c r="ACT2503" s="24"/>
      <c r="ACU2503" s="24"/>
      <c r="ACV2503" s="24"/>
      <c r="ACW2503" s="24"/>
      <c r="ACX2503" s="24"/>
      <c r="ACY2503" s="24"/>
      <c r="ACZ2503" s="24"/>
      <c r="ADA2503" s="24"/>
      <c r="ADB2503" s="24"/>
      <c r="ADC2503" s="24"/>
      <c r="ADD2503" s="24"/>
      <c r="ADE2503" s="24"/>
      <c r="ADF2503" s="24"/>
      <c r="ADG2503" s="24"/>
      <c r="ADH2503" s="24"/>
      <c r="ADI2503" s="24"/>
      <c r="ADJ2503" s="24"/>
      <c r="ADK2503" s="24"/>
      <c r="ADL2503" s="24"/>
      <c r="ADM2503" s="24"/>
      <c r="ADN2503" s="24"/>
      <c r="ADO2503" s="24"/>
      <c r="ADP2503" s="24"/>
      <c r="ADQ2503" s="24"/>
      <c r="ADR2503" s="24"/>
      <c r="ADS2503" s="24"/>
      <c r="ADT2503" s="24"/>
      <c r="ADU2503" s="24"/>
      <c r="ADV2503" s="24"/>
      <c r="ADW2503" s="24"/>
      <c r="ADX2503" s="24"/>
      <c r="ADY2503" s="24"/>
      <c r="ADZ2503" s="24"/>
      <c r="AEA2503" s="24"/>
      <c r="AEB2503" s="24"/>
      <c r="AEC2503" s="24"/>
      <c r="AED2503" s="24"/>
      <c r="AEE2503" s="24"/>
      <c r="AEF2503" s="24"/>
      <c r="AEG2503" s="24"/>
      <c r="AEH2503" s="24"/>
      <c r="AEI2503" s="24"/>
      <c r="AEJ2503" s="24"/>
      <c r="AEK2503" s="24"/>
      <c r="AEL2503" s="24"/>
      <c r="AEM2503" s="24"/>
      <c r="AEN2503" s="24"/>
      <c r="AEO2503" s="24"/>
      <c r="AEP2503" s="24"/>
      <c r="AEQ2503" s="24"/>
      <c r="AER2503" s="24"/>
      <c r="AES2503" s="24"/>
      <c r="AET2503" s="24"/>
      <c r="AEU2503" s="24"/>
      <c r="AEV2503" s="24"/>
      <c r="AEW2503" s="24"/>
      <c r="AEX2503" s="24"/>
      <c r="AEY2503" s="24"/>
      <c r="AEZ2503" s="24"/>
      <c r="AFA2503" s="24"/>
      <c r="AFB2503" s="24"/>
      <c r="AFC2503" s="24"/>
      <c r="AFD2503" s="24"/>
      <c r="AFE2503" s="24"/>
      <c r="AFF2503" s="24"/>
      <c r="AFG2503" s="24"/>
      <c r="AFH2503" s="24"/>
      <c r="AFI2503" s="24"/>
      <c r="AFJ2503" s="24"/>
      <c r="AFK2503" s="24"/>
      <c r="AFL2503" s="24"/>
      <c r="AFM2503" s="24"/>
      <c r="AFN2503" s="24"/>
      <c r="AFO2503" s="24"/>
      <c r="AFP2503" s="24"/>
      <c r="AFQ2503" s="24"/>
      <c r="AFR2503" s="24"/>
      <c r="AFS2503" s="24"/>
      <c r="AFT2503" s="24"/>
      <c r="AFU2503" s="24"/>
      <c r="AFV2503" s="24"/>
      <c r="AFW2503" s="24"/>
      <c r="AFX2503" s="24"/>
      <c r="AFY2503" s="24"/>
      <c r="AFZ2503" s="24"/>
      <c r="AGA2503" s="24"/>
      <c r="AGB2503" s="24"/>
      <c r="AGC2503" s="24"/>
      <c r="AGD2503" s="24"/>
      <c r="AGE2503" s="24"/>
      <c r="AGF2503" s="24"/>
      <c r="AGG2503" s="24"/>
      <c r="AGH2503" s="24"/>
      <c r="AGI2503" s="24"/>
      <c r="AGJ2503" s="24"/>
      <c r="AGK2503" s="24"/>
      <c r="AGL2503" s="24"/>
      <c r="AGM2503" s="24"/>
      <c r="AGN2503" s="24"/>
      <c r="AGO2503" s="24"/>
      <c r="AGP2503" s="24"/>
      <c r="AGQ2503" s="24"/>
      <c r="AGR2503" s="24"/>
      <c r="AGS2503" s="24"/>
      <c r="AGT2503" s="24"/>
      <c r="AGU2503" s="24"/>
      <c r="AGV2503" s="24"/>
      <c r="AGW2503" s="24"/>
      <c r="AGX2503" s="24"/>
      <c r="AGY2503" s="24"/>
      <c r="AGZ2503" s="24"/>
      <c r="AHA2503" s="24"/>
      <c r="AHB2503" s="24"/>
      <c r="AHC2503" s="24"/>
      <c r="AHD2503" s="24"/>
      <c r="AHE2503" s="24"/>
      <c r="AHF2503" s="24"/>
      <c r="AHG2503" s="24"/>
      <c r="AHH2503" s="24"/>
      <c r="AHI2503" s="24"/>
      <c r="AHJ2503" s="24"/>
      <c r="AHK2503" s="24"/>
      <c r="AHL2503" s="24"/>
      <c r="AHM2503" s="24"/>
      <c r="AHN2503" s="24"/>
      <c r="AHO2503" s="24"/>
      <c r="AHP2503" s="24"/>
      <c r="AHQ2503" s="24"/>
      <c r="AHR2503" s="24"/>
      <c r="AHS2503" s="24"/>
      <c r="AHT2503" s="24"/>
      <c r="AHU2503" s="24"/>
      <c r="AHV2503" s="24"/>
      <c r="AHW2503" s="24"/>
      <c r="AHX2503" s="24"/>
      <c r="AHY2503" s="24"/>
      <c r="AHZ2503" s="24"/>
      <c r="AIA2503" s="24"/>
      <c r="AIB2503" s="24"/>
      <c r="AIC2503" s="24"/>
      <c r="AID2503" s="24"/>
      <c r="AIE2503" s="24"/>
      <c r="AIF2503" s="24"/>
      <c r="AIG2503" s="24"/>
      <c r="AIH2503" s="24"/>
      <c r="AII2503" s="24"/>
      <c r="AIJ2503" s="24"/>
      <c r="AIK2503" s="24"/>
      <c r="AIL2503" s="24"/>
      <c r="AIM2503" s="24"/>
      <c r="AIN2503" s="24"/>
      <c r="AIO2503" s="24"/>
      <c r="AIP2503" s="24"/>
      <c r="AIQ2503" s="24"/>
      <c r="AIR2503" s="24"/>
      <c r="AIS2503" s="24"/>
      <c r="AIT2503" s="24"/>
      <c r="AIU2503" s="24"/>
      <c r="AIV2503" s="24"/>
      <c r="AIW2503" s="24"/>
      <c r="AIX2503" s="24"/>
      <c r="AIY2503" s="24"/>
      <c r="AIZ2503" s="24"/>
      <c r="AJA2503" s="24"/>
      <c r="AJB2503" s="24"/>
      <c r="AJC2503" s="24"/>
      <c r="AJD2503" s="24"/>
      <c r="AJE2503" s="24"/>
      <c r="AJF2503" s="24"/>
      <c r="AJG2503" s="24"/>
      <c r="AJH2503" s="24"/>
      <c r="AJI2503" s="24"/>
      <c r="AJJ2503" s="24"/>
      <c r="AJK2503" s="24"/>
      <c r="AJL2503" s="24"/>
      <c r="AJM2503" s="24"/>
      <c r="AJN2503" s="24"/>
      <c r="AJO2503" s="24"/>
      <c r="AJP2503" s="24"/>
      <c r="AJQ2503" s="24"/>
      <c r="AJR2503" s="24"/>
      <c r="AJS2503" s="24"/>
      <c r="AJT2503" s="24"/>
      <c r="AJU2503" s="24"/>
      <c r="AJV2503" s="24"/>
      <c r="AJW2503" s="24"/>
      <c r="AJX2503" s="24"/>
      <c r="AJY2503" s="24"/>
      <c r="AJZ2503" s="24"/>
      <c r="AKA2503" s="24"/>
      <c r="AKB2503" s="24"/>
      <c r="AKC2503" s="24"/>
      <c r="AKD2503" s="24"/>
      <c r="AKE2503" s="24"/>
      <c r="AKF2503" s="24"/>
      <c r="AKG2503" s="24"/>
      <c r="AKH2503" s="24"/>
      <c r="AKI2503" s="24"/>
      <c r="AKJ2503" s="24"/>
      <c r="AKK2503" s="24"/>
      <c r="AKL2503" s="24"/>
      <c r="AKM2503" s="24"/>
      <c r="AKN2503" s="24"/>
      <c r="AKO2503" s="24"/>
      <c r="AKP2503" s="24"/>
      <c r="AKQ2503" s="24"/>
      <c r="AKR2503" s="24"/>
      <c r="AKS2503" s="24"/>
      <c r="AKT2503" s="24"/>
      <c r="AKU2503" s="24"/>
      <c r="AKV2503" s="24"/>
      <c r="AKW2503" s="24"/>
      <c r="AKX2503" s="24"/>
      <c r="AKY2503" s="24"/>
      <c r="AKZ2503" s="24"/>
      <c r="ALA2503" s="24"/>
      <c r="ALB2503" s="24"/>
      <c r="ALC2503" s="24"/>
      <c r="ALD2503" s="24"/>
      <c r="ALE2503" s="24"/>
      <c r="ALF2503" s="24"/>
      <c r="ALG2503" s="24"/>
      <c r="ALH2503" s="24"/>
      <c r="ALI2503" s="24"/>
      <c r="ALJ2503" s="24"/>
      <c r="ALK2503" s="24"/>
      <c r="ALL2503" s="24"/>
      <c r="ALM2503" s="24"/>
      <c r="ALN2503" s="24"/>
      <c r="ALO2503" s="24"/>
      <c r="ALP2503" s="24"/>
      <c r="ALQ2503" s="24"/>
      <c r="ALR2503" s="24"/>
      <c r="ALS2503" s="24"/>
      <c r="ALT2503" s="24"/>
      <c r="ALU2503" s="24"/>
      <c r="ALV2503" s="24"/>
      <c r="ALW2503" s="24"/>
      <c r="ALX2503" s="24"/>
      <c r="ALY2503" s="24"/>
      <c r="ALZ2503" s="24"/>
      <c r="AMA2503" s="24"/>
      <c r="AMB2503" s="24"/>
      <c r="AMC2503" s="24"/>
      <c r="AMD2503" s="24"/>
      <c r="AME2503" s="24"/>
      <c r="AMF2503" s="24"/>
      <c r="AMG2503" s="24"/>
      <c r="AMH2503" s="24"/>
      <c r="AMI2503" s="24"/>
      <c r="AMJ2503" s="24"/>
      <c r="AMK2503" s="24"/>
      <c r="AML2503" s="24"/>
      <c r="AMM2503" s="24"/>
      <c r="AMN2503" s="24"/>
      <c r="AMO2503" s="24"/>
      <c r="AMP2503" s="24"/>
      <c r="AMQ2503" s="24"/>
      <c r="AMR2503" s="24"/>
      <c r="AMS2503" s="24"/>
      <c r="AMT2503" s="24"/>
      <c r="AMU2503" s="24"/>
      <c r="AMV2503" s="24"/>
      <c r="AMW2503" s="24"/>
      <c r="AMX2503" s="24"/>
      <c r="AMY2503" s="24"/>
      <c r="AMZ2503" s="24"/>
      <c r="ANA2503" s="24"/>
      <c r="ANB2503" s="24"/>
      <c r="ANC2503" s="24"/>
      <c r="AND2503" s="24"/>
      <c r="ANE2503" s="24"/>
      <c r="ANF2503" s="24"/>
      <c r="ANG2503" s="24"/>
      <c r="ANH2503" s="24"/>
      <c r="ANI2503" s="24"/>
      <c r="ANJ2503" s="24"/>
      <c r="ANK2503" s="24"/>
      <c r="ANL2503" s="24"/>
      <c r="ANM2503" s="24"/>
      <c r="ANN2503" s="24"/>
      <c r="ANO2503" s="24"/>
      <c r="ANP2503" s="24"/>
      <c r="ANQ2503" s="24"/>
      <c r="ANR2503" s="24"/>
      <c r="ANS2503" s="24"/>
      <c r="ANT2503" s="24"/>
      <c r="ANU2503" s="24"/>
      <c r="ANV2503" s="24"/>
      <c r="ANW2503" s="24"/>
      <c r="ANX2503" s="24"/>
      <c r="ANY2503" s="24"/>
      <c r="ANZ2503" s="24"/>
      <c r="AOA2503" s="24"/>
      <c r="AOB2503" s="24"/>
      <c r="AOC2503" s="24"/>
      <c r="AOD2503" s="24"/>
      <c r="AOE2503" s="24"/>
      <c r="AOF2503" s="24"/>
      <c r="AOG2503" s="24"/>
      <c r="AOH2503" s="24"/>
      <c r="AOI2503" s="24"/>
      <c r="AOJ2503" s="24"/>
      <c r="AOK2503" s="24"/>
      <c r="AOL2503" s="24"/>
      <c r="AOM2503" s="24"/>
      <c r="AON2503" s="24"/>
      <c r="AOO2503" s="24"/>
      <c r="AOP2503" s="24"/>
      <c r="AOQ2503" s="24"/>
      <c r="AOR2503" s="24"/>
      <c r="AOS2503" s="24"/>
      <c r="AOT2503" s="24"/>
      <c r="AOU2503" s="24"/>
      <c r="AOV2503" s="24"/>
      <c r="AOW2503" s="24"/>
      <c r="AOX2503" s="24"/>
      <c r="AOY2503" s="24"/>
      <c r="AOZ2503" s="24"/>
      <c r="APA2503" s="24"/>
      <c r="APB2503" s="24"/>
      <c r="APC2503" s="24"/>
      <c r="APD2503" s="24"/>
      <c r="APE2503" s="24"/>
      <c r="APF2503" s="24"/>
      <c r="APG2503" s="24"/>
      <c r="APH2503" s="24"/>
      <c r="API2503" s="24"/>
      <c r="APJ2503" s="24"/>
      <c r="APK2503" s="24"/>
      <c r="APL2503" s="24"/>
      <c r="APM2503" s="24"/>
      <c r="APN2503" s="24"/>
      <c r="APO2503" s="24"/>
      <c r="APP2503" s="24"/>
      <c r="APQ2503" s="24"/>
      <c r="APR2503" s="24"/>
      <c r="APS2503" s="24"/>
      <c r="APT2503" s="24"/>
      <c r="APU2503" s="24"/>
      <c r="APV2503" s="24"/>
      <c r="APW2503" s="24"/>
      <c r="APX2503" s="24"/>
      <c r="APY2503" s="24"/>
      <c r="APZ2503" s="24"/>
      <c r="AQA2503" s="24"/>
      <c r="AQB2503" s="24"/>
      <c r="AQC2503" s="24"/>
      <c r="AQD2503" s="24"/>
      <c r="AQE2503" s="24"/>
      <c r="AQF2503" s="24"/>
      <c r="AQG2503" s="24"/>
      <c r="AQH2503" s="24"/>
      <c r="AQI2503" s="24"/>
      <c r="AQJ2503" s="24"/>
      <c r="AQK2503" s="24"/>
      <c r="AQL2503" s="24"/>
      <c r="AQM2503" s="24"/>
      <c r="AQN2503" s="24"/>
      <c r="AQO2503" s="24"/>
      <c r="AQP2503" s="24"/>
      <c r="AQQ2503" s="24"/>
      <c r="AQR2503" s="24"/>
      <c r="AQS2503" s="24"/>
      <c r="AQT2503" s="24"/>
      <c r="AQU2503" s="24"/>
      <c r="AQV2503" s="24"/>
      <c r="AQW2503" s="24"/>
      <c r="AQX2503" s="24"/>
      <c r="AQY2503" s="24"/>
      <c r="AQZ2503" s="24"/>
      <c r="ARA2503" s="24"/>
      <c r="ARB2503" s="24"/>
      <c r="ARC2503" s="24"/>
      <c r="ARD2503" s="24"/>
      <c r="ARE2503" s="24"/>
      <c r="ARF2503" s="24"/>
      <c r="ARG2503" s="24"/>
      <c r="ARH2503" s="24"/>
      <c r="ARI2503" s="24"/>
      <c r="ARJ2503" s="24"/>
      <c r="ARK2503" s="24"/>
      <c r="ARL2503" s="24"/>
      <c r="ARM2503" s="24"/>
      <c r="ARN2503" s="24"/>
      <c r="ARO2503" s="24"/>
      <c r="ARP2503" s="24"/>
      <c r="ARQ2503" s="24"/>
      <c r="ARR2503" s="24"/>
      <c r="ARS2503" s="24"/>
      <c r="ART2503" s="24"/>
      <c r="ARU2503" s="24"/>
      <c r="ARV2503" s="24"/>
      <c r="ARW2503" s="24"/>
      <c r="ARX2503" s="24"/>
      <c r="ARY2503" s="24"/>
      <c r="ARZ2503" s="24"/>
      <c r="ASA2503" s="24"/>
      <c r="ASB2503" s="24"/>
      <c r="ASC2503" s="24"/>
      <c r="ASD2503" s="24"/>
      <c r="ASE2503" s="24"/>
      <c r="ASF2503" s="24"/>
      <c r="ASG2503" s="24"/>
      <c r="ASH2503" s="24"/>
      <c r="ASI2503" s="24"/>
      <c r="ASJ2503" s="24"/>
      <c r="ASK2503" s="24"/>
      <c r="ASL2503" s="24"/>
      <c r="ASM2503" s="24"/>
      <c r="ASN2503" s="24"/>
      <c r="ASO2503" s="24"/>
      <c r="ASP2503" s="24"/>
      <c r="ASQ2503" s="24"/>
      <c r="ASR2503" s="24"/>
      <c r="ASS2503" s="24"/>
      <c r="AST2503" s="24"/>
      <c r="ASU2503" s="24"/>
      <c r="ASV2503" s="24"/>
      <c r="ASW2503" s="24"/>
      <c r="ASX2503" s="24"/>
      <c r="ASY2503" s="24"/>
      <c r="ASZ2503" s="24"/>
      <c r="ATA2503" s="24"/>
      <c r="ATB2503" s="24"/>
      <c r="ATC2503" s="24"/>
      <c r="ATD2503" s="24"/>
      <c r="ATE2503" s="24"/>
      <c r="ATF2503" s="24"/>
      <c r="ATG2503" s="24"/>
      <c r="ATH2503" s="24"/>
      <c r="ATI2503" s="24"/>
      <c r="ATJ2503" s="24"/>
      <c r="ATK2503" s="24"/>
      <c r="ATL2503" s="24"/>
      <c r="ATM2503" s="24"/>
      <c r="ATN2503" s="24"/>
      <c r="ATO2503" s="24"/>
      <c r="ATP2503" s="24"/>
      <c r="ATQ2503" s="24"/>
      <c r="ATR2503" s="24"/>
      <c r="ATS2503" s="24"/>
      <c r="ATT2503" s="24"/>
      <c r="ATU2503" s="24"/>
      <c r="ATV2503" s="24"/>
      <c r="ATW2503" s="24"/>
      <c r="ATX2503" s="24"/>
      <c r="ATY2503" s="24"/>
      <c r="ATZ2503" s="24"/>
      <c r="AUA2503" s="24"/>
      <c r="AUB2503" s="24"/>
      <c r="AUC2503" s="24"/>
      <c r="AUD2503" s="24"/>
      <c r="AUE2503" s="24"/>
      <c r="AUF2503" s="24"/>
      <c r="AUG2503" s="24"/>
      <c r="AUH2503" s="24"/>
      <c r="AUI2503" s="24"/>
      <c r="AUJ2503" s="24"/>
      <c r="AUK2503" s="24"/>
      <c r="AUL2503" s="24"/>
      <c r="AUM2503" s="24"/>
      <c r="AUN2503" s="24"/>
      <c r="AUO2503" s="24"/>
      <c r="AUP2503" s="24"/>
      <c r="AUQ2503" s="24"/>
      <c r="AUR2503" s="24"/>
      <c r="AUS2503" s="24"/>
      <c r="AUT2503" s="24"/>
      <c r="AUU2503" s="24"/>
      <c r="AUV2503" s="24"/>
      <c r="AUW2503" s="24"/>
      <c r="AUX2503" s="24"/>
      <c r="AUY2503" s="24"/>
      <c r="AUZ2503" s="24"/>
      <c r="AVA2503" s="24"/>
      <c r="AVB2503" s="24"/>
      <c r="AVC2503" s="24"/>
      <c r="AVD2503" s="24"/>
      <c r="AVE2503" s="24"/>
      <c r="AVF2503" s="24"/>
      <c r="AVG2503" s="24"/>
      <c r="AVH2503" s="24"/>
      <c r="AVI2503" s="24"/>
      <c r="AVJ2503" s="24"/>
      <c r="AVK2503" s="24"/>
      <c r="AVL2503" s="24"/>
      <c r="AVM2503" s="24"/>
      <c r="AVN2503" s="24"/>
      <c r="AVO2503" s="24"/>
      <c r="AVP2503" s="24"/>
      <c r="AVQ2503" s="24"/>
      <c r="AVR2503" s="24"/>
      <c r="AVS2503" s="24"/>
      <c r="AVT2503" s="24"/>
      <c r="AVU2503" s="24"/>
      <c r="AVV2503" s="24"/>
      <c r="AVW2503" s="24"/>
      <c r="AVX2503" s="24"/>
      <c r="AVY2503" s="24"/>
      <c r="AVZ2503" s="24"/>
      <c r="AWA2503" s="24"/>
      <c r="AWB2503" s="24"/>
      <c r="AWC2503" s="24"/>
      <c r="AWD2503" s="24"/>
      <c r="AWE2503" s="24"/>
      <c r="AWF2503" s="24"/>
      <c r="AWG2503" s="24"/>
      <c r="AWH2503" s="24"/>
      <c r="AWI2503" s="24"/>
      <c r="AWJ2503" s="24"/>
      <c r="AWK2503" s="24"/>
      <c r="AWL2503" s="24"/>
      <c r="AWM2503" s="24"/>
      <c r="AWN2503" s="24"/>
      <c r="AWO2503" s="24"/>
      <c r="AWP2503" s="24"/>
      <c r="AWQ2503" s="24"/>
      <c r="AWR2503" s="24"/>
      <c r="AWS2503" s="24"/>
      <c r="AWT2503" s="24"/>
      <c r="AWU2503" s="24"/>
      <c r="AWV2503" s="24"/>
      <c r="AWW2503" s="24"/>
      <c r="AWX2503" s="24"/>
      <c r="AWY2503" s="24"/>
      <c r="AWZ2503" s="24"/>
      <c r="AXA2503" s="24"/>
      <c r="AXB2503" s="24"/>
      <c r="AXC2503" s="24"/>
      <c r="AXD2503" s="24"/>
      <c r="AXE2503" s="24"/>
      <c r="AXF2503" s="24"/>
      <c r="AXG2503" s="24"/>
      <c r="AXH2503" s="24"/>
      <c r="AXI2503" s="24"/>
      <c r="AXJ2503" s="24"/>
      <c r="AXK2503" s="24"/>
      <c r="AXL2503" s="24"/>
      <c r="AXM2503" s="24"/>
      <c r="AXN2503" s="24"/>
      <c r="AXO2503" s="24"/>
      <c r="AXP2503" s="24"/>
      <c r="AXQ2503" s="24"/>
      <c r="AXR2503" s="24"/>
      <c r="AXS2503" s="24"/>
      <c r="AXT2503" s="24"/>
      <c r="AXU2503" s="24"/>
      <c r="AXV2503" s="24"/>
      <c r="AXW2503" s="24"/>
      <c r="AXX2503" s="24"/>
      <c r="AXY2503" s="24"/>
      <c r="AXZ2503" s="24"/>
      <c r="AYA2503" s="24"/>
      <c r="AYB2503" s="24"/>
      <c r="AYC2503" s="24"/>
      <c r="AYD2503" s="24"/>
      <c r="AYE2503" s="24"/>
      <c r="AYF2503" s="24"/>
      <c r="AYG2503" s="24"/>
      <c r="AYH2503" s="24"/>
      <c r="AYI2503" s="24"/>
      <c r="AYJ2503" s="24"/>
      <c r="AYK2503" s="24"/>
      <c r="AYL2503" s="24"/>
      <c r="AYM2503" s="24"/>
      <c r="AYN2503" s="24"/>
      <c r="AYO2503" s="24"/>
      <c r="AYP2503" s="24"/>
      <c r="AYQ2503" s="24"/>
      <c r="AYR2503" s="24"/>
      <c r="AYS2503" s="24"/>
      <c r="AYT2503" s="24"/>
      <c r="AYU2503" s="24"/>
      <c r="AYV2503" s="24"/>
      <c r="AYW2503" s="24"/>
      <c r="AYX2503" s="24"/>
      <c r="AYY2503" s="24"/>
      <c r="AYZ2503" s="24"/>
      <c r="AZA2503" s="24"/>
      <c r="AZB2503" s="24"/>
      <c r="AZC2503" s="24"/>
      <c r="AZD2503" s="24"/>
      <c r="AZE2503" s="24"/>
      <c r="AZF2503" s="24"/>
      <c r="AZG2503" s="24"/>
      <c r="AZH2503" s="24"/>
      <c r="AZI2503" s="24"/>
      <c r="AZJ2503" s="24"/>
      <c r="AZK2503" s="24"/>
      <c r="AZL2503" s="24"/>
      <c r="AZM2503" s="24"/>
      <c r="AZN2503" s="24"/>
      <c r="AZO2503" s="24"/>
      <c r="AZP2503" s="24"/>
      <c r="AZQ2503" s="24"/>
      <c r="AZR2503" s="24"/>
      <c r="AZS2503" s="24"/>
      <c r="AZT2503" s="24"/>
      <c r="AZU2503" s="24"/>
      <c r="AZV2503" s="24"/>
      <c r="AZW2503" s="24"/>
      <c r="AZX2503" s="24"/>
      <c r="AZY2503" s="24"/>
      <c r="AZZ2503" s="24"/>
      <c r="BAA2503" s="24"/>
      <c r="BAB2503" s="24"/>
      <c r="BAC2503" s="24"/>
      <c r="BAD2503" s="24"/>
      <c r="BAE2503" s="24"/>
      <c r="BAF2503" s="24"/>
      <c r="BAG2503" s="24"/>
      <c r="BAH2503" s="24"/>
      <c r="BAI2503" s="24"/>
      <c r="BAJ2503" s="24"/>
      <c r="BAK2503" s="24"/>
      <c r="BAL2503" s="24"/>
      <c r="BAM2503" s="24"/>
      <c r="BAN2503" s="24"/>
      <c r="BAO2503" s="24"/>
      <c r="BAP2503" s="24"/>
      <c r="BAQ2503" s="24"/>
      <c r="BAR2503" s="24"/>
      <c r="BAS2503" s="24"/>
      <c r="BAT2503" s="24"/>
      <c r="BAU2503" s="24"/>
      <c r="BAV2503" s="24"/>
      <c r="BAW2503" s="24"/>
      <c r="BAX2503" s="24"/>
      <c r="BAY2503" s="24"/>
      <c r="BAZ2503" s="24"/>
      <c r="BBA2503" s="24"/>
      <c r="BBB2503" s="24"/>
      <c r="BBC2503" s="24"/>
      <c r="BBD2503" s="24"/>
      <c r="BBE2503" s="24"/>
      <c r="BBF2503" s="24"/>
      <c r="BBG2503" s="24"/>
      <c r="BBH2503" s="24"/>
      <c r="BBI2503" s="24"/>
      <c r="BBJ2503" s="24"/>
      <c r="BBK2503" s="24"/>
      <c r="BBL2503" s="24"/>
      <c r="BBM2503" s="24"/>
      <c r="BBN2503" s="24"/>
      <c r="BBO2503" s="24"/>
      <c r="BBP2503" s="24"/>
      <c r="BBQ2503" s="24"/>
      <c r="BBR2503" s="24"/>
      <c r="BBS2503" s="24"/>
      <c r="BBT2503" s="24"/>
      <c r="BBU2503" s="24"/>
      <c r="BBV2503" s="24"/>
      <c r="BBW2503" s="24"/>
      <c r="BBX2503" s="24"/>
      <c r="BBY2503" s="24"/>
      <c r="BBZ2503" s="24"/>
      <c r="BCA2503" s="24"/>
      <c r="BCB2503" s="24"/>
      <c r="BCC2503" s="24"/>
      <c r="BCD2503" s="24"/>
      <c r="BCE2503" s="24"/>
      <c r="BCF2503" s="24"/>
      <c r="BCG2503" s="24"/>
      <c r="BCH2503" s="24"/>
      <c r="BCI2503" s="24"/>
      <c r="BCJ2503" s="24"/>
      <c r="BCK2503" s="24"/>
      <c r="BCL2503" s="24"/>
      <c r="BCM2503" s="24"/>
      <c r="BCN2503" s="24"/>
      <c r="BCO2503" s="24"/>
      <c r="BCP2503" s="24"/>
      <c r="BCQ2503" s="24"/>
      <c r="BCR2503" s="24"/>
      <c r="BCS2503" s="24"/>
      <c r="BCT2503" s="24"/>
      <c r="BCU2503" s="24"/>
      <c r="BCV2503" s="24"/>
      <c r="BCW2503" s="24"/>
      <c r="BCX2503" s="24"/>
      <c r="BCY2503" s="24"/>
      <c r="BCZ2503" s="24"/>
      <c r="BDA2503" s="24"/>
      <c r="BDB2503" s="24"/>
      <c r="BDC2503" s="24"/>
      <c r="BDD2503" s="24"/>
      <c r="BDE2503" s="24"/>
      <c r="BDF2503" s="24"/>
      <c r="BDG2503" s="24"/>
      <c r="BDH2503" s="24"/>
      <c r="BDI2503" s="24"/>
      <c r="BDJ2503" s="24"/>
      <c r="BDK2503" s="24"/>
      <c r="BDL2503" s="24"/>
      <c r="BDM2503" s="24"/>
      <c r="BDN2503" s="24"/>
      <c r="BDO2503" s="24"/>
      <c r="BDP2503" s="24"/>
      <c r="BDQ2503" s="24"/>
      <c r="BDR2503" s="24"/>
      <c r="BDS2503" s="24"/>
      <c r="BDT2503" s="24"/>
      <c r="BDU2503" s="24"/>
      <c r="BDV2503" s="24"/>
      <c r="BDW2503" s="24"/>
      <c r="BDX2503" s="24"/>
      <c r="BDY2503" s="24"/>
      <c r="BDZ2503" s="24"/>
      <c r="BEA2503" s="24"/>
      <c r="BEB2503" s="24"/>
      <c r="BEC2503" s="24"/>
      <c r="BED2503" s="24"/>
      <c r="BEE2503" s="24"/>
      <c r="BEF2503" s="24"/>
      <c r="BEG2503" s="24"/>
      <c r="BEH2503" s="24"/>
      <c r="BEI2503" s="24"/>
      <c r="BEJ2503" s="24"/>
      <c r="BEK2503" s="24"/>
      <c r="BEL2503" s="24"/>
      <c r="BEM2503" s="24"/>
      <c r="BEN2503" s="24"/>
      <c r="BEO2503" s="24"/>
      <c r="BEP2503" s="24"/>
      <c r="BEQ2503" s="24"/>
      <c r="BER2503" s="24"/>
      <c r="BES2503" s="24"/>
      <c r="BET2503" s="24"/>
      <c r="BEU2503" s="24"/>
      <c r="BEV2503" s="24"/>
      <c r="BEW2503" s="24"/>
      <c r="BEX2503" s="24"/>
      <c r="BEY2503" s="24"/>
      <c r="BEZ2503" s="24"/>
      <c r="BFA2503" s="24"/>
      <c r="BFB2503" s="24"/>
      <c r="BFC2503" s="24"/>
      <c r="BFD2503" s="24"/>
      <c r="BFE2503" s="24"/>
      <c r="BFF2503" s="24"/>
      <c r="BFG2503" s="24"/>
      <c r="BFH2503" s="24"/>
      <c r="BFI2503" s="24"/>
      <c r="BFJ2503" s="24"/>
      <c r="BFK2503" s="24"/>
      <c r="BFL2503" s="24"/>
      <c r="BFM2503" s="24"/>
      <c r="BFN2503" s="24"/>
      <c r="BFO2503" s="24"/>
      <c r="BFP2503" s="24"/>
      <c r="BFQ2503" s="24"/>
      <c r="BFR2503" s="24"/>
      <c r="BFS2503" s="24"/>
      <c r="BFT2503" s="24"/>
      <c r="BFU2503" s="24"/>
      <c r="BFV2503" s="24"/>
      <c r="BFW2503" s="24"/>
      <c r="BFX2503" s="24"/>
      <c r="BFY2503" s="24"/>
      <c r="BFZ2503" s="24"/>
      <c r="BGA2503" s="24"/>
      <c r="BGB2503" s="24"/>
      <c r="BGC2503" s="24"/>
      <c r="BGD2503" s="24"/>
      <c r="BGE2503" s="24"/>
      <c r="BGF2503" s="24"/>
      <c r="BGG2503" s="24"/>
      <c r="BGH2503" s="24"/>
      <c r="BGI2503" s="24"/>
      <c r="BGJ2503" s="24"/>
      <c r="BGK2503" s="24"/>
      <c r="BGL2503" s="24"/>
      <c r="BGM2503" s="24"/>
      <c r="BGN2503" s="24"/>
      <c r="BGO2503" s="24"/>
      <c r="BGP2503" s="24"/>
      <c r="BGQ2503" s="24"/>
      <c r="BGR2503" s="24"/>
      <c r="BGS2503" s="24"/>
      <c r="BGT2503" s="24"/>
      <c r="BGU2503" s="24"/>
      <c r="BGV2503" s="24"/>
      <c r="BGW2503" s="24"/>
      <c r="BGX2503" s="24"/>
      <c r="BGY2503" s="24"/>
      <c r="BGZ2503" s="24"/>
      <c r="BHA2503" s="24"/>
      <c r="BHB2503" s="24"/>
      <c r="BHC2503" s="24"/>
      <c r="BHD2503" s="24"/>
      <c r="BHE2503" s="24"/>
      <c r="BHF2503" s="24"/>
      <c r="BHG2503" s="24"/>
      <c r="BHH2503" s="24"/>
      <c r="BHI2503" s="24"/>
      <c r="BHJ2503" s="24"/>
      <c r="BHK2503" s="24"/>
      <c r="BHL2503" s="24"/>
      <c r="BHM2503" s="24"/>
      <c r="BHN2503" s="24"/>
      <c r="BHO2503" s="24"/>
      <c r="BHP2503" s="24"/>
      <c r="BHQ2503" s="24"/>
      <c r="BHR2503" s="24"/>
      <c r="BHS2503" s="24"/>
      <c r="BHT2503" s="24"/>
      <c r="BHU2503" s="24"/>
      <c r="BHV2503" s="24"/>
      <c r="BHW2503" s="24"/>
      <c r="BHX2503" s="24"/>
      <c r="BHY2503" s="24"/>
      <c r="BHZ2503" s="24"/>
      <c r="BIA2503" s="24"/>
      <c r="BIB2503" s="24"/>
      <c r="BIC2503" s="24"/>
      <c r="BID2503" s="24"/>
      <c r="BIE2503" s="24"/>
      <c r="BIF2503" s="24"/>
      <c r="BIG2503" s="24"/>
      <c r="BIH2503" s="24"/>
      <c r="BII2503" s="24"/>
      <c r="BIJ2503" s="24"/>
      <c r="BIK2503" s="24"/>
      <c r="BIL2503" s="24"/>
      <c r="BIM2503" s="24"/>
      <c r="BIN2503" s="24"/>
      <c r="BIO2503" s="24"/>
      <c r="BIP2503" s="24"/>
      <c r="BIQ2503" s="24"/>
      <c r="BIR2503" s="24"/>
      <c r="BIS2503" s="24"/>
      <c r="BIT2503" s="24"/>
      <c r="BIU2503" s="24"/>
      <c r="BIV2503" s="24"/>
      <c r="BIW2503" s="24"/>
      <c r="BIX2503" s="24"/>
      <c r="BIY2503" s="24"/>
      <c r="BIZ2503" s="24"/>
      <c r="BJA2503" s="24"/>
      <c r="BJB2503" s="24"/>
      <c r="BJC2503" s="24"/>
      <c r="BJD2503" s="24"/>
      <c r="BJE2503" s="24"/>
      <c r="BJF2503" s="24"/>
      <c r="BJG2503" s="24"/>
      <c r="BJH2503" s="24"/>
      <c r="BJI2503" s="24"/>
      <c r="BJJ2503" s="24"/>
      <c r="BJK2503" s="24"/>
      <c r="BJL2503" s="24"/>
      <c r="BJM2503" s="24"/>
      <c r="BJN2503" s="24"/>
      <c r="BJO2503" s="24"/>
      <c r="BJP2503" s="24"/>
      <c r="BJQ2503" s="24"/>
      <c r="BJR2503" s="24"/>
      <c r="BJS2503" s="24"/>
      <c r="BJT2503" s="24"/>
      <c r="BJU2503" s="24"/>
      <c r="BJV2503" s="24"/>
      <c r="BJW2503" s="24"/>
      <c r="BJX2503" s="24"/>
      <c r="BJY2503" s="24"/>
      <c r="BJZ2503" s="24"/>
      <c r="BKA2503" s="24"/>
      <c r="BKB2503" s="24"/>
      <c r="BKC2503" s="24"/>
      <c r="BKD2503" s="24"/>
      <c r="BKE2503" s="24"/>
      <c r="BKF2503" s="24"/>
      <c r="BKG2503" s="24"/>
      <c r="BKH2503" s="24"/>
      <c r="BKI2503" s="24"/>
      <c r="BKJ2503" s="24"/>
      <c r="BKK2503" s="24"/>
      <c r="BKL2503" s="24"/>
      <c r="BKM2503" s="24"/>
      <c r="BKN2503" s="24"/>
      <c r="BKO2503" s="24"/>
      <c r="BKP2503" s="24"/>
      <c r="BKQ2503" s="24"/>
      <c r="BKR2503" s="24"/>
      <c r="BKS2503" s="24"/>
      <c r="BKT2503" s="24"/>
      <c r="BKU2503" s="24"/>
      <c r="BKV2503" s="24"/>
      <c r="BKW2503" s="24"/>
      <c r="BKX2503" s="24"/>
      <c r="BKY2503" s="24"/>
      <c r="BKZ2503" s="24"/>
      <c r="BLA2503" s="24"/>
      <c r="BLB2503" s="24"/>
      <c r="BLC2503" s="24"/>
      <c r="BLD2503" s="24"/>
      <c r="BLE2503" s="24"/>
      <c r="BLF2503" s="24"/>
      <c r="BLG2503" s="24"/>
      <c r="BLH2503" s="24"/>
      <c r="BLI2503" s="24"/>
      <c r="BLJ2503" s="24"/>
      <c r="BLK2503" s="24"/>
      <c r="BLL2503" s="24"/>
      <c r="BLM2503" s="24"/>
      <c r="BLN2503" s="24"/>
      <c r="BLO2503" s="24"/>
      <c r="BLP2503" s="24"/>
      <c r="BLQ2503" s="24"/>
      <c r="BLR2503" s="24"/>
      <c r="BLS2503" s="24"/>
      <c r="BLT2503" s="24"/>
      <c r="BLU2503" s="24"/>
      <c r="BLV2503" s="24"/>
      <c r="BLW2503" s="24"/>
      <c r="BLX2503" s="24"/>
      <c r="BLY2503" s="24"/>
      <c r="BLZ2503" s="24"/>
      <c r="BMA2503" s="24"/>
      <c r="BMB2503" s="24"/>
      <c r="BMC2503" s="24"/>
      <c r="BMD2503" s="24"/>
      <c r="BME2503" s="24"/>
      <c r="BMF2503" s="24"/>
      <c r="BMG2503" s="24"/>
      <c r="BMH2503" s="24"/>
      <c r="BMI2503" s="24"/>
      <c r="BMJ2503" s="24"/>
      <c r="BMK2503" s="24"/>
      <c r="BML2503" s="24"/>
      <c r="BMM2503" s="24"/>
      <c r="BMN2503" s="24"/>
      <c r="BMO2503" s="24"/>
      <c r="BMP2503" s="24"/>
      <c r="BMQ2503" s="24"/>
      <c r="BMR2503" s="24"/>
      <c r="BMS2503" s="24"/>
      <c r="BMT2503" s="24"/>
      <c r="BMU2503" s="24"/>
      <c r="BMV2503" s="24"/>
      <c r="BMW2503" s="24"/>
      <c r="BMX2503" s="24"/>
      <c r="BMY2503" s="24"/>
      <c r="BMZ2503" s="24"/>
      <c r="BNA2503" s="24"/>
      <c r="BNB2503" s="24"/>
      <c r="BNC2503" s="24"/>
      <c r="BND2503" s="24"/>
      <c r="BNE2503" s="24"/>
      <c r="BNF2503" s="24"/>
      <c r="BNG2503" s="24"/>
      <c r="BNH2503" s="24"/>
      <c r="BNI2503" s="24"/>
      <c r="BNJ2503" s="24"/>
      <c r="BNK2503" s="24"/>
      <c r="BNL2503" s="24"/>
      <c r="BNM2503" s="24"/>
      <c r="BNN2503" s="24"/>
      <c r="BNO2503" s="24"/>
      <c r="BNP2503" s="24"/>
      <c r="BNQ2503" s="24"/>
      <c r="BNR2503" s="24"/>
      <c r="BNS2503" s="24"/>
      <c r="BNT2503" s="24"/>
      <c r="BNU2503" s="24"/>
      <c r="BNV2503" s="24"/>
      <c r="BNW2503" s="24"/>
      <c r="BNX2503" s="24"/>
      <c r="BNY2503" s="24"/>
      <c r="BNZ2503" s="24"/>
      <c r="BOA2503" s="24"/>
      <c r="BOB2503" s="24"/>
      <c r="BOC2503" s="24"/>
      <c r="BOD2503" s="24"/>
      <c r="BOE2503" s="24"/>
      <c r="BOF2503" s="24"/>
      <c r="BOG2503" s="24"/>
      <c r="BOH2503" s="24"/>
      <c r="BOI2503" s="24"/>
      <c r="BOJ2503" s="24"/>
      <c r="BOK2503" s="24"/>
      <c r="BOL2503" s="24"/>
      <c r="BOM2503" s="24"/>
      <c r="BON2503" s="24"/>
      <c r="BOO2503" s="24"/>
      <c r="BOP2503" s="24"/>
      <c r="BOQ2503" s="24"/>
      <c r="BOR2503" s="24"/>
      <c r="BOS2503" s="24"/>
      <c r="BOT2503" s="24"/>
      <c r="BOU2503" s="24"/>
      <c r="BOV2503" s="24"/>
      <c r="BOW2503" s="24"/>
      <c r="BOX2503" s="24"/>
      <c r="BOY2503" s="24"/>
      <c r="BOZ2503" s="24"/>
      <c r="BPA2503" s="24"/>
      <c r="BPB2503" s="24"/>
      <c r="BPC2503" s="24"/>
      <c r="BPD2503" s="24"/>
      <c r="BPE2503" s="24"/>
      <c r="BPF2503" s="24"/>
      <c r="BPG2503" s="24"/>
      <c r="BPH2503" s="24"/>
      <c r="BPI2503" s="24"/>
      <c r="BPJ2503" s="24"/>
      <c r="BPK2503" s="24"/>
      <c r="BPL2503" s="24"/>
      <c r="BPM2503" s="24"/>
      <c r="BPN2503" s="24"/>
      <c r="BPO2503" s="24"/>
      <c r="BPP2503" s="24"/>
      <c r="BPQ2503" s="24"/>
      <c r="BPR2503" s="24"/>
      <c r="BPS2503" s="24"/>
      <c r="BPT2503" s="24"/>
      <c r="BPU2503" s="24"/>
      <c r="BPV2503" s="24"/>
      <c r="BPW2503" s="24"/>
      <c r="BPX2503" s="24"/>
      <c r="BPY2503" s="24"/>
      <c r="BPZ2503" s="24"/>
      <c r="BQA2503" s="24"/>
      <c r="BQB2503" s="24"/>
      <c r="BQC2503" s="24"/>
      <c r="BQD2503" s="24"/>
      <c r="BQE2503" s="24"/>
      <c r="BQF2503" s="24"/>
      <c r="BQG2503" s="24"/>
      <c r="BQH2503" s="24"/>
      <c r="BQI2503" s="24"/>
      <c r="BQJ2503" s="24"/>
      <c r="BQK2503" s="24"/>
      <c r="BQL2503" s="24"/>
      <c r="BQM2503" s="24"/>
      <c r="BQN2503" s="24"/>
      <c r="BQO2503" s="24"/>
      <c r="BQP2503" s="24"/>
      <c r="BQQ2503" s="24"/>
      <c r="BQR2503" s="24"/>
      <c r="BQS2503" s="24"/>
      <c r="BQT2503" s="24"/>
      <c r="BQU2503" s="24"/>
      <c r="BQV2503" s="24"/>
      <c r="BQW2503" s="24"/>
      <c r="BQX2503" s="24"/>
      <c r="BQY2503" s="24"/>
      <c r="BQZ2503" s="24"/>
      <c r="BRA2503" s="24"/>
      <c r="BRB2503" s="24"/>
      <c r="BRC2503" s="24"/>
      <c r="BRD2503" s="24"/>
      <c r="BRE2503" s="24"/>
      <c r="BRF2503" s="24"/>
      <c r="BRG2503" s="24"/>
      <c r="BRH2503" s="24"/>
      <c r="BRI2503" s="24"/>
      <c r="BRJ2503" s="24"/>
      <c r="BRK2503" s="24"/>
      <c r="BRL2503" s="24"/>
      <c r="BRM2503" s="24"/>
      <c r="BRN2503" s="24"/>
      <c r="BRO2503" s="24"/>
      <c r="BRP2503" s="24"/>
      <c r="BRQ2503" s="24"/>
      <c r="BRR2503" s="24"/>
      <c r="BRS2503" s="24"/>
      <c r="BRT2503" s="24"/>
      <c r="BRU2503" s="24"/>
      <c r="BRV2503" s="24"/>
      <c r="BRW2503" s="24"/>
      <c r="BRX2503" s="24"/>
      <c r="BRY2503" s="24"/>
      <c r="BRZ2503" s="24"/>
      <c r="BSA2503" s="24"/>
      <c r="BSB2503" s="24"/>
      <c r="BSC2503" s="24"/>
      <c r="BSD2503" s="24"/>
      <c r="BSE2503" s="24"/>
      <c r="BSF2503" s="24"/>
      <c r="BSG2503" s="24"/>
      <c r="BSH2503" s="24"/>
      <c r="BSI2503" s="24"/>
      <c r="BSJ2503" s="24"/>
      <c r="BSK2503" s="24"/>
      <c r="BSL2503" s="24"/>
      <c r="BSM2503" s="24"/>
      <c r="BSN2503" s="24"/>
      <c r="BSO2503" s="24"/>
      <c r="BSP2503" s="24"/>
      <c r="BSQ2503" s="24"/>
      <c r="BSR2503" s="24"/>
      <c r="BSS2503" s="24"/>
      <c r="BST2503" s="24"/>
      <c r="BSU2503" s="24"/>
      <c r="BSV2503" s="24"/>
      <c r="BSW2503" s="24"/>
      <c r="BSX2503" s="24"/>
      <c r="BSY2503" s="24"/>
      <c r="BSZ2503" s="24"/>
      <c r="BTA2503" s="24"/>
      <c r="BTB2503" s="24"/>
      <c r="BTC2503" s="24"/>
      <c r="BTD2503" s="24"/>
      <c r="BTE2503" s="24"/>
      <c r="BTF2503" s="24"/>
      <c r="BTG2503" s="24"/>
      <c r="BTH2503" s="24"/>
      <c r="BTI2503" s="24"/>
      <c r="BTJ2503" s="24"/>
      <c r="BTK2503" s="24"/>
      <c r="BTL2503" s="24"/>
      <c r="BTM2503" s="24"/>
      <c r="BTN2503" s="24"/>
      <c r="BTO2503" s="24"/>
      <c r="BTP2503" s="24"/>
      <c r="BTQ2503" s="24"/>
      <c r="BTR2503" s="24"/>
      <c r="BTS2503" s="24"/>
      <c r="BTT2503" s="24"/>
      <c r="BTU2503" s="24"/>
      <c r="BTV2503" s="24"/>
      <c r="BTW2503" s="24"/>
      <c r="BTX2503" s="24"/>
      <c r="BTY2503" s="24"/>
      <c r="BTZ2503" s="24"/>
      <c r="BUA2503" s="24"/>
      <c r="BUB2503" s="24"/>
      <c r="BUC2503" s="24"/>
      <c r="BUD2503" s="24"/>
      <c r="BUE2503" s="24"/>
      <c r="BUF2503" s="24"/>
      <c r="BUG2503" s="24"/>
      <c r="BUH2503" s="24"/>
      <c r="BUI2503" s="24"/>
      <c r="BUJ2503" s="24"/>
      <c r="BUK2503" s="24"/>
      <c r="BUL2503" s="24"/>
      <c r="BUM2503" s="24"/>
      <c r="BUN2503" s="24"/>
      <c r="BUO2503" s="24"/>
      <c r="BUP2503" s="24"/>
      <c r="BUQ2503" s="24"/>
      <c r="BUR2503" s="24"/>
      <c r="BUS2503" s="24"/>
      <c r="BUT2503" s="24"/>
      <c r="BUU2503" s="24"/>
      <c r="BUV2503" s="24"/>
      <c r="BUW2503" s="24"/>
      <c r="BUX2503" s="24"/>
      <c r="BUY2503" s="24"/>
      <c r="BUZ2503" s="24"/>
      <c r="BVA2503" s="24"/>
      <c r="BVB2503" s="24"/>
      <c r="BVC2503" s="24"/>
      <c r="BVD2503" s="24"/>
      <c r="BVE2503" s="24"/>
      <c r="BVF2503" s="24"/>
      <c r="BVG2503" s="24"/>
      <c r="BVH2503" s="24"/>
      <c r="BVI2503" s="24"/>
      <c r="BVJ2503" s="24"/>
      <c r="BVK2503" s="24"/>
      <c r="BVL2503" s="24"/>
      <c r="BVM2503" s="24"/>
      <c r="BVN2503" s="24"/>
      <c r="BVO2503" s="24"/>
      <c r="BVP2503" s="24"/>
      <c r="BVQ2503" s="24"/>
      <c r="BVR2503" s="24"/>
      <c r="BVS2503" s="24"/>
      <c r="BVT2503" s="24"/>
      <c r="BVU2503" s="24"/>
      <c r="BVV2503" s="24"/>
      <c r="BVW2503" s="24"/>
      <c r="BVX2503" s="24"/>
      <c r="BVY2503" s="24"/>
      <c r="BVZ2503" s="24"/>
      <c r="BWA2503" s="24"/>
      <c r="BWB2503" s="24"/>
      <c r="BWC2503" s="24"/>
      <c r="BWD2503" s="24"/>
      <c r="BWE2503" s="24"/>
      <c r="BWF2503" s="24"/>
      <c r="BWG2503" s="24"/>
      <c r="BWH2503" s="24"/>
      <c r="BWI2503" s="24"/>
      <c r="BWJ2503" s="24"/>
      <c r="BWK2503" s="24"/>
      <c r="BWL2503" s="24"/>
      <c r="BWM2503" s="24"/>
      <c r="BWN2503" s="24"/>
      <c r="BWO2503" s="24"/>
      <c r="BWP2503" s="24"/>
      <c r="BWQ2503" s="24"/>
      <c r="BWR2503" s="24"/>
      <c r="BWS2503" s="24"/>
      <c r="BWT2503" s="24"/>
      <c r="BWU2503" s="24"/>
      <c r="BWV2503" s="24"/>
      <c r="BWW2503" s="24"/>
      <c r="BWX2503" s="24"/>
      <c r="BWY2503" s="24"/>
      <c r="BWZ2503" s="24"/>
      <c r="BXA2503" s="24"/>
      <c r="BXB2503" s="24"/>
      <c r="BXC2503" s="24"/>
      <c r="BXD2503" s="24"/>
      <c r="BXE2503" s="24"/>
      <c r="BXF2503" s="24"/>
      <c r="BXG2503" s="24"/>
      <c r="BXH2503" s="24"/>
      <c r="BXI2503" s="24"/>
      <c r="BXJ2503" s="24"/>
      <c r="BXK2503" s="24"/>
      <c r="BXL2503" s="24"/>
      <c r="BXM2503" s="24"/>
      <c r="BXN2503" s="24"/>
      <c r="BXO2503" s="24"/>
      <c r="BXP2503" s="24"/>
      <c r="BXQ2503" s="24"/>
      <c r="BXR2503" s="24"/>
      <c r="BXS2503" s="24"/>
      <c r="BXT2503" s="24"/>
      <c r="BXU2503" s="24"/>
      <c r="BXV2503" s="24"/>
      <c r="BXW2503" s="24"/>
      <c r="BXX2503" s="24"/>
      <c r="BXY2503" s="24"/>
      <c r="BXZ2503" s="24"/>
      <c r="BYA2503" s="24"/>
      <c r="BYB2503" s="24"/>
      <c r="BYC2503" s="24"/>
      <c r="BYD2503" s="24"/>
      <c r="BYE2503" s="24"/>
      <c r="BYF2503" s="24"/>
      <c r="BYG2503" s="24"/>
      <c r="BYH2503" s="24"/>
      <c r="BYI2503" s="24"/>
      <c r="BYJ2503" s="24"/>
      <c r="BYK2503" s="24"/>
      <c r="BYL2503" s="24"/>
      <c r="BYM2503" s="24"/>
      <c r="BYN2503" s="24"/>
      <c r="BYO2503" s="24"/>
      <c r="BYP2503" s="24"/>
      <c r="BYQ2503" s="24"/>
      <c r="BYR2503" s="24"/>
      <c r="BYS2503" s="24"/>
      <c r="BYT2503" s="24"/>
      <c r="BYU2503" s="24"/>
      <c r="BYV2503" s="24"/>
      <c r="BYW2503" s="24"/>
      <c r="BYX2503" s="24"/>
      <c r="BYY2503" s="24"/>
      <c r="BYZ2503" s="24"/>
      <c r="BZA2503" s="24"/>
      <c r="BZB2503" s="24"/>
      <c r="BZC2503" s="24"/>
      <c r="BZD2503" s="24"/>
      <c r="BZE2503" s="24"/>
      <c r="BZF2503" s="24"/>
      <c r="BZG2503" s="24"/>
      <c r="BZH2503" s="24"/>
      <c r="BZI2503" s="24"/>
      <c r="BZJ2503" s="24"/>
      <c r="BZK2503" s="24"/>
      <c r="BZL2503" s="24"/>
      <c r="BZM2503" s="24"/>
      <c r="BZN2503" s="24"/>
      <c r="BZO2503" s="24"/>
      <c r="BZP2503" s="24"/>
      <c r="BZQ2503" s="24"/>
      <c r="BZR2503" s="24"/>
      <c r="BZS2503" s="24"/>
      <c r="BZT2503" s="24"/>
      <c r="BZU2503" s="24"/>
      <c r="BZV2503" s="24"/>
      <c r="BZW2503" s="24"/>
      <c r="BZX2503" s="24"/>
      <c r="BZY2503" s="24"/>
      <c r="BZZ2503" s="24"/>
      <c r="CAA2503" s="24"/>
      <c r="CAB2503" s="24"/>
      <c r="CAC2503" s="24"/>
      <c r="CAD2503" s="24"/>
      <c r="CAE2503" s="24"/>
      <c r="CAF2503" s="24"/>
      <c r="CAG2503" s="24"/>
      <c r="CAH2503" s="24"/>
      <c r="CAI2503" s="24"/>
      <c r="CAJ2503" s="24"/>
      <c r="CAK2503" s="24"/>
      <c r="CAL2503" s="24"/>
      <c r="CAM2503" s="24"/>
      <c r="CAN2503" s="24"/>
      <c r="CAO2503" s="24"/>
      <c r="CAP2503" s="24"/>
      <c r="CAQ2503" s="24"/>
      <c r="CAR2503" s="24"/>
      <c r="CAS2503" s="24"/>
      <c r="CAT2503" s="24"/>
      <c r="CAU2503" s="24"/>
      <c r="CAV2503" s="24"/>
      <c r="CAW2503" s="24"/>
      <c r="CAX2503" s="24"/>
      <c r="CAY2503" s="24"/>
      <c r="CAZ2503" s="24"/>
      <c r="CBA2503" s="24"/>
      <c r="CBB2503" s="24"/>
      <c r="CBC2503" s="24"/>
      <c r="CBD2503" s="24"/>
      <c r="CBE2503" s="24"/>
      <c r="CBF2503" s="24"/>
      <c r="CBG2503" s="24"/>
      <c r="CBH2503" s="24"/>
      <c r="CBI2503" s="24"/>
      <c r="CBJ2503" s="24"/>
      <c r="CBK2503" s="24"/>
      <c r="CBL2503" s="24"/>
      <c r="CBM2503" s="24"/>
      <c r="CBN2503" s="24"/>
      <c r="CBO2503" s="24"/>
      <c r="CBP2503" s="24"/>
      <c r="CBQ2503" s="24"/>
      <c r="CBR2503" s="24"/>
      <c r="CBS2503" s="24"/>
      <c r="CBT2503" s="24"/>
      <c r="CBU2503" s="24"/>
      <c r="CBV2503" s="24"/>
      <c r="CBW2503" s="24"/>
      <c r="CBX2503" s="24"/>
      <c r="CBY2503" s="24"/>
      <c r="CBZ2503" s="24"/>
      <c r="CCA2503" s="24"/>
      <c r="CCB2503" s="24"/>
      <c r="CCC2503" s="24"/>
      <c r="CCD2503" s="24"/>
      <c r="CCE2503" s="24"/>
      <c r="CCF2503" s="24"/>
      <c r="CCG2503" s="24"/>
      <c r="CCH2503" s="24"/>
      <c r="CCI2503" s="24"/>
      <c r="CCJ2503" s="24"/>
      <c r="CCK2503" s="24"/>
      <c r="CCL2503" s="24"/>
      <c r="CCM2503" s="24"/>
      <c r="CCN2503" s="24"/>
      <c r="CCO2503" s="24"/>
      <c r="CCP2503" s="24"/>
      <c r="CCQ2503" s="24"/>
      <c r="CCR2503" s="24"/>
      <c r="CCS2503" s="24"/>
      <c r="CCT2503" s="24"/>
      <c r="CCU2503" s="24"/>
      <c r="CCV2503" s="24"/>
      <c r="CCW2503" s="24"/>
      <c r="CCX2503" s="24"/>
      <c r="CCY2503" s="24"/>
      <c r="CCZ2503" s="24"/>
      <c r="CDA2503" s="24"/>
      <c r="CDB2503" s="24"/>
      <c r="CDC2503" s="24"/>
      <c r="CDD2503" s="24"/>
      <c r="CDE2503" s="24"/>
      <c r="CDF2503" s="24"/>
      <c r="CDG2503" s="24"/>
      <c r="CDH2503" s="24"/>
      <c r="CDI2503" s="24"/>
      <c r="CDJ2503" s="24"/>
      <c r="CDK2503" s="24"/>
      <c r="CDL2503" s="24"/>
      <c r="CDM2503" s="24"/>
      <c r="CDN2503" s="24"/>
      <c r="CDO2503" s="24"/>
      <c r="CDP2503" s="24"/>
      <c r="CDQ2503" s="24"/>
      <c r="CDR2503" s="24"/>
      <c r="CDS2503" s="24"/>
      <c r="CDT2503" s="24"/>
      <c r="CDU2503" s="24"/>
      <c r="CDV2503" s="24"/>
      <c r="CDW2503" s="24"/>
      <c r="CDX2503" s="24"/>
      <c r="CDY2503" s="24"/>
      <c r="CDZ2503" s="24"/>
      <c r="CEA2503" s="24"/>
      <c r="CEB2503" s="24"/>
      <c r="CEC2503" s="24"/>
      <c r="CED2503" s="24"/>
      <c r="CEE2503" s="24"/>
      <c r="CEF2503" s="24"/>
      <c r="CEG2503" s="24"/>
      <c r="CEH2503" s="24"/>
      <c r="CEI2503" s="24"/>
      <c r="CEJ2503" s="24"/>
      <c r="CEK2503" s="24"/>
      <c r="CEL2503" s="24"/>
      <c r="CEM2503" s="24"/>
      <c r="CEN2503" s="24"/>
      <c r="CEO2503" s="24"/>
      <c r="CEP2503" s="24"/>
      <c r="CEQ2503" s="24"/>
      <c r="CER2503" s="24"/>
      <c r="CES2503" s="24"/>
      <c r="CET2503" s="24"/>
      <c r="CEU2503" s="24"/>
      <c r="CEV2503" s="24"/>
      <c r="CEW2503" s="24"/>
      <c r="CEX2503" s="24"/>
      <c r="CEY2503" s="24"/>
      <c r="CEZ2503" s="24"/>
      <c r="CFA2503" s="24"/>
      <c r="CFB2503" s="24"/>
      <c r="CFC2503" s="24"/>
      <c r="CFD2503" s="24"/>
      <c r="CFE2503" s="24"/>
      <c r="CFF2503" s="24"/>
      <c r="CFG2503" s="24"/>
      <c r="CFH2503" s="24"/>
      <c r="CFI2503" s="24"/>
      <c r="CFJ2503" s="24"/>
      <c r="CFK2503" s="24"/>
      <c r="CFL2503" s="24"/>
      <c r="CFM2503" s="24"/>
      <c r="CFN2503" s="24"/>
      <c r="CFO2503" s="24"/>
      <c r="CFP2503" s="24"/>
      <c r="CFQ2503" s="24"/>
      <c r="CFR2503" s="24"/>
      <c r="CFS2503" s="24"/>
      <c r="CFT2503" s="24"/>
      <c r="CFU2503" s="24"/>
      <c r="CFV2503" s="24"/>
      <c r="CFW2503" s="24"/>
      <c r="CFX2503" s="24"/>
      <c r="CFY2503" s="24"/>
      <c r="CFZ2503" s="24"/>
      <c r="CGA2503" s="24"/>
      <c r="CGB2503" s="24"/>
      <c r="CGC2503" s="24"/>
      <c r="CGD2503" s="24"/>
      <c r="CGE2503" s="24"/>
      <c r="CGF2503" s="24"/>
      <c r="CGG2503" s="24"/>
      <c r="CGH2503" s="24"/>
      <c r="CGI2503" s="24"/>
      <c r="CGJ2503" s="24"/>
      <c r="CGK2503" s="24"/>
      <c r="CGL2503" s="24"/>
      <c r="CGM2503" s="24"/>
      <c r="CGN2503" s="24"/>
      <c r="CGO2503" s="24"/>
      <c r="CGP2503" s="24"/>
      <c r="CGQ2503" s="24"/>
      <c r="CGR2503" s="24"/>
      <c r="CGS2503" s="24"/>
      <c r="CGT2503" s="24"/>
      <c r="CGU2503" s="24"/>
      <c r="CGV2503" s="24"/>
      <c r="CGW2503" s="24"/>
      <c r="CGX2503" s="24"/>
      <c r="CGY2503" s="24"/>
      <c r="CGZ2503" s="24"/>
      <c r="CHA2503" s="24"/>
      <c r="CHB2503" s="24"/>
      <c r="CHC2503" s="24"/>
      <c r="CHD2503" s="24"/>
      <c r="CHE2503" s="24"/>
      <c r="CHF2503" s="24"/>
      <c r="CHG2503" s="24"/>
      <c r="CHH2503" s="24"/>
      <c r="CHI2503" s="24"/>
      <c r="CHJ2503" s="24"/>
      <c r="CHK2503" s="24"/>
      <c r="CHL2503" s="24"/>
      <c r="CHM2503" s="24"/>
      <c r="CHN2503" s="24"/>
      <c r="CHO2503" s="24"/>
      <c r="CHP2503" s="24"/>
      <c r="CHQ2503" s="24"/>
      <c r="CHR2503" s="24"/>
      <c r="CHS2503" s="24"/>
      <c r="CHT2503" s="24"/>
      <c r="CHU2503" s="24"/>
      <c r="CHV2503" s="24"/>
      <c r="CHW2503" s="24"/>
      <c r="CHX2503" s="24"/>
      <c r="CHY2503" s="24"/>
      <c r="CHZ2503" s="24"/>
      <c r="CIA2503" s="24"/>
      <c r="CIB2503" s="24"/>
      <c r="CIC2503" s="24"/>
      <c r="CID2503" s="24"/>
      <c r="CIE2503" s="24"/>
      <c r="CIF2503" s="24"/>
      <c r="CIG2503" s="24"/>
      <c r="CIH2503" s="24"/>
      <c r="CII2503" s="24"/>
      <c r="CIJ2503" s="24"/>
      <c r="CIK2503" s="24"/>
      <c r="CIL2503" s="24"/>
      <c r="CIM2503" s="24"/>
      <c r="CIN2503" s="24"/>
      <c r="CIO2503" s="24"/>
      <c r="CIP2503" s="24"/>
      <c r="CIQ2503" s="24"/>
      <c r="CIR2503" s="24"/>
      <c r="CIS2503" s="24"/>
      <c r="CIT2503" s="24"/>
      <c r="CIU2503" s="24"/>
      <c r="CIV2503" s="24"/>
      <c r="CIW2503" s="24"/>
      <c r="CIX2503" s="24"/>
      <c r="CIY2503" s="24"/>
      <c r="CIZ2503" s="24"/>
      <c r="CJA2503" s="24"/>
      <c r="CJB2503" s="24"/>
      <c r="CJC2503" s="24"/>
      <c r="CJD2503" s="24"/>
      <c r="CJE2503" s="24"/>
      <c r="CJF2503" s="24"/>
      <c r="CJG2503" s="24"/>
      <c r="CJH2503" s="24"/>
      <c r="CJI2503" s="24"/>
      <c r="CJJ2503" s="24"/>
      <c r="CJK2503" s="24"/>
      <c r="CJL2503" s="24"/>
      <c r="CJM2503" s="24"/>
      <c r="CJN2503" s="24"/>
      <c r="CJO2503" s="24"/>
      <c r="CJP2503" s="24"/>
      <c r="CJQ2503" s="24"/>
      <c r="CJR2503" s="24"/>
      <c r="CJS2503" s="24"/>
      <c r="CJT2503" s="24"/>
      <c r="CJU2503" s="24"/>
      <c r="CJV2503" s="24"/>
      <c r="CJW2503" s="24"/>
      <c r="CJX2503" s="24"/>
      <c r="CJY2503" s="24"/>
      <c r="CJZ2503" s="24"/>
      <c r="CKA2503" s="24"/>
      <c r="CKB2503" s="24"/>
      <c r="CKC2503" s="24"/>
      <c r="CKD2503" s="24"/>
      <c r="CKE2503" s="24"/>
      <c r="CKF2503" s="24"/>
      <c r="CKG2503" s="24"/>
      <c r="CKH2503" s="24"/>
      <c r="CKI2503" s="24"/>
      <c r="CKJ2503" s="24"/>
      <c r="CKK2503" s="24"/>
      <c r="CKL2503" s="24"/>
      <c r="CKM2503" s="24"/>
      <c r="CKN2503" s="24"/>
      <c r="CKO2503" s="24"/>
      <c r="CKP2503" s="24"/>
      <c r="CKQ2503" s="24"/>
      <c r="CKR2503" s="24"/>
      <c r="CKS2503" s="24"/>
      <c r="CKT2503" s="24"/>
      <c r="CKU2503" s="24"/>
      <c r="CKV2503" s="24"/>
      <c r="CKW2503" s="24"/>
      <c r="CKX2503" s="24"/>
      <c r="CKY2503" s="24"/>
      <c r="CKZ2503" s="24"/>
      <c r="CLA2503" s="24"/>
      <c r="CLB2503" s="24"/>
      <c r="CLC2503" s="24"/>
      <c r="CLD2503" s="24"/>
      <c r="CLE2503" s="24"/>
      <c r="CLF2503" s="24"/>
      <c r="CLG2503" s="24"/>
      <c r="CLH2503" s="24"/>
      <c r="CLI2503" s="24"/>
      <c r="CLJ2503" s="24"/>
      <c r="CLK2503" s="24"/>
      <c r="CLL2503" s="24"/>
      <c r="CLM2503" s="24"/>
      <c r="CLN2503" s="24"/>
      <c r="CLO2503" s="24"/>
      <c r="CLP2503" s="24"/>
      <c r="CLQ2503" s="24"/>
      <c r="CLR2503" s="24"/>
      <c r="CLS2503" s="24"/>
      <c r="CLT2503" s="24"/>
      <c r="CLU2503" s="24"/>
      <c r="CLV2503" s="24"/>
      <c r="CLW2503" s="24"/>
      <c r="CLX2503" s="24"/>
      <c r="CLY2503" s="24"/>
      <c r="CLZ2503" s="24"/>
      <c r="CMA2503" s="24"/>
      <c r="CMB2503" s="24"/>
      <c r="CMC2503" s="24"/>
      <c r="CMD2503" s="24"/>
      <c r="CME2503" s="24"/>
      <c r="CMF2503" s="24"/>
      <c r="CMG2503" s="24"/>
      <c r="CMH2503" s="24"/>
      <c r="CMI2503" s="24"/>
      <c r="CMJ2503" s="24"/>
      <c r="CMK2503" s="24"/>
      <c r="CML2503" s="24"/>
      <c r="CMM2503" s="24"/>
      <c r="CMN2503" s="24"/>
      <c r="CMO2503" s="24"/>
      <c r="CMP2503" s="24"/>
      <c r="CMQ2503" s="24"/>
      <c r="CMR2503" s="24"/>
      <c r="CMS2503" s="24"/>
      <c r="CMT2503" s="24"/>
      <c r="CMU2503" s="24"/>
      <c r="CMV2503" s="24"/>
      <c r="CMW2503" s="24"/>
      <c r="CMX2503" s="24"/>
      <c r="CMY2503" s="24"/>
      <c r="CMZ2503" s="24"/>
      <c r="CNA2503" s="24"/>
      <c r="CNB2503" s="24"/>
      <c r="CNC2503" s="24"/>
      <c r="CND2503" s="24"/>
      <c r="CNE2503" s="24"/>
      <c r="CNF2503" s="24"/>
      <c r="CNG2503" s="24"/>
      <c r="CNH2503" s="24"/>
      <c r="CNI2503" s="24"/>
      <c r="CNJ2503" s="24"/>
      <c r="CNK2503" s="24"/>
      <c r="CNL2503" s="24"/>
      <c r="CNM2503" s="24"/>
      <c r="CNN2503" s="24"/>
      <c r="CNO2503" s="24"/>
      <c r="CNP2503" s="24"/>
      <c r="CNQ2503" s="24"/>
      <c r="CNR2503" s="24"/>
      <c r="CNS2503" s="24"/>
      <c r="CNT2503" s="24"/>
      <c r="CNU2503" s="24"/>
      <c r="CNV2503" s="24"/>
      <c r="CNW2503" s="24"/>
      <c r="CNX2503" s="24"/>
      <c r="CNY2503" s="24"/>
      <c r="CNZ2503" s="24"/>
      <c r="COA2503" s="24"/>
      <c r="COB2503" s="24"/>
      <c r="COC2503" s="24"/>
      <c r="COD2503" s="24"/>
      <c r="COE2503" s="24"/>
      <c r="COF2503" s="24"/>
      <c r="COG2503" s="24"/>
      <c r="COH2503" s="24"/>
      <c r="COI2503" s="24"/>
      <c r="COJ2503" s="24"/>
      <c r="COK2503" s="24"/>
      <c r="COL2503" s="24"/>
      <c r="COM2503" s="24"/>
      <c r="CON2503" s="24"/>
      <c r="COO2503" s="24"/>
      <c r="COP2503" s="24"/>
      <c r="COQ2503" s="24"/>
      <c r="COR2503" s="24"/>
      <c r="COS2503" s="24"/>
      <c r="COT2503" s="24"/>
      <c r="COU2503" s="24"/>
      <c r="COV2503" s="24"/>
      <c r="COW2503" s="24"/>
      <c r="COX2503" s="24"/>
      <c r="COY2503" s="24"/>
      <c r="COZ2503" s="24"/>
      <c r="CPA2503" s="24"/>
      <c r="CPB2503" s="24"/>
      <c r="CPC2503" s="24"/>
      <c r="CPD2503" s="24"/>
      <c r="CPE2503" s="24"/>
      <c r="CPF2503" s="24"/>
      <c r="CPG2503" s="24"/>
      <c r="CPH2503" s="24"/>
      <c r="CPI2503" s="24"/>
      <c r="CPJ2503" s="24"/>
      <c r="CPK2503" s="24"/>
      <c r="CPL2503" s="24"/>
      <c r="CPM2503" s="24"/>
      <c r="CPN2503" s="24"/>
      <c r="CPO2503" s="24"/>
      <c r="CPP2503" s="24"/>
      <c r="CPQ2503" s="24"/>
      <c r="CPR2503" s="24"/>
      <c r="CPS2503" s="24"/>
      <c r="CPT2503" s="24"/>
      <c r="CPU2503" s="24"/>
      <c r="CPV2503" s="24"/>
      <c r="CPW2503" s="24"/>
      <c r="CPX2503" s="24"/>
      <c r="CPY2503" s="24"/>
      <c r="CPZ2503" s="24"/>
      <c r="CQA2503" s="24"/>
      <c r="CQB2503" s="24"/>
      <c r="CQC2503" s="24"/>
      <c r="CQD2503" s="24"/>
      <c r="CQE2503" s="24"/>
      <c r="CQF2503" s="24"/>
      <c r="CQG2503" s="24"/>
      <c r="CQH2503" s="24"/>
      <c r="CQI2503" s="24"/>
      <c r="CQJ2503" s="24"/>
      <c r="CQK2503" s="24"/>
      <c r="CQL2503" s="24"/>
      <c r="CQM2503" s="24"/>
      <c r="CQN2503" s="24"/>
      <c r="CQO2503" s="24"/>
      <c r="CQP2503" s="24"/>
      <c r="CQQ2503" s="24"/>
      <c r="CQR2503" s="24"/>
      <c r="CQS2503" s="24"/>
      <c r="CQT2503" s="24"/>
      <c r="CQU2503" s="24"/>
      <c r="CQV2503" s="24"/>
      <c r="CQW2503" s="24"/>
      <c r="CQX2503" s="24"/>
      <c r="CQY2503" s="24"/>
      <c r="CQZ2503" s="24"/>
      <c r="CRA2503" s="24"/>
      <c r="CRB2503" s="24"/>
      <c r="CRC2503" s="24"/>
      <c r="CRD2503" s="24"/>
      <c r="CRE2503" s="24"/>
      <c r="CRF2503" s="24"/>
      <c r="CRG2503" s="24"/>
      <c r="CRH2503" s="24"/>
      <c r="CRI2503" s="24"/>
      <c r="CRJ2503" s="24"/>
      <c r="CRK2503" s="24"/>
      <c r="CRL2503" s="24"/>
      <c r="CRM2503" s="24"/>
      <c r="CRN2503" s="24"/>
      <c r="CRO2503" s="24"/>
      <c r="CRP2503" s="24"/>
      <c r="CRQ2503" s="24"/>
      <c r="CRR2503" s="24"/>
      <c r="CRS2503" s="24"/>
      <c r="CRT2503" s="24"/>
      <c r="CRU2503" s="24"/>
      <c r="CRV2503" s="24"/>
      <c r="CRW2503" s="24"/>
      <c r="CRX2503" s="24"/>
      <c r="CRY2503" s="24"/>
      <c r="CRZ2503" s="24"/>
      <c r="CSA2503" s="24"/>
      <c r="CSB2503" s="24"/>
      <c r="CSC2503" s="24"/>
      <c r="CSD2503" s="24"/>
      <c r="CSE2503" s="24"/>
      <c r="CSF2503" s="24"/>
      <c r="CSG2503" s="24"/>
      <c r="CSH2503" s="24"/>
      <c r="CSI2503" s="24"/>
      <c r="CSJ2503" s="24"/>
      <c r="CSK2503" s="24"/>
      <c r="CSL2503" s="24"/>
      <c r="CSM2503" s="24"/>
      <c r="CSN2503" s="24"/>
      <c r="CSO2503" s="24"/>
      <c r="CSP2503" s="24"/>
      <c r="CSQ2503" s="24"/>
      <c r="CSR2503" s="24"/>
      <c r="CSS2503" s="24"/>
      <c r="CST2503" s="24"/>
      <c r="CSU2503" s="24"/>
      <c r="CSV2503" s="24"/>
      <c r="CSW2503" s="24"/>
      <c r="CSX2503" s="24"/>
      <c r="CSY2503" s="24"/>
      <c r="CSZ2503" s="24"/>
      <c r="CTA2503" s="24"/>
      <c r="CTB2503" s="24"/>
      <c r="CTC2503" s="24"/>
      <c r="CTD2503" s="24"/>
      <c r="CTE2503" s="24"/>
      <c r="CTF2503" s="24"/>
      <c r="CTG2503" s="24"/>
      <c r="CTH2503" s="24"/>
      <c r="CTI2503" s="24"/>
      <c r="CTJ2503" s="24"/>
      <c r="CTK2503" s="24"/>
      <c r="CTL2503" s="24"/>
      <c r="CTM2503" s="24"/>
      <c r="CTN2503" s="24"/>
      <c r="CTO2503" s="24"/>
      <c r="CTP2503" s="24"/>
      <c r="CTQ2503" s="24"/>
      <c r="CTR2503" s="24"/>
      <c r="CTS2503" s="24"/>
      <c r="CTT2503" s="24"/>
      <c r="CTU2503" s="24"/>
      <c r="CTV2503" s="24"/>
      <c r="CTW2503" s="24"/>
      <c r="CTX2503" s="24"/>
      <c r="CTY2503" s="24"/>
      <c r="CTZ2503" s="24"/>
      <c r="CUA2503" s="24"/>
    </row>
    <row r="2504" s="27" customFormat="1" customHeight="1" spans="1:2575">
      <c r="A2504" s="5">
        <v>2501</v>
      </c>
      <c r="B2504" s="5" t="s">
        <v>5379</v>
      </c>
      <c r="C2504" s="45" t="s">
        <v>5462</v>
      </c>
      <c r="D2504" s="10" t="s">
        <v>5463</v>
      </c>
      <c r="E2504" s="44">
        <v>1</v>
      </c>
      <c r="F2504" s="44" t="s">
        <v>39</v>
      </c>
      <c r="G2504" s="5">
        <v>375</v>
      </c>
      <c r="H2504" s="5"/>
      <c r="I2504" s="16">
        <f t="shared" si="65"/>
        <v>375</v>
      </c>
      <c r="J2504" s="5" t="s">
        <v>1254</v>
      </c>
      <c r="K2504" s="5"/>
      <c r="L2504" s="49"/>
      <c r="M2504" s="26"/>
      <c r="N2504" s="24"/>
      <c r="O2504" s="24"/>
      <c r="P2504" s="24"/>
      <c r="Q2504" s="24"/>
      <c r="R2504" s="24"/>
      <c r="S2504" s="24"/>
      <c r="T2504" s="24"/>
      <c r="U2504" s="24"/>
      <c r="V2504" s="24"/>
      <c r="W2504" s="24"/>
      <c r="X2504" s="24"/>
      <c r="Y2504" s="24"/>
      <c r="Z2504" s="24"/>
      <c r="AA2504" s="24"/>
      <c r="AB2504" s="24"/>
      <c r="AC2504" s="24"/>
      <c r="AD2504" s="24"/>
      <c r="AE2504" s="24"/>
      <c r="AF2504" s="24"/>
      <c r="AG2504" s="24"/>
      <c r="AH2504" s="24"/>
      <c r="AI2504" s="24"/>
      <c r="AJ2504" s="24"/>
      <c r="AK2504" s="24"/>
      <c r="AL2504" s="24"/>
      <c r="AM2504" s="24"/>
      <c r="AN2504" s="24"/>
      <c r="AO2504" s="24"/>
      <c r="AP2504" s="24"/>
      <c r="AQ2504" s="24"/>
      <c r="AR2504" s="24"/>
      <c r="AS2504" s="24"/>
      <c r="AT2504" s="24"/>
      <c r="AU2504" s="24"/>
      <c r="AV2504" s="24"/>
      <c r="AW2504" s="24"/>
      <c r="AX2504" s="24"/>
      <c r="AY2504" s="24"/>
      <c r="AZ2504" s="24"/>
      <c r="BA2504" s="24"/>
      <c r="BB2504" s="24"/>
      <c r="BC2504" s="24"/>
      <c r="BD2504" s="24"/>
      <c r="BE2504" s="24"/>
      <c r="BF2504" s="24"/>
      <c r="BG2504" s="24"/>
      <c r="BH2504" s="24"/>
      <c r="BI2504" s="24"/>
      <c r="BJ2504" s="24"/>
      <c r="BK2504" s="24"/>
      <c r="BL2504" s="24"/>
      <c r="BM2504" s="24"/>
      <c r="BN2504" s="24"/>
      <c r="BO2504" s="24"/>
      <c r="BP2504" s="24"/>
      <c r="BQ2504" s="24"/>
      <c r="BR2504" s="24"/>
      <c r="BS2504" s="24"/>
      <c r="BT2504" s="24"/>
      <c r="BU2504" s="24"/>
      <c r="BV2504" s="24"/>
      <c r="BW2504" s="24"/>
      <c r="BX2504" s="24"/>
      <c r="BY2504" s="24"/>
      <c r="BZ2504" s="24"/>
      <c r="CA2504" s="24"/>
      <c r="CB2504" s="24"/>
      <c r="CC2504" s="24"/>
      <c r="CD2504" s="24"/>
      <c r="CE2504" s="24"/>
      <c r="CF2504" s="24"/>
      <c r="CG2504" s="24"/>
      <c r="CH2504" s="24"/>
      <c r="CI2504" s="24"/>
      <c r="CJ2504" s="24"/>
      <c r="CK2504" s="24"/>
      <c r="CL2504" s="24"/>
      <c r="CM2504" s="24"/>
      <c r="CN2504" s="24"/>
      <c r="CO2504" s="24"/>
      <c r="CP2504" s="24"/>
      <c r="CQ2504" s="24"/>
      <c r="CR2504" s="24"/>
      <c r="CS2504" s="24"/>
      <c r="CT2504" s="24"/>
      <c r="CU2504" s="24"/>
      <c r="CV2504" s="24"/>
      <c r="CW2504" s="24"/>
      <c r="CX2504" s="24"/>
      <c r="CY2504" s="24"/>
      <c r="CZ2504" s="24"/>
      <c r="DA2504" s="24"/>
      <c r="DB2504" s="24"/>
      <c r="DC2504" s="24"/>
      <c r="DD2504" s="24"/>
      <c r="DE2504" s="24"/>
      <c r="DF2504" s="24"/>
      <c r="DG2504" s="24"/>
      <c r="DH2504" s="24"/>
      <c r="DI2504" s="24"/>
      <c r="DJ2504" s="24"/>
      <c r="DK2504" s="24"/>
      <c r="DL2504" s="24"/>
      <c r="DM2504" s="24"/>
      <c r="DN2504" s="24"/>
      <c r="DO2504" s="24"/>
      <c r="DP2504" s="24"/>
      <c r="DQ2504" s="24"/>
      <c r="DR2504" s="24"/>
      <c r="DS2504" s="24"/>
      <c r="DT2504" s="24"/>
      <c r="DU2504" s="24"/>
      <c r="DV2504" s="24"/>
      <c r="DW2504" s="24"/>
      <c r="DX2504" s="24"/>
      <c r="DY2504" s="24"/>
      <c r="DZ2504" s="24"/>
      <c r="EA2504" s="24"/>
      <c r="EB2504" s="24"/>
      <c r="EC2504" s="24"/>
      <c r="ED2504" s="24"/>
      <c r="EE2504" s="24"/>
      <c r="EF2504" s="24"/>
      <c r="EG2504" s="24"/>
      <c r="EH2504" s="24"/>
      <c r="EI2504" s="24"/>
      <c r="EJ2504" s="24"/>
      <c r="EK2504" s="24"/>
      <c r="EL2504" s="24"/>
      <c r="EM2504" s="24"/>
      <c r="EN2504" s="24"/>
      <c r="EO2504" s="24"/>
      <c r="EP2504" s="24"/>
      <c r="EQ2504" s="24"/>
      <c r="ER2504" s="24"/>
      <c r="ES2504" s="24"/>
      <c r="ET2504" s="24"/>
      <c r="EU2504" s="24"/>
      <c r="EV2504" s="24"/>
      <c r="EW2504" s="24"/>
      <c r="EX2504" s="24"/>
      <c r="EY2504" s="24"/>
      <c r="EZ2504" s="24"/>
      <c r="FA2504" s="24"/>
      <c r="FB2504" s="24"/>
      <c r="FC2504" s="24"/>
      <c r="FD2504" s="24"/>
      <c r="FE2504" s="24"/>
      <c r="FF2504" s="24"/>
      <c r="FG2504" s="24"/>
      <c r="FH2504" s="24"/>
      <c r="FI2504" s="24"/>
      <c r="FJ2504" s="24"/>
      <c r="FK2504" s="24"/>
      <c r="FL2504" s="24"/>
      <c r="FM2504" s="24"/>
      <c r="FN2504" s="24"/>
      <c r="FO2504" s="24"/>
      <c r="FP2504" s="24"/>
      <c r="FQ2504" s="24"/>
      <c r="FR2504" s="24"/>
      <c r="FS2504" s="24"/>
      <c r="FT2504" s="24"/>
      <c r="FU2504" s="24"/>
      <c r="FV2504" s="24"/>
      <c r="FW2504" s="24"/>
      <c r="FX2504" s="24"/>
      <c r="FY2504" s="24"/>
      <c r="FZ2504" s="24"/>
      <c r="GA2504" s="24"/>
      <c r="GB2504" s="24"/>
      <c r="GC2504" s="24"/>
      <c r="GD2504" s="24"/>
      <c r="GE2504" s="24"/>
      <c r="GF2504" s="24"/>
      <c r="GG2504" s="24"/>
      <c r="GH2504" s="24"/>
      <c r="GI2504" s="24"/>
      <c r="GJ2504" s="24"/>
      <c r="GK2504" s="24"/>
      <c r="GL2504" s="24"/>
      <c r="GM2504" s="24"/>
      <c r="GN2504" s="24"/>
      <c r="GO2504" s="24"/>
      <c r="GP2504" s="24"/>
      <c r="GQ2504" s="24"/>
      <c r="GR2504" s="24"/>
      <c r="GS2504" s="24"/>
      <c r="GT2504" s="24"/>
      <c r="GU2504" s="24"/>
      <c r="GV2504" s="24"/>
      <c r="GW2504" s="24"/>
      <c r="GX2504" s="24"/>
      <c r="GY2504" s="24"/>
      <c r="GZ2504" s="24"/>
      <c r="HA2504" s="24"/>
      <c r="HB2504" s="24"/>
      <c r="HC2504" s="24"/>
      <c r="HD2504" s="24"/>
      <c r="HE2504" s="24"/>
      <c r="HF2504" s="24"/>
      <c r="HG2504" s="24"/>
      <c r="HH2504" s="24"/>
      <c r="HI2504" s="24"/>
      <c r="HJ2504" s="24"/>
      <c r="HK2504" s="24"/>
      <c r="HL2504" s="24"/>
      <c r="HM2504" s="24"/>
      <c r="HN2504" s="24"/>
      <c r="HO2504" s="24"/>
      <c r="HP2504" s="24"/>
      <c r="HQ2504" s="24"/>
      <c r="HR2504" s="24"/>
      <c r="HS2504" s="24"/>
      <c r="HT2504" s="24"/>
      <c r="HU2504" s="24"/>
      <c r="HV2504" s="24"/>
      <c r="HW2504" s="24"/>
      <c r="HX2504" s="24"/>
      <c r="HY2504" s="24"/>
      <c r="HZ2504" s="24"/>
      <c r="IA2504" s="24"/>
      <c r="IB2504" s="24"/>
      <c r="IC2504" s="24"/>
      <c r="ID2504" s="24"/>
      <c r="IE2504" s="24"/>
      <c r="IF2504" s="24"/>
      <c r="IG2504" s="24"/>
      <c r="IH2504" s="24"/>
      <c r="II2504" s="24"/>
      <c r="IJ2504" s="24"/>
      <c r="IK2504" s="24"/>
      <c r="IL2504" s="24"/>
      <c r="IM2504" s="24"/>
      <c r="IN2504" s="24"/>
      <c r="IO2504" s="24"/>
      <c r="IP2504" s="24"/>
      <c r="IQ2504" s="24"/>
      <c r="IR2504" s="24"/>
      <c r="IS2504" s="24"/>
      <c r="IT2504" s="24"/>
      <c r="IU2504" s="24"/>
      <c r="IV2504" s="24"/>
      <c r="IW2504" s="24"/>
      <c r="IX2504" s="24"/>
      <c r="IY2504" s="24"/>
      <c r="IZ2504" s="24"/>
      <c r="JA2504" s="24"/>
      <c r="JB2504" s="24"/>
      <c r="JC2504" s="24"/>
      <c r="JD2504" s="24"/>
      <c r="JE2504" s="24"/>
      <c r="JF2504" s="24"/>
      <c r="JG2504" s="24"/>
      <c r="JH2504" s="24"/>
      <c r="JI2504" s="24"/>
      <c r="JJ2504" s="24"/>
      <c r="JK2504" s="24"/>
      <c r="JL2504" s="24"/>
      <c r="JM2504" s="24"/>
      <c r="JN2504" s="24"/>
      <c r="JO2504" s="24"/>
      <c r="JP2504" s="24"/>
      <c r="JQ2504" s="24"/>
      <c r="JR2504" s="24"/>
      <c r="JS2504" s="24"/>
      <c r="JT2504" s="24"/>
      <c r="JU2504" s="24"/>
      <c r="JV2504" s="24"/>
      <c r="JW2504" s="24"/>
      <c r="JX2504" s="24"/>
      <c r="JY2504" s="24"/>
      <c r="JZ2504" s="24"/>
      <c r="KA2504" s="24"/>
      <c r="KB2504" s="24"/>
      <c r="KC2504" s="24"/>
      <c r="KD2504" s="24"/>
      <c r="KE2504" s="24"/>
      <c r="KF2504" s="24"/>
      <c r="KG2504" s="24"/>
      <c r="KH2504" s="24"/>
      <c r="KI2504" s="24"/>
      <c r="KJ2504" s="24"/>
      <c r="KK2504" s="24"/>
      <c r="KL2504" s="24"/>
      <c r="KM2504" s="24"/>
      <c r="KN2504" s="24"/>
      <c r="KO2504" s="24"/>
      <c r="KP2504" s="24"/>
      <c r="KQ2504" s="24"/>
      <c r="KR2504" s="24"/>
      <c r="KS2504" s="24"/>
      <c r="KT2504" s="24"/>
      <c r="KU2504" s="24"/>
      <c r="KV2504" s="24"/>
      <c r="KW2504" s="24"/>
      <c r="KX2504" s="24"/>
      <c r="KY2504" s="24"/>
      <c r="KZ2504" s="24"/>
      <c r="LA2504" s="24"/>
      <c r="LB2504" s="24"/>
      <c r="LC2504" s="24"/>
      <c r="LD2504" s="24"/>
      <c r="LE2504" s="24"/>
      <c r="LF2504" s="24"/>
      <c r="LG2504" s="24"/>
      <c r="LH2504" s="24"/>
      <c r="LI2504" s="24"/>
      <c r="LJ2504" s="24"/>
      <c r="LK2504" s="24"/>
      <c r="LL2504" s="24"/>
      <c r="LM2504" s="24"/>
      <c r="LN2504" s="24"/>
      <c r="LO2504" s="24"/>
      <c r="LP2504" s="24"/>
      <c r="LQ2504" s="24"/>
      <c r="LR2504" s="24"/>
      <c r="LS2504" s="24"/>
      <c r="LT2504" s="24"/>
      <c r="LU2504" s="24"/>
      <c r="LV2504" s="24"/>
      <c r="LW2504" s="24"/>
      <c r="LX2504" s="24"/>
      <c r="LY2504" s="24"/>
      <c r="LZ2504" s="24"/>
      <c r="MA2504" s="24"/>
      <c r="MB2504" s="24"/>
      <c r="MC2504" s="24"/>
      <c r="MD2504" s="24"/>
      <c r="ME2504" s="24"/>
      <c r="MF2504" s="24"/>
      <c r="MG2504" s="24"/>
      <c r="MH2504" s="24"/>
      <c r="MI2504" s="24"/>
      <c r="MJ2504" s="24"/>
      <c r="MK2504" s="24"/>
      <c r="ML2504" s="24"/>
      <c r="MM2504" s="24"/>
      <c r="MN2504" s="24"/>
      <c r="MO2504" s="24"/>
      <c r="MP2504" s="24"/>
      <c r="MQ2504" s="24"/>
      <c r="MR2504" s="24"/>
      <c r="MS2504" s="24"/>
      <c r="MT2504" s="24"/>
      <c r="MU2504" s="24"/>
      <c r="MV2504" s="24"/>
      <c r="MW2504" s="24"/>
      <c r="MX2504" s="24"/>
      <c r="MY2504" s="24"/>
      <c r="MZ2504" s="24"/>
      <c r="NA2504" s="24"/>
      <c r="NB2504" s="24"/>
      <c r="NC2504" s="24"/>
      <c r="ND2504" s="24"/>
      <c r="NE2504" s="24"/>
      <c r="NF2504" s="24"/>
      <c r="NG2504" s="24"/>
      <c r="NH2504" s="24"/>
      <c r="NI2504" s="24"/>
      <c r="NJ2504" s="24"/>
      <c r="NK2504" s="24"/>
      <c r="NL2504" s="24"/>
      <c r="NM2504" s="24"/>
      <c r="NN2504" s="24"/>
      <c r="NO2504" s="24"/>
      <c r="NP2504" s="24"/>
      <c r="NQ2504" s="24"/>
      <c r="NR2504" s="24"/>
      <c r="NS2504" s="24"/>
      <c r="NT2504" s="24"/>
      <c r="NU2504" s="24"/>
      <c r="NV2504" s="24"/>
      <c r="NW2504" s="24"/>
      <c r="NX2504" s="24"/>
      <c r="NY2504" s="24"/>
      <c r="NZ2504" s="24"/>
      <c r="OA2504" s="24"/>
      <c r="OB2504" s="24"/>
      <c r="OC2504" s="24"/>
      <c r="OD2504" s="24"/>
      <c r="OE2504" s="24"/>
      <c r="OF2504" s="24"/>
      <c r="OG2504" s="24"/>
      <c r="OH2504" s="24"/>
      <c r="OI2504" s="24"/>
      <c r="OJ2504" s="24"/>
      <c r="OK2504" s="24"/>
      <c r="OL2504" s="24"/>
      <c r="OM2504" s="24"/>
      <c r="ON2504" s="24"/>
      <c r="OO2504" s="24"/>
      <c r="OP2504" s="24"/>
      <c r="OQ2504" s="24"/>
      <c r="OR2504" s="24"/>
      <c r="OS2504" s="24"/>
      <c r="OT2504" s="24"/>
      <c r="OU2504" s="24"/>
      <c r="OV2504" s="24"/>
      <c r="OW2504" s="24"/>
      <c r="OX2504" s="24"/>
      <c r="OY2504" s="24"/>
      <c r="OZ2504" s="24"/>
      <c r="PA2504" s="24"/>
      <c r="PB2504" s="24"/>
      <c r="PC2504" s="24"/>
      <c r="PD2504" s="24"/>
      <c r="PE2504" s="24"/>
      <c r="PF2504" s="24"/>
      <c r="PG2504" s="24"/>
      <c r="PH2504" s="24"/>
      <c r="PI2504" s="24"/>
      <c r="PJ2504" s="24"/>
      <c r="PK2504" s="24"/>
      <c r="PL2504" s="24"/>
      <c r="PM2504" s="24"/>
      <c r="PN2504" s="24"/>
      <c r="PO2504" s="24"/>
      <c r="PP2504" s="24"/>
      <c r="PQ2504" s="24"/>
      <c r="PR2504" s="24"/>
      <c r="PS2504" s="24"/>
      <c r="PT2504" s="24"/>
      <c r="PU2504" s="24"/>
      <c r="PV2504" s="24"/>
      <c r="PW2504" s="24"/>
      <c r="PX2504" s="24"/>
      <c r="PY2504" s="24"/>
      <c r="PZ2504" s="24"/>
      <c r="QA2504" s="24"/>
      <c r="QB2504" s="24"/>
      <c r="QC2504" s="24"/>
      <c r="QD2504" s="24"/>
      <c r="QE2504" s="24"/>
      <c r="QF2504" s="24"/>
      <c r="QG2504" s="24"/>
      <c r="QH2504" s="24"/>
      <c r="QI2504" s="24"/>
      <c r="QJ2504" s="24"/>
      <c r="QK2504" s="24"/>
      <c r="QL2504" s="24"/>
      <c r="QM2504" s="24"/>
      <c r="QN2504" s="24"/>
      <c r="QO2504" s="24"/>
      <c r="QP2504" s="24"/>
      <c r="QQ2504" s="24"/>
      <c r="QR2504" s="24"/>
      <c r="QS2504" s="24"/>
      <c r="QT2504" s="24"/>
      <c r="QU2504" s="24"/>
      <c r="QV2504" s="24"/>
      <c r="QW2504" s="24"/>
      <c r="QX2504" s="24"/>
      <c r="QY2504" s="24"/>
      <c r="QZ2504" s="24"/>
      <c r="RA2504" s="24"/>
      <c r="RB2504" s="24"/>
      <c r="RC2504" s="24"/>
      <c r="RD2504" s="24"/>
      <c r="RE2504" s="24"/>
      <c r="RF2504" s="24"/>
      <c r="RG2504" s="24"/>
      <c r="RH2504" s="24"/>
      <c r="RI2504" s="24"/>
      <c r="RJ2504" s="24"/>
      <c r="RK2504" s="24"/>
      <c r="RL2504" s="24"/>
      <c r="RM2504" s="24"/>
      <c r="RN2504" s="24"/>
      <c r="RO2504" s="24"/>
      <c r="RP2504" s="24"/>
      <c r="RQ2504" s="24"/>
      <c r="RR2504" s="24"/>
      <c r="RS2504" s="24"/>
      <c r="RT2504" s="24"/>
      <c r="RU2504" s="24"/>
      <c r="RV2504" s="24"/>
      <c r="RW2504" s="24"/>
      <c r="RX2504" s="24"/>
      <c r="RY2504" s="24"/>
      <c r="RZ2504" s="24"/>
      <c r="SA2504" s="24"/>
      <c r="SB2504" s="24"/>
      <c r="SC2504" s="24"/>
      <c r="SD2504" s="24"/>
      <c r="SE2504" s="24"/>
      <c r="SF2504" s="24"/>
      <c r="SG2504" s="24"/>
      <c r="SH2504" s="24"/>
      <c r="SI2504" s="24"/>
      <c r="SJ2504" s="24"/>
      <c r="SK2504" s="24"/>
      <c r="SL2504" s="24"/>
      <c r="SM2504" s="24"/>
      <c r="SN2504" s="24"/>
      <c r="SO2504" s="24"/>
      <c r="SP2504" s="24"/>
      <c r="SQ2504" s="24"/>
      <c r="SR2504" s="24"/>
      <c r="SS2504" s="24"/>
      <c r="ST2504" s="24"/>
      <c r="SU2504" s="24"/>
      <c r="SV2504" s="24"/>
      <c r="SW2504" s="24"/>
      <c r="SX2504" s="24"/>
      <c r="SY2504" s="24"/>
      <c r="SZ2504" s="24"/>
      <c r="TA2504" s="24"/>
      <c r="TB2504" s="24"/>
      <c r="TC2504" s="24"/>
      <c r="TD2504" s="24"/>
      <c r="TE2504" s="24"/>
      <c r="TF2504" s="24"/>
      <c r="TG2504" s="24"/>
      <c r="TH2504" s="24"/>
      <c r="TI2504" s="24"/>
      <c r="TJ2504" s="24"/>
      <c r="TK2504" s="24"/>
      <c r="TL2504" s="24"/>
      <c r="TM2504" s="24"/>
      <c r="TN2504" s="24"/>
      <c r="TO2504" s="24"/>
      <c r="TP2504" s="24"/>
      <c r="TQ2504" s="24"/>
      <c r="TR2504" s="24"/>
      <c r="TS2504" s="24"/>
      <c r="TT2504" s="24"/>
      <c r="TU2504" s="24"/>
      <c r="TV2504" s="24"/>
      <c r="TW2504" s="24"/>
      <c r="TX2504" s="24"/>
      <c r="TY2504" s="24"/>
      <c r="TZ2504" s="24"/>
      <c r="UA2504" s="24"/>
      <c r="UB2504" s="24"/>
      <c r="UC2504" s="24"/>
      <c r="UD2504" s="24"/>
      <c r="UE2504" s="24"/>
      <c r="UF2504" s="24"/>
      <c r="UG2504" s="24"/>
      <c r="UH2504" s="24"/>
      <c r="UI2504" s="24"/>
      <c r="UJ2504" s="24"/>
      <c r="UK2504" s="24"/>
      <c r="UL2504" s="24"/>
      <c r="UM2504" s="24"/>
      <c r="UN2504" s="24"/>
      <c r="UO2504" s="24"/>
      <c r="UP2504" s="24"/>
      <c r="UQ2504" s="24"/>
      <c r="UR2504" s="24"/>
      <c r="US2504" s="24"/>
      <c r="UT2504" s="24"/>
      <c r="UU2504" s="24"/>
      <c r="UV2504" s="24"/>
      <c r="UW2504" s="24"/>
      <c r="UX2504" s="24"/>
      <c r="UY2504" s="24"/>
      <c r="UZ2504" s="24"/>
      <c r="VA2504" s="24"/>
      <c r="VB2504" s="24"/>
      <c r="VC2504" s="24"/>
      <c r="VD2504" s="24"/>
      <c r="VE2504" s="24"/>
      <c r="VF2504" s="24"/>
      <c r="VG2504" s="24"/>
      <c r="VH2504" s="24"/>
      <c r="VI2504" s="24"/>
      <c r="VJ2504" s="24"/>
      <c r="VK2504" s="24"/>
      <c r="VL2504" s="24"/>
      <c r="VM2504" s="24"/>
      <c r="VN2504" s="24"/>
      <c r="VO2504" s="24"/>
      <c r="VP2504" s="24"/>
      <c r="VQ2504" s="24"/>
      <c r="VR2504" s="24"/>
      <c r="VS2504" s="24"/>
      <c r="VT2504" s="24"/>
      <c r="VU2504" s="24"/>
      <c r="VV2504" s="24"/>
      <c r="VW2504" s="24"/>
      <c r="VX2504" s="24"/>
      <c r="VY2504" s="24"/>
      <c r="VZ2504" s="24"/>
      <c r="WA2504" s="24"/>
      <c r="WB2504" s="24"/>
      <c r="WC2504" s="24"/>
      <c r="WD2504" s="24"/>
      <c r="WE2504" s="24"/>
      <c r="WF2504" s="24"/>
      <c r="WG2504" s="24"/>
      <c r="WH2504" s="24"/>
      <c r="WI2504" s="24"/>
      <c r="WJ2504" s="24"/>
      <c r="WK2504" s="24"/>
      <c r="WL2504" s="24"/>
      <c r="WM2504" s="24"/>
      <c r="WN2504" s="24"/>
      <c r="WO2504" s="24"/>
      <c r="WP2504" s="24"/>
      <c r="WQ2504" s="24"/>
      <c r="WR2504" s="24"/>
      <c r="WS2504" s="24"/>
      <c r="WT2504" s="24"/>
      <c r="WU2504" s="24"/>
      <c r="WV2504" s="24"/>
      <c r="WW2504" s="24"/>
      <c r="WX2504" s="24"/>
      <c r="WY2504" s="24"/>
      <c r="WZ2504" s="24"/>
      <c r="XA2504" s="24"/>
      <c r="XB2504" s="24"/>
      <c r="XC2504" s="24"/>
      <c r="XD2504" s="24"/>
      <c r="XE2504" s="24"/>
      <c r="XF2504" s="24"/>
      <c r="XG2504" s="24"/>
      <c r="XH2504" s="24"/>
      <c r="XI2504" s="24"/>
      <c r="XJ2504" s="24"/>
      <c r="XK2504" s="24"/>
      <c r="XL2504" s="24"/>
      <c r="XM2504" s="24"/>
      <c r="XN2504" s="24"/>
      <c r="XO2504" s="24"/>
      <c r="XP2504" s="24"/>
      <c r="XQ2504" s="24"/>
      <c r="XR2504" s="24"/>
      <c r="XS2504" s="24"/>
      <c r="XT2504" s="24"/>
      <c r="XU2504" s="24"/>
      <c r="XV2504" s="24"/>
      <c r="XW2504" s="24"/>
      <c r="XX2504" s="24"/>
      <c r="XY2504" s="24"/>
      <c r="XZ2504" s="24"/>
      <c r="YA2504" s="24"/>
      <c r="YB2504" s="24"/>
      <c r="YC2504" s="24"/>
      <c r="YD2504" s="24"/>
      <c r="YE2504" s="24"/>
      <c r="YF2504" s="24"/>
      <c r="YG2504" s="24"/>
      <c r="YH2504" s="24"/>
      <c r="YI2504" s="24"/>
      <c r="YJ2504" s="24"/>
      <c r="YK2504" s="24"/>
      <c r="YL2504" s="24"/>
      <c r="YM2504" s="24"/>
      <c r="YN2504" s="24"/>
      <c r="YO2504" s="24"/>
      <c r="YP2504" s="24"/>
      <c r="YQ2504" s="24"/>
      <c r="YR2504" s="24"/>
      <c r="YS2504" s="24"/>
      <c r="YT2504" s="24"/>
      <c r="YU2504" s="24"/>
      <c r="YV2504" s="24"/>
      <c r="YW2504" s="24"/>
      <c r="YX2504" s="24"/>
      <c r="YY2504" s="24"/>
      <c r="YZ2504" s="24"/>
      <c r="ZA2504" s="24"/>
      <c r="ZB2504" s="24"/>
      <c r="ZC2504" s="24"/>
      <c r="ZD2504" s="24"/>
      <c r="ZE2504" s="24"/>
      <c r="ZF2504" s="24"/>
      <c r="ZG2504" s="24"/>
      <c r="ZH2504" s="24"/>
      <c r="ZI2504" s="24"/>
      <c r="ZJ2504" s="24"/>
      <c r="ZK2504" s="24"/>
      <c r="ZL2504" s="24"/>
      <c r="ZM2504" s="24"/>
      <c r="ZN2504" s="24"/>
      <c r="ZO2504" s="24"/>
      <c r="ZP2504" s="24"/>
      <c r="ZQ2504" s="24"/>
      <c r="ZR2504" s="24"/>
      <c r="ZS2504" s="24"/>
      <c r="ZT2504" s="24"/>
      <c r="ZU2504" s="24"/>
      <c r="ZV2504" s="24"/>
      <c r="ZW2504" s="24"/>
      <c r="ZX2504" s="24"/>
      <c r="ZY2504" s="24"/>
      <c r="ZZ2504" s="24"/>
      <c r="AAA2504" s="24"/>
      <c r="AAB2504" s="24"/>
      <c r="AAC2504" s="24"/>
      <c r="AAD2504" s="24"/>
      <c r="AAE2504" s="24"/>
      <c r="AAF2504" s="24"/>
      <c r="AAG2504" s="24"/>
      <c r="AAH2504" s="24"/>
      <c r="AAI2504" s="24"/>
      <c r="AAJ2504" s="24"/>
      <c r="AAK2504" s="24"/>
      <c r="AAL2504" s="24"/>
      <c r="AAM2504" s="24"/>
      <c r="AAN2504" s="24"/>
      <c r="AAO2504" s="24"/>
      <c r="AAP2504" s="24"/>
      <c r="AAQ2504" s="24"/>
      <c r="AAR2504" s="24"/>
      <c r="AAS2504" s="24"/>
      <c r="AAT2504" s="24"/>
      <c r="AAU2504" s="24"/>
      <c r="AAV2504" s="24"/>
      <c r="AAW2504" s="24"/>
      <c r="AAX2504" s="24"/>
      <c r="AAY2504" s="24"/>
      <c r="AAZ2504" s="24"/>
      <c r="ABA2504" s="24"/>
      <c r="ABB2504" s="24"/>
      <c r="ABC2504" s="24"/>
      <c r="ABD2504" s="24"/>
      <c r="ABE2504" s="24"/>
      <c r="ABF2504" s="24"/>
      <c r="ABG2504" s="24"/>
      <c r="ABH2504" s="24"/>
      <c r="ABI2504" s="24"/>
      <c r="ABJ2504" s="24"/>
      <c r="ABK2504" s="24"/>
      <c r="ABL2504" s="24"/>
      <c r="ABM2504" s="24"/>
      <c r="ABN2504" s="24"/>
      <c r="ABO2504" s="24"/>
      <c r="ABP2504" s="24"/>
      <c r="ABQ2504" s="24"/>
      <c r="ABR2504" s="24"/>
      <c r="ABS2504" s="24"/>
      <c r="ABT2504" s="24"/>
      <c r="ABU2504" s="24"/>
      <c r="ABV2504" s="24"/>
      <c r="ABW2504" s="24"/>
      <c r="ABX2504" s="24"/>
      <c r="ABY2504" s="24"/>
      <c r="ABZ2504" s="24"/>
      <c r="ACA2504" s="24"/>
      <c r="ACB2504" s="24"/>
      <c r="ACC2504" s="24"/>
      <c r="ACD2504" s="24"/>
      <c r="ACE2504" s="24"/>
      <c r="ACF2504" s="24"/>
      <c r="ACG2504" s="24"/>
      <c r="ACH2504" s="24"/>
      <c r="ACI2504" s="24"/>
      <c r="ACJ2504" s="24"/>
      <c r="ACK2504" s="24"/>
      <c r="ACL2504" s="24"/>
      <c r="ACM2504" s="24"/>
      <c r="ACN2504" s="24"/>
      <c r="ACO2504" s="24"/>
      <c r="ACP2504" s="24"/>
      <c r="ACQ2504" s="24"/>
      <c r="ACR2504" s="24"/>
      <c r="ACS2504" s="24"/>
      <c r="ACT2504" s="24"/>
      <c r="ACU2504" s="24"/>
      <c r="ACV2504" s="24"/>
      <c r="ACW2504" s="24"/>
      <c r="ACX2504" s="24"/>
      <c r="ACY2504" s="24"/>
      <c r="ACZ2504" s="24"/>
      <c r="ADA2504" s="24"/>
      <c r="ADB2504" s="24"/>
      <c r="ADC2504" s="24"/>
      <c r="ADD2504" s="24"/>
      <c r="ADE2504" s="24"/>
      <c r="ADF2504" s="24"/>
      <c r="ADG2504" s="24"/>
      <c r="ADH2504" s="24"/>
      <c r="ADI2504" s="24"/>
      <c r="ADJ2504" s="24"/>
      <c r="ADK2504" s="24"/>
      <c r="ADL2504" s="24"/>
      <c r="ADM2504" s="24"/>
      <c r="ADN2504" s="24"/>
      <c r="ADO2504" s="24"/>
      <c r="ADP2504" s="24"/>
      <c r="ADQ2504" s="24"/>
      <c r="ADR2504" s="24"/>
      <c r="ADS2504" s="24"/>
      <c r="ADT2504" s="24"/>
      <c r="ADU2504" s="24"/>
      <c r="ADV2504" s="24"/>
      <c r="ADW2504" s="24"/>
      <c r="ADX2504" s="24"/>
      <c r="ADY2504" s="24"/>
      <c r="ADZ2504" s="24"/>
      <c r="AEA2504" s="24"/>
      <c r="AEB2504" s="24"/>
      <c r="AEC2504" s="24"/>
      <c r="AED2504" s="24"/>
      <c r="AEE2504" s="24"/>
      <c r="AEF2504" s="24"/>
      <c r="AEG2504" s="24"/>
      <c r="AEH2504" s="24"/>
      <c r="AEI2504" s="24"/>
      <c r="AEJ2504" s="24"/>
      <c r="AEK2504" s="24"/>
      <c r="AEL2504" s="24"/>
      <c r="AEM2504" s="24"/>
      <c r="AEN2504" s="24"/>
      <c r="AEO2504" s="24"/>
      <c r="AEP2504" s="24"/>
      <c r="AEQ2504" s="24"/>
      <c r="AER2504" s="24"/>
      <c r="AES2504" s="24"/>
      <c r="AET2504" s="24"/>
      <c r="AEU2504" s="24"/>
      <c r="AEV2504" s="24"/>
      <c r="AEW2504" s="24"/>
      <c r="AEX2504" s="24"/>
      <c r="AEY2504" s="24"/>
      <c r="AEZ2504" s="24"/>
      <c r="AFA2504" s="24"/>
      <c r="AFB2504" s="24"/>
      <c r="AFC2504" s="24"/>
      <c r="AFD2504" s="24"/>
      <c r="AFE2504" s="24"/>
      <c r="AFF2504" s="24"/>
      <c r="AFG2504" s="24"/>
      <c r="AFH2504" s="24"/>
      <c r="AFI2504" s="24"/>
      <c r="AFJ2504" s="24"/>
      <c r="AFK2504" s="24"/>
      <c r="AFL2504" s="24"/>
      <c r="AFM2504" s="24"/>
      <c r="AFN2504" s="24"/>
      <c r="AFO2504" s="24"/>
      <c r="AFP2504" s="24"/>
      <c r="AFQ2504" s="24"/>
      <c r="AFR2504" s="24"/>
      <c r="AFS2504" s="24"/>
      <c r="AFT2504" s="24"/>
      <c r="AFU2504" s="24"/>
      <c r="AFV2504" s="24"/>
      <c r="AFW2504" s="24"/>
      <c r="AFX2504" s="24"/>
      <c r="AFY2504" s="24"/>
      <c r="AFZ2504" s="24"/>
      <c r="AGA2504" s="24"/>
      <c r="AGB2504" s="24"/>
      <c r="AGC2504" s="24"/>
      <c r="AGD2504" s="24"/>
      <c r="AGE2504" s="24"/>
      <c r="AGF2504" s="24"/>
      <c r="AGG2504" s="24"/>
      <c r="AGH2504" s="24"/>
      <c r="AGI2504" s="24"/>
      <c r="AGJ2504" s="24"/>
      <c r="AGK2504" s="24"/>
      <c r="AGL2504" s="24"/>
      <c r="AGM2504" s="24"/>
      <c r="AGN2504" s="24"/>
      <c r="AGO2504" s="24"/>
      <c r="AGP2504" s="24"/>
      <c r="AGQ2504" s="24"/>
      <c r="AGR2504" s="24"/>
      <c r="AGS2504" s="24"/>
      <c r="AGT2504" s="24"/>
      <c r="AGU2504" s="24"/>
      <c r="AGV2504" s="24"/>
      <c r="AGW2504" s="24"/>
      <c r="AGX2504" s="24"/>
      <c r="AGY2504" s="24"/>
      <c r="AGZ2504" s="24"/>
      <c r="AHA2504" s="24"/>
      <c r="AHB2504" s="24"/>
      <c r="AHC2504" s="24"/>
      <c r="AHD2504" s="24"/>
      <c r="AHE2504" s="24"/>
      <c r="AHF2504" s="24"/>
      <c r="AHG2504" s="24"/>
      <c r="AHH2504" s="24"/>
      <c r="AHI2504" s="24"/>
      <c r="AHJ2504" s="24"/>
      <c r="AHK2504" s="24"/>
      <c r="AHL2504" s="24"/>
      <c r="AHM2504" s="24"/>
      <c r="AHN2504" s="24"/>
      <c r="AHO2504" s="24"/>
      <c r="AHP2504" s="24"/>
      <c r="AHQ2504" s="24"/>
      <c r="AHR2504" s="24"/>
      <c r="AHS2504" s="24"/>
      <c r="AHT2504" s="24"/>
      <c r="AHU2504" s="24"/>
      <c r="AHV2504" s="24"/>
      <c r="AHW2504" s="24"/>
      <c r="AHX2504" s="24"/>
      <c r="AHY2504" s="24"/>
      <c r="AHZ2504" s="24"/>
      <c r="AIA2504" s="24"/>
      <c r="AIB2504" s="24"/>
      <c r="AIC2504" s="24"/>
      <c r="AID2504" s="24"/>
      <c r="AIE2504" s="24"/>
      <c r="AIF2504" s="24"/>
      <c r="AIG2504" s="24"/>
      <c r="AIH2504" s="24"/>
      <c r="AII2504" s="24"/>
      <c r="AIJ2504" s="24"/>
      <c r="AIK2504" s="24"/>
      <c r="AIL2504" s="24"/>
      <c r="AIM2504" s="24"/>
      <c r="AIN2504" s="24"/>
      <c r="AIO2504" s="24"/>
      <c r="AIP2504" s="24"/>
      <c r="AIQ2504" s="24"/>
      <c r="AIR2504" s="24"/>
      <c r="AIS2504" s="24"/>
      <c r="AIT2504" s="24"/>
      <c r="AIU2504" s="24"/>
      <c r="AIV2504" s="24"/>
      <c r="AIW2504" s="24"/>
      <c r="AIX2504" s="24"/>
      <c r="AIY2504" s="24"/>
      <c r="AIZ2504" s="24"/>
      <c r="AJA2504" s="24"/>
      <c r="AJB2504" s="24"/>
      <c r="AJC2504" s="24"/>
      <c r="AJD2504" s="24"/>
      <c r="AJE2504" s="24"/>
      <c r="AJF2504" s="24"/>
      <c r="AJG2504" s="24"/>
      <c r="AJH2504" s="24"/>
      <c r="AJI2504" s="24"/>
      <c r="AJJ2504" s="24"/>
      <c r="AJK2504" s="24"/>
      <c r="AJL2504" s="24"/>
      <c r="AJM2504" s="24"/>
      <c r="AJN2504" s="24"/>
      <c r="AJO2504" s="24"/>
      <c r="AJP2504" s="24"/>
      <c r="AJQ2504" s="24"/>
      <c r="AJR2504" s="24"/>
      <c r="AJS2504" s="24"/>
      <c r="AJT2504" s="24"/>
      <c r="AJU2504" s="24"/>
      <c r="AJV2504" s="24"/>
      <c r="AJW2504" s="24"/>
      <c r="AJX2504" s="24"/>
      <c r="AJY2504" s="24"/>
      <c r="AJZ2504" s="24"/>
      <c r="AKA2504" s="24"/>
      <c r="AKB2504" s="24"/>
      <c r="AKC2504" s="24"/>
      <c r="AKD2504" s="24"/>
      <c r="AKE2504" s="24"/>
      <c r="AKF2504" s="24"/>
      <c r="AKG2504" s="24"/>
      <c r="AKH2504" s="24"/>
      <c r="AKI2504" s="24"/>
      <c r="AKJ2504" s="24"/>
      <c r="AKK2504" s="24"/>
      <c r="AKL2504" s="24"/>
      <c r="AKM2504" s="24"/>
      <c r="AKN2504" s="24"/>
      <c r="AKO2504" s="24"/>
      <c r="AKP2504" s="24"/>
      <c r="AKQ2504" s="24"/>
      <c r="AKR2504" s="24"/>
      <c r="AKS2504" s="24"/>
      <c r="AKT2504" s="24"/>
      <c r="AKU2504" s="24"/>
      <c r="AKV2504" s="24"/>
      <c r="AKW2504" s="24"/>
      <c r="AKX2504" s="24"/>
      <c r="AKY2504" s="24"/>
      <c r="AKZ2504" s="24"/>
      <c r="ALA2504" s="24"/>
      <c r="ALB2504" s="24"/>
      <c r="ALC2504" s="24"/>
      <c r="ALD2504" s="24"/>
      <c r="ALE2504" s="24"/>
      <c r="ALF2504" s="24"/>
      <c r="ALG2504" s="24"/>
      <c r="ALH2504" s="24"/>
      <c r="ALI2504" s="24"/>
      <c r="ALJ2504" s="24"/>
      <c r="ALK2504" s="24"/>
      <c r="ALL2504" s="24"/>
      <c r="ALM2504" s="24"/>
      <c r="ALN2504" s="24"/>
      <c r="ALO2504" s="24"/>
      <c r="ALP2504" s="24"/>
      <c r="ALQ2504" s="24"/>
      <c r="ALR2504" s="24"/>
      <c r="ALS2504" s="24"/>
      <c r="ALT2504" s="24"/>
      <c r="ALU2504" s="24"/>
      <c r="ALV2504" s="24"/>
      <c r="ALW2504" s="24"/>
      <c r="ALX2504" s="24"/>
      <c r="ALY2504" s="24"/>
      <c r="ALZ2504" s="24"/>
      <c r="AMA2504" s="24"/>
      <c r="AMB2504" s="24"/>
      <c r="AMC2504" s="24"/>
      <c r="AMD2504" s="24"/>
      <c r="AME2504" s="24"/>
      <c r="AMF2504" s="24"/>
      <c r="AMG2504" s="24"/>
      <c r="AMH2504" s="24"/>
      <c r="AMI2504" s="24"/>
      <c r="AMJ2504" s="24"/>
      <c r="AMK2504" s="24"/>
      <c r="AML2504" s="24"/>
      <c r="AMM2504" s="24"/>
      <c r="AMN2504" s="24"/>
      <c r="AMO2504" s="24"/>
      <c r="AMP2504" s="24"/>
      <c r="AMQ2504" s="24"/>
      <c r="AMR2504" s="24"/>
      <c r="AMS2504" s="24"/>
      <c r="AMT2504" s="24"/>
      <c r="AMU2504" s="24"/>
      <c r="AMV2504" s="24"/>
      <c r="AMW2504" s="24"/>
      <c r="AMX2504" s="24"/>
      <c r="AMY2504" s="24"/>
      <c r="AMZ2504" s="24"/>
      <c r="ANA2504" s="24"/>
      <c r="ANB2504" s="24"/>
      <c r="ANC2504" s="24"/>
      <c r="AND2504" s="24"/>
      <c r="ANE2504" s="24"/>
      <c r="ANF2504" s="24"/>
      <c r="ANG2504" s="24"/>
      <c r="ANH2504" s="24"/>
      <c r="ANI2504" s="24"/>
      <c r="ANJ2504" s="24"/>
      <c r="ANK2504" s="24"/>
      <c r="ANL2504" s="24"/>
      <c r="ANM2504" s="24"/>
      <c r="ANN2504" s="24"/>
      <c r="ANO2504" s="24"/>
      <c r="ANP2504" s="24"/>
      <c r="ANQ2504" s="24"/>
      <c r="ANR2504" s="24"/>
      <c r="ANS2504" s="24"/>
      <c r="ANT2504" s="24"/>
      <c r="ANU2504" s="24"/>
      <c r="ANV2504" s="24"/>
      <c r="ANW2504" s="24"/>
      <c r="ANX2504" s="24"/>
      <c r="ANY2504" s="24"/>
      <c r="ANZ2504" s="24"/>
      <c r="AOA2504" s="24"/>
      <c r="AOB2504" s="24"/>
      <c r="AOC2504" s="24"/>
      <c r="AOD2504" s="24"/>
      <c r="AOE2504" s="24"/>
      <c r="AOF2504" s="24"/>
      <c r="AOG2504" s="24"/>
      <c r="AOH2504" s="24"/>
      <c r="AOI2504" s="24"/>
      <c r="AOJ2504" s="24"/>
      <c r="AOK2504" s="24"/>
      <c r="AOL2504" s="24"/>
      <c r="AOM2504" s="24"/>
      <c r="AON2504" s="24"/>
      <c r="AOO2504" s="24"/>
      <c r="AOP2504" s="24"/>
      <c r="AOQ2504" s="24"/>
      <c r="AOR2504" s="24"/>
      <c r="AOS2504" s="24"/>
      <c r="AOT2504" s="24"/>
      <c r="AOU2504" s="24"/>
      <c r="AOV2504" s="24"/>
      <c r="AOW2504" s="24"/>
      <c r="AOX2504" s="24"/>
      <c r="AOY2504" s="24"/>
      <c r="AOZ2504" s="24"/>
      <c r="APA2504" s="24"/>
      <c r="APB2504" s="24"/>
      <c r="APC2504" s="24"/>
      <c r="APD2504" s="24"/>
      <c r="APE2504" s="24"/>
      <c r="APF2504" s="24"/>
      <c r="APG2504" s="24"/>
      <c r="APH2504" s="24"/>
      <c r="API2504" s="24"/>
      <c r="APJ2504" s="24"/>
      <c r="APK2504" s="24"/>
      <c r="APL2504" s="24"/>
      <c r="APM2504" s="24"/>
      <c r="APN2504" s="24"/>
      <c r="APO2504" s="24"/>
      <c r="APP2504" s="24"/>
      <c r="APQ2504" s="24"/>
      <c r="APR2504" s="24"/>
      <c r="APS2504" s="24"/>
      <c r="APT2504" s="24"/>
      <c r="APU2504" s="24"/>
      <c r="APV2504" s="24"/>
      <c r="APW2504" s="24"/>
      <c r="APX2504" s="24"/>
      <c r="APY2504" s="24"/>
      <c r="APZ2504" s="24"/>
      <c r="AQA2504" s="24"/>
      <c r="AQB2504" s="24"/>
      <c r="AQC2504" s="24"/>
      <c r="AQD2504" s="24"/>
      <c r="AQE2504" s="24"/>
      <c r="AQF2504" s="24"/>
      <c r="AQG2504" s="24"/>
      <c r="AQH2504" s="24"/>
      <c r="AQI2504" s="24"/>
      <c r="AQJ2504" s="24"/>
      <c r="AQK2504" s="24"/>
      <c r="AQL2504" s="24"/>
      <c r="AQM2504" s="24"/>
      <c r="AQN2504" s="24"/>
      <c r="AQO2504" s="24"/>
      <c r="AQP2504" s="24"/>
      <c r="AQQ2504" s="24"/>
      <c r="AQR2504" s="24"/>
      <c r="AQS2504" s="24"/>
      <c r="AQT2504" s="24"/>
      <c r="AQU2504" s="24"/>
      <c r="AQV2504" s="24"/>
      <c r="AQW2504" s="24"/>
      <c r="AQX2504" s="24"/>
      <c r="AQY2504" s="24"/>
      <c r="AQZ2504" s="24"/>
      <c r="ARA2504" s="24"/>
      <c r="ARB2504" s="24"/>
      <c r="ARC2504" s="24"/>
      <c r="ARD2504" s="24"/>
      <c r="ARE2504" s="24"/>
      <c r="ARF2504" s="24"/>
      <c r="ARG2504" s="24"/>
      <c r="ARH2504" s="24"/>
      <c r="ARI2504" s="24"/>
      <c r="ARJ2504" s="24"/>
      <c r="ARK2504" s="24"/>
      <c r="ARL2504" s="24"/>
      <c r="ARM2504" s="24"/>
      <c r="ARN2504" s="24"/>
      <c r="ARO2504" s="24"/>
      <c r="ARP2504" s="24"/>
      <c r="ARQ2504" s="24"/>
      <c r="ARR2504" s="24"/>
      <c r="ARS2504" s="24"/>
      <c r="ART2504" s="24"/>
      <c r="ARU2504" s="24"/>
      <c r="ARV2504" s="24"/>
      <c r="ARW2504" s="24"/>
      <c r="ARX2504" s="24"/>
      <c r="ARY2504" s="24"/>
      <c r="ARZ2504" s="24"/>
      <c r="ASA2504" s="24"/>
      <c r="ASB2504" s="24"/>
      <c r="ASC2504" s="24"/>
      <c r="ASD2504" s="24"/>
      <c r="ASE2504" s="24"/>
      <c r="ASF2504" s="24"/>
      <c r="ASG2504" s="24"/>
      <c r="ASH2504" s="24"/>
      <c r="ASI2504" s="24"/>
      <c r="ASJ2504" s="24"/>
      <c r="ASK2504" s="24"/>
      <c r="ASL2504" s="24"/>
      <c r="ASM2504" s="24"/>
      <c r="ASN2504" s="24"/>
      <c r="ASO2504" s="24"/>
      <c r="ASP2504" s="24"/>
      <c r="ASQ2504" s="24"/>
      <c r="ASR2504" s="24"/>
      <c r="ASS2504" s="24"/>
      <c r="AST2504" s="24"/>
      <c r="ASU2504" s="24"/>
      <c r="ASV2504" s="24"/>
      <c r="ASW2504" s="24"/>
      <c r="ASX2504" s="24"/>
      <c r="ASY2504" s="24"/>
      <c r="ASZ2504" s="24"/>
      <c r="ATA2504" s="24"/>
      <c r="ATB2504" s="24"/>
      <c r="ATC2504" s="24"/>
      <c r="ATD2504" s="24"/>
      <c r="ATE2504" s="24"/>
      <c r="ATF2504" s="24"/>
      <c r="ATG2504" s="24"/>
      <c r="ATH2504" s="24"/>
      <c r="ATI2504" s="24"/>
      <c r="ATJ2504" s="24"/>
      <c r="ATK2504" s="24"/>
      <c r="ATL2504" s="24"/>
      <c r="ATM2504" s="24"/>
      <c r="ATN2504" s="24"/>
      <c r="ATO2504" s="24"/>
      <c r="ATP2504" s="24"/>
      <c r="ATQ2504" s="24"/>
      <c r="ATR2504" s="24"/>
      <c r="ATS2504" s="24"/>
      <c r="ATT2504" s="24"/>
      <c r="ATU2504" s="24"/>
      <c r="ATV2504" s="24"/>
      <c r="ATW2504" s="24"/>
      <c r="ATX2504" s="24"/>
      <c r="ATY2504" s="24"/>
      <c r="ATZ2504" s="24"/>
      <c r="AUA2504" s="24"/>
      <c r="AUB2504" s="24"/>
      <c r="AUC2504" s="24"/>
      <c r="AUD2504" s="24"/>
      <c r="AUE2504" s="24"/>
      <c r="AUF2504" s="24"/>
      <c r="AUG2504" s="24"/>
      <c r="AUH2504" s="24"/>
      <c r="AUI2504" s="24"/>
      <c r="AUJ2504" s="24"/>
      <c r="AUK2504" s="24"/>
      <c r="AUL2504" s="24"/>
      <c r="AUM2504" s="24"/>
      <c r="AUN2504" s="24"/>
      <c r="AUO2504" s="24"/>
      <c r="AUP2504" s="24"/>
      <c r="AUQ2504" s="24"/>
      <c r="AUR2504" s="24"/>
      <c r="AUS2504" s="24"/>
      <c r="AUT2504" s="24"/>
      <c r="AUU2504" s="24"/>
      <c r="AUV2504" s="24"/>
      <c r="AUW2504" s="24"/>
      <c r="AUX2504" s="24"/>
      <c r="AUY2504" s="24"/>
      <c r="AUZ2504" s="24"/>
      <c r="AVA2504" s="24"/>
      <c r="AVB2504" s="24"/>
      <c r="AVC2504" s="24"/>
      <c r="AVD2504" s="24"/>
      <c r="AVE2504" s="24"/>
      <c r="AVF2504" s="24"/>
      <c r="AVG2504" s="24"/>
      <c r="AVH2504" s="24"/>
      <c r="AVI2504" s="24"/>
      <c r="AVJ2504" s="24"/>
      <c r="AVK2504" s="24"/>
      <c r="AVL2504" s="24"/>
      <c r="AVM2504" s="24"/>
      <c r="AVN2504" s="24"/>
      <c r="AVO2504" s="24"/>
      <c r="AVP2504" s="24"/>
      <c r="AVQ2504" s="24"/>
      <c r="AVR2504" s="24"/>
      <c r="AVS2504" s="24"/>
      <c r="AVT2504" s="24"/>
      <c r="AVU2504" s="24"/>
      <c r="AVV2504" s="24"/>
      <c r="AVW2504" s="24"/>
      <c r="AVX2504" s="24"/>
      <c r="AVY2504" s="24"/>
      <c r="AVZ2504" s="24"/>
      <c r="AWA2504" s="24"/>
      <c r="AWB2504" s="24"/>
      <c r="AWC2504" s="24"/>
      <c r="AWD2504" s="24"/>
      <c r="AWE2504" s="24"/>
      <c r="AWF2504" s="24"/>
      <c r="AWG2504" s="24"/>
      <c r="AWH2504" s="24"/>
      <c r="AWI2504" s="24"/>
      <c r="AWJ2504" s="24"/>
      <c r="AWK2504" s="24"/>
      <c r="AWL2504" s="24"/>
      <c r="AWM2504" s="24"/>
      <c r="AWN2504" s="24"/>
      <c r="AWO2504" s="24"/>
      <c r="AWP2504" s="24"/>
      <c r="AWQ2504" s="24"/>
      <c r="AWR2504" s="24"/>
      <c r="AWS2504" s="24"/>
      <c r="AWT2504" s="24"/>
      <c r="AWU2504" s="24"/>
      <c r="AWV2504" s="24"/>
      <c r="AWW2504" s="24"/>
      <c r="AWX2504" s="24"/>
      <c r="AWY2504" s="24"/>
      <c r="AWZ2504" s="24"/>
      <c r="AXA2504" s="24"/>
      <c r="AXB2504" s="24"/>
      <c r="AXC2504" s="24"/>
      <c r="AXD2504" s="24"/>
      <c r="AXE2504" s="24"/>
      <c r="AXF2504" s="24"/>
      <c r="AXG2504" s="24"/>
      <c r="AXH2504" s="24"/>
      <c r="AXI2504" s="24"/>
      <c r="AXJ2504" s="24"/>
      <c r="AXK2504" s="24"/>
      <c r="AXL2504" s="24"/>
      <c r="AXM2504" s="24"/>
      <c r="AXN2504" s="24"/>
      <c r="AXO2504" s="24"/>
      <c r="AXP2504" s="24"/>
      <c r="AXQ2504" s="24"/>
      <c r="AXR2504" s="24"/>
      <c r="AXS2504" s="24"/>
      <c r="AXT2504" s="24"/>
      <c r="AXU2504" s="24"/>
      <c r="AXV2504" s="24"/>
      <c r="AXW2504" s="24"/>
      <c r="AXX2504" s="24"/>
      <c r="AXY2504" s="24"/>
      <c r="AXZ2504" s="24"/>
      <c r="AYA2504" s="24"/>
      <c r="AYB2504" s="24"/>
      <c r="AYC2504" s="24"/>
      <c r="AYD2504" s="24"/>
      <c r="AYE2504" s="24"/>
      <c r="AYF2504" s="24"/>
      <c r="AYG2504" s="24"/>
      <c r="AYH2504" s="24"/>
      <c r="AYI2504" s="24"/>
      <c r="AYJ2504" s="24"/>
      <c r="AYK2504" s="24"/>
      <c r="AYL2504" s="24"/>
      <c r="AYM2504" s="24"/>
      <c r="AYN2504" s="24"/>
      <c r="AYO2504" s="24"/>
      <c r="AYP2504" s="24"/>
      <c r="AYQ2504" s="24"/>
      <c r="AYR2504" s="24"/>
      <c r="AYS2504" s="24"/>
      <c r="AYT2504" s="24"/>
      <c r="AYU2504" s="24"/>
      <c r="AYV2504" s="24"/>
      <c r="AYW2504" s="24"/>
      <c r="AYX2504" s="24"/>
      <c r="AYY2504" s="24"/>
      <c r="AYZ2504" s="24"/>
      <c r="AZA2504" s="24"/>
      <c r="AZB2504" s="24"/>
      <c r="AZC2504" s="24"/>
      <c r="AZD2504" s="24"/>
      <c r="AZE2504" s="24"/>
      <c r="AZF2504" s="24"/>
      <c r="AZG2504" s="24"/>
      <c r="AZH2504" s="24"/>
      <c r="AZI2504" s="24"/>
      <c r="AZJ2504" s="24"/>
      <c r="AZK2504" s="24"/>
      <c r="AZL2504" s="24"/>
      <c r="AZM2504" s="24"/>
      <c r="AZN2504" s="24"/>
      <c r="AZO2504" s="24"/>
      <c r="AZP2504" s="24"/>
      <c r="AZQ2504" s="24"/>
      <c r="AZR2504" s="24"/>
      <c r="AZS2504" s="24"/>
      <c r="AZT2504" s="24"/>
      <c r="AZU2504" s="24"/>
      <c r="AZV2504" s="24"/>
      <c r="AZW2504" s="24"/>
      <c r="AZX2504" s="24"/>
      <c r="AZY2504" s="24"/>
      <c r="AZZ2504" s="24"/>
      <c r="BAA2504" s="24"/>
      <c r="BAB2504" s="24"/>
      <c r="BAC2504" s="24"/>
      <c r="BAD2504" s="24"/>
      <c r="BAE2504" s="24"/>
      <c r="BAF2504" s="24"/>
      <c r="BAG2504" s="24"/>
      <c r="BAH2504" s="24"/>
      <c r="BAI2504" s="24"/>
      <c r="BAJ2504" s="24"/>
      <c r="BAK2504" s="24"/>
      <c r="BAL2504" s="24"/>
      <c r="BAM2504" s="24"/>
      <c r="BAN2504" s="24"/>
      <c r="BAO2504" s="24"/>
      <c r="BAP2504" s="24"/>
      <c r="BAQ2504" s="24"/>
      <c r="BAR2504" s="24"/>
      <c r="BAS2504" s="24"/>
      <c r="BAT2504" s="24"/>
      <c r="BAU2504" s="24"/>
      <c r="BAV2504" s="24"/>
      <c r="BAW2504" s="24"/>
      <c r="BAX2504" s="24"/>
      <c r="BAY2504" s="24"/>
      <c r="BAZ2504" s="24"/>
      <c r="BBA2504" s="24"/>
      <c r="BBB2504" s="24"/>
      <c r="BBC2504" s="24"/>
      <c r="BBD2504" s="24"/>
      <c r="BBE2504" s="24"/>
      <c r="BBF2504" s="24"/>
      <c r="BBG2504" s="24"/>
      <c r="BBH2504" s="24"/>
      <c r="BBI2504" s="24"/>
      <c r="BBJ2504" s="24"/>
      <c r="BBK2504" s="24"/>
      <c r="BBL2504" s="24"/>
      <c r="BBM2504" s="24"/>
      <c r="BBN2504" s="24"/>
      <c r="BBO2504" s="24"/>
      <c r="BBP2504" s="24"/>
      <c r="BBQ2504" s="24"/>
      <c r="BBR2504" s="24"/>
      <c r="BBS2504" s="24"/>
      <c r="BBT2504" s="24"/>
      <c r="BBU2504" s="24"/>
      <c r="BBV2504" s="24"/>
      <c r="BBW2504" s="24"/>
      <c r="BBX2504" s="24"/>
      <c r="BBY2504" s="24"/>
      <c r="BBZ2504" s="24"/>
      <c r="BCA2504" s="24"/>
      <c r="BCB2504" s="24"/>
      <c r="BCC2504" s="24"/>
      <c r="BCD2504" s="24"/>
      <c r="BCE2504" s="24"/>
      <c r="BCF2504" s="24"/>
      <c r="BCG2504" s="24"/>
      <c r="BCH2504" s="24"/>
      <c r="BCI2504" s="24"/>
      <c r="BCJ2504" s="24"/>
      <c r="BCK2504" s="24"/>
      <c r="BCL2504" s="24"/>
      <c r="BCM2504" s="24"/>
      <c r="BCN2504" s="24"/>
      <c r="BCO2504" s="24"/>
      <c r="BCP2504" s="24"/>
      <c r="BCQ2504" s="24"/>
      <c r="BCR2504" s="24"/>
      <c r="BCS2504" s="24"/>
      <c r="BCT2504" s="24"/>
      <c r="BCU2504" s="24"/>
      <c r="BCV2504" s="24"/>
      <c r="BCW2504" s="24"/>
      <c r="BCX2504" s="24"/>
      <c r="BCY2504" s="24"/>
      <c r="BCZ2504" s="24"/>
      <c r="BDA2504" s="24"/>
      <c r="BDB2504" s="24"/>
      <c r="BDC2504" s="24"/>
      <c r="BDD2504" s="24"/>
      <c r="BDE2504" s="24"/>
      <c r="BDF2504" s="24"/>
      <c r="BDG2504" s="24"/>
      <c r="BDH2504" s="24"/>
      <c r="BDI2504" s="24"/>
      <c r="BDJ2504" s="24"/>
      <c r="BDK2504" s="24"/>
      <c r="BDL2504" s="24"/>
      <c r="BDM2504" s="24"/>
      <c r="BDN2504" s="24"/>
      <c r="BDO2504" s="24"/>
      <c r="BDP2504" s="24"/>
      <c r="BDQ2504" s="24"/>
      <c r="BDR2504" s="24"/>
      <c r="BDS2504" s="24"/>
      <c r="BDT2504" s="24"/>
      <c r="BDU2504" s="24"/>
      <c r="BDV2504" s="24"/>
      <c r="BDW2504" s="24"/>
      <c r="BDX2504" s="24"/>
      <c r="BDY2504" s="24"/>
      <c r="BDZ2504" s="24"/>
      <c r="BEA2504" s="24"/>
      <c r="BEB2504" s="24"/>
      <c r="BEC2504" s="24"/>
      <c r="BED2504" s="24"/>
      <c r="BEE2504" s="24"/>
      <c r="BEF2504" s="24"/>
      <c r="BEG2504" s="24"/>
      <c r="BEH2504" s="24"/>
      <c r="BEI2504" s="24"/>
      <c r="BEJ2504" s="24"/>
      <c r="BEK2504" s="24"/>
      <c r="BEL2504" s="24"/>
      <c r="BEM2504" s="24"/>
      <c r="BEN2504" s="24"/>
      <c r="BEO2504" s="24"/>
      <c r="BEP2504" s="24"/>
      <c r="BEQ2504" s="24"/>
      <c r="BER2504" s="24"/>
      <c r="BES2504" s="24"/>
      <c r="BET2504" s="24"/>
      <c r="BEU2504" s="24"/>
      <c r="BEV2504" s="24"/>
      <c r="BEW2504" s="24"/>
      <c r="BEX2504" s="24"/>
      <c r="BEY2504" s="24"/>
      <c r="BEZ2504" s="24"/>
      <c r="BFA2504" s="24"/>
      <c r="BFB2504" s="24"/>
      <c r="BFC2504" s="24"/>
      <c r="BFD2504" s="24"/>
      <c r="BFE2504" s="24"/>
      <c r="BFF2504" s="24"/>
      <c r="BFG2504" s="24"/>
      <c r="BFH2504" s="24"/>
      <c r="BFI2504" s="24"/>
      <c r="BFJ2504" s="24"/>
      <c r="BFK2504" s="24"/>
      <c r="BFL2504" s="24"/>
      <c r="BFM2504" s="24"/>
      <c r="BFN2504" s="24"/>
      <c r="BFO2504" s="24"/>
      <c r="BFP2504" s="24"/>
      <c r="BFQ2504" s="24"/>
      <c r="BFR2504" s="24"/>
      <c r="BFS2504" s="24"/>
      <c r="BFT2504" s="24"/>
      <c r="BFU2504" s="24"/>
      <c r="BFV2504" s="24"/>
      <c r="BFW2504" s="24"/>
      <c r="BFX2504" s="24"/>
      <c r="BFY2504" s="24"/>
      <c r="BFZ2504" s="24"/>
      <c r="BGA2504" s="24"/>
      <c r="BGB2504" s="24"/>
      <c r="BGC2504" s="24"/>
      <c r="BGD2504" s="24"/>
      <c r="BGE2504" s="24"/>
      <c r="BGF2504" s="24"/>
      <c r="BGG2504" s="24"/>
      <c r="BGH2504" s="24"/>
      <c r="BGI2504" s="24"/>
      <c r="BGJ2504" s="24"/>
      <c r="BGK2504" s="24"/>
      <c r="BGL2504" s="24"/>
      <c r="BGM2504" s="24"/>
      <c r="BGN2504" s="24"/>
      <c r="BGO2504" s="24"/>
      <c r="BGP2504" s="24"/>
      <c r="BGQ2504" s="24"/>
      <c r="BGR2504" s="24"/>
      <c r="BGS2504" s="24"/>
      <c r="BGT2504" s="24"/>
      <c r="BGU2504" s="24"/>
      <c r="BGV2504" s="24"/>
      <c r="BGW2504" s="24"/>
      <c r="BGX2504" s="24"/>
      <c r="BGY2504" s="24"/>
      <c r="BGZ2504" s="24"/>
      <c r="BHA2504" s="24"/>
      <c r="BHB2504" s="24"/>
      <c r="BHC2504" s="24"/>
      <c r="BHD2504" s="24"/>
      <c r="BHE2504" s="24"/>
      <c r="BHF2504" s="24"/>
      <c r="BHG2504" s="24"/>
      <c r="BHH2504" s="24"/>
      <c r="BHI2504" s="24"/>
      <c r="BHJ2504" s="24"/>
      <c r="BHK2504" s="24"/>
      <c r="BHL2504" s="24"/>
      <c r="BHM2504" s="24"/>
      <c r="BHN2504" s="24"/>
      <c r="BHO2504" s="24"/>
      <c r="BHP2504" s="24"/>
      <c r="BHQ2504" s="24"/>
      <c r="BHR2504" s="24"/>
      <c r="BHS2504" s="24"/>
      <c r="BHT2504" s="24"/>
      <c r="BHU2504" s="24"/>
      <c r="BHV2504" s="24"/>
      <c r="BHW2504" s="24"/>
      <c r="BHX2504" s="24"/>
      <c r="BHY2504" s="24"/>
      <c r="BHZ2504" s="24"/>
      <c r="BIA2504" s="24"/>
      <c r="BIB2504" s="24"/>
      <c r="BIC2504" s="24"/>
      <c r="BID2504" s="24"/>
      <c r="BIE2504" s="24"/>
      <c r="BIF2504" s="24"/>
      <c r="BIG2504" s="24"/>
      <c r="BIH2504" s="24"/>
      <c r="BII2504" s="24"/>
      <c r="BIJ2504" s="24"/>
      <c r="BIK2504" s="24"/>
      <c r="BIL2504" s="24"/>
      <c r="BIM2504" s="24"/>
      <c r="BIN2504" s="24"/>
      <c r="BIO2504" s="24"/>
      <c r="BIP2504" s="24"/>
      <c r="BIQ2504" s="24"/>
      <c r="BIR2504" s="24"/>
      <c r="BIS2504" s="24"/>
      <c r="BIT2504" s="24"/>
      <c r="BIU2504" s="24"/>
      <c r="BIV2504" s="24"/>
      <c r="BIW2504" s="24"/>
      <c r="BIX2504" s="24"/>
      <c r="BIY2504" s="24"/>
      <c r="BIZ2504" s="24"/>
      <c r="BJA2504" s="24"/>
      <c r="BJB2504" s="24"/>
      <c r="BJC2504" s="24"/>
      <c r="BJD2504" s="24"/>
      <c r="BJE2504" s="24"/>
      <c r="BJF2504" s="24"/>
      <c r="BJG2504" s="24"/>
      <c r="BJH2504" s="24"/>
      <c r="BJI2504" s="24"/>
      <c r="BJJ2504" s="24"/>
      <c r="BJK2504" s="24"/>
      <c r="BJL2504" s="24"/>
      <c r="BJM2504" s="24"/>
      <c r="BJN2504" s="24"/>
      <c r="BJO2504" s="24"/>
      <c r="BJP2504" s="24"/>
      <c r="BJQ2504" s="24"/>
      <c r="BJR2504" s="24"/>
      <c r="BJS2504" s="24"/>
      <c r="BJT2504" s="24"/>
      <c r="BJU2504" s="24"/>
      <c r="BJV2504" s="24"/>
      <c r="BJW2504" s="24"/>
      <c r="BJX2504" s="24"/>
      <c r="BJY2504" s="24"/>
      <c r="BJZ2504" s="24"/>
      <c r="BKA2504" s="24"/>
      <c r="BKB2504" s="24"/>
      <c r="BKC2504" s="24"/>
      <c r="BKD2504" s="24"/>
      <c r="BKE2504" s="24"/>
      <c r="BKF2504" s="24"/>
      <c r="BKG2504" s="24"/>
      <c r="BKH2504" s="24"/>
      <c r="BKI2504" s="24"/>
      <c r="BKJ2504" s="24"/>
      <c r="BKK2504" s="24"/>
      <c r="BKL2504" s="24"/>
      <c r="BKM2504" s="24"/>
      <c r="BKN2504" s="24"/>
      <c r="BKO2504" s="24"/>
      <c r="BKP2504" s="24"/>
      <c r="BKQ2504" s="24"/>
      <c r="BKR2504" s="24"/>
      <c r="BKS2504" s="24"/>
      <c r="BKT2504" s="24"/>
      <c r="BKU2504" s="24"/>
      <c r="BKV2504" s="24"/>
      <c r="BKW2504" s="24"/>
      <c r="BKX2504" s="24"/>
      <c r="BKY2504" s="24"/>
      <c r="BKZ2504" s="24"/>
      <c r="BLA2504" s="24"/>
      <c r="BLB2504" s="24"/>
      <c r="BLC2504" s="24"/>
      <c r="BLD2504" s="24"/>
      <c r="BLE2504" s="24"/>
      <c r="BLF2504" s="24"/>
      <c r="BLG2504" s="24"/>
      <c r="BLH2504" s="24"/>
      <c r="BLI2504" s="24"/>
      <c r="BLJ2504" s="24"/>
      <c r="BLK2504" s="24"/>
      <c r="BLL2504" s="24"/>
      <c r="BLM2504" s="24"/>
      <c r="BLN2504" s="24"/>
      <c r="BLO2504" s="24"/>
      <c r="BLP2504" s="24"/>
      <c r="BLQ2504" s="24"/>
      <c r="BLR2504" s="24"/>
      <c r="BLS2504" s="24"/>
      <c r="BLT2504" s="24"/>
      <c r="BLU2504" s="24"/>
      <c r="BLV2504" s="24"/>
      <c r="BLW2504" s="24"/>
      <c r="BLX2504" s="24"/>
      <c r="BLY2504" s="24"/>
      <c r="BLZ2504" s="24"/>
      <c r="BMA2504" s="24"/>
      <c r="BMB2504" s="24"/>
      <c r="BMC2504" s="24"/>
      <c r="BMD2504" s="24"/>
      <c r="BME2504" s="24"/>
      <c r="BMF2504" s="24"/>
      <c r="BMG2504" s="24"/>
      <c r="BMH2504" s="24"/>
      <c r="BMI2504" s="24"/>
      <c r="BMJ2504" s="24"/>
      <c r="BMK2504" s="24"/>
      <c r="BML2504" s="24"/>
      <c r="BMM2504" s="24"/>
      <c r="BMN2504" s="24"/>
      <c r="BMO2504" s="24"/>
      <c r="BMP2504" s="24"/>
      <c r="BMQ2504" s="24"/>
      <c r="BMR2504" s="24"/>
      <c r="BMS2504" s="24"/>
      <c r="BMT2504" s="24"/>
      <c r="BMU2504" s="24"/>
      <c r="BMV2504" s="24"/>
      <c r="BMW2504" s="24"/>
      <c r="BMX2504" s="24"/>
      <c r="BMY2504" s="24"/>
      <c r="BMZ2504" s="24"/>
      <c r="BNA2504" s="24"/>
      <c r="BNB2504" s="24"/>
      <c r="BNC2504" s="24"/>
      <c r="BND2504" s="24"/>
      <c r="BNE2504" s="24"/>
      <c r="BNF2504" s="24"/>
      <c r="BNG2504" s="24"/>
      <c r="BNH2504" s="24"/>
      <c r="BNI2504" s="24"/>
      <c r="BNJ2504" s="24"/>
      <c r="BNK2504" s="24"/>
      <c r="BNL2504" s="24"/>
      <c r="BNM2504" s="24"/>
      <c r="BNN2504" s="24"/>
      <c r="BNO2504" s="24"/>
      <c r="BNP2504" s="24"/>
      <c r="BNQ2504" s="24"/>
      <c r="BNR2504" s="24"/>
      <c r="BNS2504" s="24"/>
      <c r="BNT2504" s="24"/>
      <c r="BNU2504" s="24"/>
      <c r="BNV2504" s="24"/>
      <c r="BNW2504" s="24"/>
      <c r="BNX2504" s="24"/>
      <c r="BNY2504" s="24"/>
      <c r="BNZ2504" s="24"/>
      <c r="BOA2504" s="24"/>
      <c r="BOB2504" s="24"/>
      <c r="BOC2504" s="24"/>
      <c r="BOD2504" s="24"/>
      <c r="BOE2504" s="24"/>
      <c r="BOF2504" s="24"/>
      <c r="BOG2504" s="24"/>
      <c r="BOH2504" s="24"/>
      <c r="BOI2504" s="24"/>
      <c r="BOJ2504" s="24"/>
      <c r="BOK2504" s="24"/>
      <c r="BOL2504" s="24"/>
      <c r="BOM2504" s="24"/>
      <c r="BON2504" s="24"/>
      <c r="BOO2504" s="24"/>
      <c r="BOP2504" s="24"/>
      <c r="BOQ2504" s="24"/>
      <c r="BOR2504" s="24"/>
      <c r="BOS2504" s="24"/>
      <c r="BOT2504" s="24"/>
      <c r="BOU2504" s="24"/>
      <c r="BOV2504" s="24"/>
      <c r="BOW2504" s="24"/>
      <c r="BOX2504" s="24"/>
      <c r="BOY2504" s="24"/>
      <c r="BOZ2504" s="24"/>
      <c r="BPA2504" s="24"/>
      <c r="BPB2504" s="24"/>
      <c r="BPC2504" s="24"/>
      <c r="BPD2504" s="24"/>
      <c r="BPE2504" s="24"/>
      <c r="BPF2504" s="24"/>
      <c r="BPG2504" s="24"/>
      <c r="BPH2504" s="24"/>
      <c r="BPI2504" s="24"/>
      <c r="BPJ2504" s="24"/>
      <c r="BPK2504" s="24"/>
      <c r="BPL2504" s="24"/>
      <c r="BPM2504" s="24"/>
      <c r="BPN2504" s="24"/>
      <c r="BPO2504" s="24"/>
      <c r="BPP2504" s="24"/>
      <c r="BPQ2504" s="24"/>
      <c r="BPR2504" s="24"/>
      <c r="BPS2504" s="24"/>
      <c r="BPT2504" s="24"/>
      <c r="BPU2504" s="24"/>
      <c r="BPV2504" s="24"/>
      <c r="BPW2504" s="24"/>
      <c r="BPX2504" s="24"/>
      <c r="BPY2504" s="24"/>
      <c r="BPZ2504" s="24"/>
      <c r="BQA2504" s="24"/>
      <c r="BQB2504" s="24"/>
      <c r="BQC2504" s="24"/>
      <c r="BQD2504" s="24"/>
      <c r="BQE2504" s="24"/>
      <c r="BQF2504" s="24"/>
      <c r="BQG2504" s="24"/>
      <c r="BQH2504" s="24"/>
      <c r="BQI2504" s="24"/>
      <c r="BQJ2504" s="24"/>
      <c r="BQK2504" s="24"/>
      <c r="BQL2504" s="24"/>
      <c r="BQM2504" s="24"/>
      <c r="BQN2504" s="24"/>
      <c r="BQO2504" s="24"/>
      <c r="BQP2504" s="24"/>
      <c r="BQQ2504" s="24"/>
      <c r="BQR2504" s="24"/>
      <c r="BQS2504" s="24"/>
      <c r="BQT2504" s="24"/>
      <c r="BQU2504" s="24"/>
      <c r="BQV2504" s="24"/>
      <c r="BQW2504" s="24"/>
      <c r="BQX2504" s="24"/>
      <c r="BQY2504" s="24"/>
      <c r="BQZ2504" s="24"/>
      <c r="BRA2504" s="24"/>
      <c r="BRB2504" s="24"/>
      <c r="BRC2504" s="24"/>
      <c r="BRD2504" s="24"/>
      <c r="BRE2504" s="24"/>
      <c r="BRF2504" s="24"/>
      <c r="BRG2504" s="24"/>
      <c r="BRH2504" s="24"/>
      <c r="BRI2504" s="24"/>
      <c r="BRJ2504" s="24"/>
      <c r="BRK2504" s="24"/>
      <c r="BRL2504" s="24"/>
      <c r="BRM2504" s="24"/>
      <c r="BRN2504" s="24"/>
      <c r="BRO2504" s="24"/>
      <c r="BRP2504" s="24"/>
      <c r="BRQ2504" s="24"/>
      <c r="BRR2504" s="24"/>
      <c r="BRS2504" s="24"/>
      <c r="BRT2504" s="24"/>
      <c r="BRU2504" s="24"/>
      <c r="BRV2504" s="24"/>
      <c r="BRW2504" s="24"/>
      <c r="BRX2504" s="24"/>
      <c r="BRY2504" s="24"/>
      <c r="BRZ2504" s="24"/>
      <c r="BSA2504" s="24"/>
      <c r="BSB2504" s="24"/>
      <c r="BSC2504" s="24"/>
      <c r="BSD2504" s="24"/>
      <c r="BSE2504" s="24"/>
      <c r="BSF2504" s="24"/>
      <c r="BSG2504" s="24"/>
      <c r="BSH2504" s="24"/>
      <c r="BSI2504" s="24"/>
      <c r="BSJ2504" s="24"/>
      <c r="BSK2504" s="24"/>
      <c r="BSL2504" s="24"/>
      <c r="BSM2504" s="24"/>
      <c r="BSN2504" s="24"/>
      <c r="BSO2504" s="24"/>
      <c r="BSP2504" s="24"/>
      <c r="BSQ2504" s="24"/>
      <c r="BSR2504" s="24"/>
      <c r="BSS2504" s="24"/>
      <c r="BST2504" s="24"/>
      <c r="BSU2504" s="24"/>
      <c r="BSV2504" s="24"/>
      <c r="BSW2504" s="24"/>
      <c r="BSX2504" s="24"/>
      <c r="BSY2504" s="24"/>
      <c r="BSZ2504" s="24"/>
      <c r="BTA2504" s="24"/>
      <c r="BTB2504" s="24"/>
      <c r="BTC2504" s="24"/>
      <c r="BTD2504" s="24"/>
      <c r="BTE2504" s="24"/>
      <c r="BTF2504" s="24"/>
      <c r="BTG2504" s="24"/>
      <c r="BTH2504" s="24"/>
      <c r="BTI2504" s="24"/>
      <c r="BTJ2504" s="24"/>
      <c r="BTK2504" s="24"/>
      <c r="BTL2504" s="24"/>
      <c r="BTM2504" s="24"/>
      <c r="BTN2504" s="24"/>
      <c r="BTO2504" s="24"/>
      <c r="BTP2504" s="24"/>
      <c r="BTQ2504" s="24"/>
      <c r="BTR2504" s="24"/>
      <c r="BTS2504" s="24"/>
      <c r="BTT2504" s="24"/>
      <c r="BTU2504" s="24"/>
      <c r="BTV2504" s="24"/>
      <c r="BTW2504" s="24"/>
      <c r="BTX2504" s="24"/>
      <c r="BTY2504" s="24"/>
      <c r="BTZ2504" s="24"/>
      <c r="BUA2504" s="24"/>
      <c r="BUB2504" s="24"/>
      <c r="BUC2504" s="24"/>
      <c r="BUD2504" s="24"/>
      <c r="BUE2504" s="24"/>
      <c r="BUF2504" s="24"/>
      <c r="BUG2504" s="24"/>
      <c r="BUH2504" s="24"/>
      <c r="BUI2504" s="24"/>
      <c r="BUJ2504" s="24"/>
      <c r="BUK2504" s="24"/>
      <c r="BUL2504" s="24"/>
      <c r="BUM2504" s="24"/>
      <c r="BUN2504" s="24"/>
      <c r="BUO2504" s="24"/>
      <c r="BUP2504" s="24"/>
      <c r="BUQ2504" s="24"/>
      <c r="BUR2504" s="24"/>
      <c r="BUS2504" s="24"/>
      <c r="BUT2504" s="24"/>
      <c r="BUU2504" s="24"/>
      <c r="BUV2504" s="24"/>
      <c r="BUW2504" s="24"/>
      <c r="BUX2504" s="24"/>
      <c r="BUY2504" s="24"/>
      <c r="BUZ2504" s="24"/>
      <c r="BVA2504" s="24"/>
      <c r="BVB2504" s="24"/>
      <c r="BVC2504" s="24"/>
      <c r="BVD2504" s="24"/>
      <c r="BVE2504" s="24"/>
      <c r="BVF2504" s="24"/>
      <c r="BVG2504" s="24"/>
      <c r="BVH2504" s="24"/>
      <c r="BVI2504" s="24"/>
      <c r="BVJ2504" s="24"/>
      <c r="BVK2504" s="24"/>
      <c r="BVL2504" s="24"/>
      <c r="BVM2504" s="24"/>
      <c r="BVN2504" s="24"/>
      <c r="BVO2504" s="24"/>
      <c r="BVP2504" s="24"/>
      <c r="BVQ2504" s="24"/>
      <c r="BVR2504" s="24"/>
      <c r="BVS2504" s="24"/>
      <c r="BVT2504" s="24"/>
      <c r="BVU2504" s="24"/>
      <c r="BVV2504" s="24"/>
      <c r="BVW2504" s="24"/>
      <c r="BVX2504" s="24"/>
      <c r="BVY2504" s="24"/>
      <c r="BVZ2504" s="24"/>
      <c r="BWA2504" s="24"/>
      <c r="BWB2504" s="24"/>
      <c r="BWC2504" s="24"/>
      <c r="BWD2504" s="24"/>
      <c r="BWE2504" s="24"/>
      <c r="BWF2504" s="24"/>
      <c r="BWG2504" s="24"/>
      <c r="BWH2504" s="24"/>
      <c r="BWI2504" s="24"/>
      <c r="BWJ2504" s="24"/>
      <c r="BWK2504" s="24"/>
      <c r="BWL2504" s="24"/>
      <c r="BWM2504" s="24"/>
      <c r="BWN2504" s="24"/>
      <c r="BWO2504" s="24"/>
      <c r="BWP2504" s="24"/>
      <c r="BWQ2504" s="24"/>
      <c r="BWR2504" s="24"/>
      <c r="BWS2504" s="24"/>
      <c r="BWT2504" s="24"/>
      <c r="BWU2504" s="24"/>
      <c r="BWV2504" s="24"/>
      <c r="BWW2504" s="24"/>
      <c r="BWX2504" s="24"/>
      <c r="BWY2504" s="24"/>
      <c r="BWZ2504" s="24"/>
      <c r="BXA2504" s="24"/>
      <c r="BXB2504" s="24"/>
      <c r="BXC2504" s="24"/>
      <c r="BXD2504" s="24"/>
      <c r="BXE2504" s="24"/>
      <c r="BXF2504" s="24"/>
      <c r="BXG2504" s="24"/>
      <c r="BXH2504" s="24"/>
      <c r="BXI2504" s="24"/>
      <c r="BXJ2504" s="24"/>
      <c r="BXK2504" s="24"/>
      <c r="BXL2504" s="24"/>
      <c r="BXM2504" s="24"/>
      <c r="BXN2504" s="24"/>
      <c r="BXO2504" s="24"/>
      <c r="BXP2504" s="24"/>
      <c r="BXQ2504" s="24"/>
      <c r="BXR2504" s="24"/>
      <c r="BXS2504" s="24"/>
      <c r="BXT2504" s="24"/>
      <c r="BXU2504" s="24"/>
      <c r="BXV2504" s="24"/>
      <c r="BXW2504" s="24"/>
      <c r="BXX2504" s="24"/>
      <c r="BXY2504" s="24"/>
      <c r="BXZ2504" s="24"/>
      <c r="BYA2504" s="24"/>
      <c r="BYB2504" s="24"/>
      <c r="BYC2504" s="24"/>
      <c r="BYD2504" s="24"/>
      <c r="BYE2504" s="24"/>
      <c r="BYF2504" s="24"/>
      <c r="BYG2504" s="24"/>
      <c r="BYH2504" s="24"/>
      <c r="BYI2504" s="24"/>
      <c r="BYJ2504" s="24"/>
      <c r="BYK2504" s="24"/>
      <c r="BYL2504" s="24"/>
      <c r="BYM2504" s="24"/>
      <c r="BYN2504" s="24"/>
      <c r="BYO2504" s="24"/>
      <c r="BYP2504" s="24"/>
      <c r="BYQ2504" s="24"/>
      <c r="BYR2504" s="24"/>
      <c r="BYS2504" s="24"/>
      <c r="BYT2504" s="24"/>
      <c r="BYU2504" s="24"/>
      <c r="BYV2504" s="24"/>
      <c r="BYW2504" s="24"/>
      <c r="BYX2504" s="24"/>
      <c r="BYY2504" s="24"/>
      <c r="BYZ2504" s="24"/>
      <c r="BZA2504" s="24"/>
      <c r="BZB2504" s="24"/>
      <c r="BZC2504" s="24"/>
      <c r="BZD2504" s="24"/>
      <c r="BZE2504" s="24"/>
      <c r="BZF2504" s="24"/>
      <c r="BZG2504" s="24"/>
      <c r="BZH2504" s="24"/>
      <c r="BZI2504" s="24"/>
      <c r="BZJ2504" s="24"/>
      <c r="BZK2504" s="24"/>
      <c r="BZL2504" s="24"/>
      <c r="BZM2504" s="24"/>
      <c r="BZN2504" s="24"/>
      <c r="BZO2504" s="24"/>
      <c r="BZP2504" s="24"/>
      <c r="BZQ2504" s="24"/>
      <c r="BZR2504" s="24"/>
      <c r="BZS2504" s="24"/>
      <c r="BZT2504" s="24"/>
      <c r="BZU2504" s="24"/>
      <c r="BZV2504" s="24"/>
      <c r="BZW2504" s="24"/>
      <c r="BZX2504" s="24"/>
      <c r="BZY2504" s="24"/>
      <c r="BZZ2504" s="24"/>
      <c r="CAA2504" s="24"/>
      <c r="CAB2504" s="24"/>
      <c r="CAC2504" s="24"/>
      <c r="CAD2504" s="24"/>
      <c r="CAE2504" s="24"/>
      <c r="CAF2504" s="24"/>
      <c r="CAG2504" s="24"/>
      <c r="CAH2504" s="24"/>
      <c r="CAI2504" s="24"/>
      <c r="CAJ2504" s="24"/>
      <c r="CAK2504" s="24"/>
      <c r="CAL2504" s="24"/>
      <c r="CAM2504" s="24"/>
      <c r="CAN2504" s="24"/>
      <c r="CAO2504" s="24"/>
      <c r="CAP2504" s="24"/>
      <c r="CAQ2504" s="24"/>
      <c r="CAR2504" s="24"/>
      <c r="CAS2504" s="24"/>
      <c r="CAT2504" s="24"/>
      <c r="CAU2504" s="24"/>
      <c r="CAV2504" s="24"/>
      <c r="CAW2504" s="24"/>
      <c r="CAX2504" s="24"/>
      <c r="CAY2504" s="24"/>
      <c r="CAZ2504" s="24"/>
      <c r="CBA2504" s="24"/>
      <c r="CBB2504" s="24"/>
      <c r="CBC2504" s="24"/>
      <c r="CBD2504" s="24"/>
      <c r="CBE2504" s="24"/>
      <c r="CBF2504" s="24"/>
      <c r="CBG2504" s="24"/>
      <c r="CBH2504" s="24"/>
      <c r="CBI2504" s="24"/>
      <c r="CBJ2504" s="24"/>
      <c r="CBK2504" s="24"/>
      <c r="CBL2504" s="24"/>
      <c r="CBM2504" s="24"/>
      <c r="CBN2504" s="24"/>
      <c r="CBO2504" s="24"/>
      <c r="CBP2504" s="24"/>
      <c r="CBQ2504" s="24"/>
      <c r="CBR2504" s="24"/>
      <c r="CBS2504" s="24"/>
      <c r="CBT2504" s="24"/>
      <c r="CBU2504" s="24"/>
      <c r="CBV2504" s="24"/>
      <c r="CBW2504" s="24"/>
      <c r="CBX2504" s="24"/>
      <c r="CBY2504" s="24"/>
      <c r="CBZ2504" s="24"/>
      <c r="CCA2504" s="24"/>
      <c r="CCB2504" s="24"/>
      <c r="CCC2504" s="24"/>
      <c r="CCD2504" s="24"/>
      <c r="CCE2504" s="24"/>
      <c r="CCF2504" s="24"/>
      <c r="CCG2504" s="24"/>
      <c r="CCH2504" s="24"/>
      <c r="CCI2504" s="24"/>
      <c r="CCJ2504" s="24"/>
      <c r="CCK2504" s="24"/>
      <c r="CCL2504" s="24"/>
      <c r="CCM2504" s="24"/>
      <c r="CCN2504" s="24"/>
      <c r="CCO2504" s="24"/>
      <c r="CCP2504" s="24"/>
      <c r="CCQ2504" s="24"/>
      <c r="CCR2504" s="24"/>
      <c r="CCS2504" s="24"/>
      <c r="CCT2504" s="24"/>
      <c r="CCU2504" s="24"/>
      <c r="CCV2504" s="24"/>
      <c r="CCW2504" s="24"/>
      <c r="CCX2504" s="24"/>
      <c r="CCY2504" s="24"/>
      <c r="CCZ2504" s="24"/>
      <c r="CDA2504" s="24"/>
      <c r="CDB2504" s="24"/>
      <c r="CDC2504" s="24"/>
      <c r="CDD2504" s="24"/>
      <c r="CDE2504" s="24"/>
      <c r="CDF2504" s="24"/>
      <c r="CDG2504" s="24"/>
      <c r="CDH2504" s="24"/>
      <c r="CDI2504" s="24"/>
      <c r="CDJ2504" s="24"/>
      <c r="CDK2504" s="24"/>
      <c r="CDL2504" s="24"/>
      <c r="CDM2504" s="24"/>
      <c r="CDN2504" s="24"/>
      <c r="CDO2504" s="24"/>
      <c r="CDP2504" s="24"/>
      <c r="CDQ2504" s="24"/>
      <c r="CDR2504" s="24"/>
      <c r="CDS2504" s="24"/>
      <c r="CDT2504" s="24"/>
      <c r="CDU2504" s="24"/>
      <c r="CDV2504" s="24"/>
      <c r="CDW2504" s="24"/>
      <c r="CDX2504" s="24"/>
      <c r="CDY2504" s="24"/>
      <c r="CDZ2504" s="24"/>
      <c r="CEA2504" s="24"/>
      <c r="CEB2504" s="24"/>
      <c r="CEC2504" s="24"/>
      <c r="CED2504" s="24"/>
      <c r="CEE2504" s="24"/>
      <c r="CEF2504" s="24"/>
      <c r="CEG2504" s="24"/>
      <c r="CEH2504" s="24"/>
      <c r="CEI2504" s="24"/>
      <c r="CEJ2504" s="24"/>
      <c r="CEK2504" s="24"/>
      <c r="CEL2504" s="24"/>
      <c r="CEM2504" s="24"/>
      <c r="CEN2504" s="24"/>
      <c r="CEO2504" s="24"/>
      <c r="CEP2504" s="24"/>
      <c r="CEQ2504" s="24"/>
      <c r="CER2504" s="24"/>
      <c r="CES2504" s="24"/>
      <c r="CET2504" s="24"/>
      <c r="CEU2504" s="24"/>
      <c r="CEV2504" s="24"/>
      <c r="CEW2504" s="24"/>
      <c r="CEX2504" s="24"/>
      <c r="CEY2504" s="24"/>
      <c r="CEZ2504" s="24"/>
      <c r="CFA2504" s="24"/>
      <c r="CFB2504" s="24"/>
      <c r="CFC2504" s="24"/>
      <c r="CFD2504" s="24"/>
      <c r="CFE2504" s="24"/>
      <c r="CFF2504" s="24"/>
      <c r="CFG2504" s="24"/>
      <c r="CFH2504" s="24"/>
      <c r="CFI2504" s="24"/>
      <c r="CFJ2504" s="24"/>
      <c r="CFK2504" s="24"/>
      <c r="CFL2504" s="24"/>
      <c r="CFM2504" s="24"/>
      <c r="CFN2504" s="24"/>
      <c r="CFO2504" s="24"/>
      <c r="CFP2504" s="24"/>
      <c r="CFQ2504" s="24"/>
      <c r="CFR2504" s="24"/>
      <c r="CFS2504" s="24"/>
      <c r="CFT2504" s="24"/>
      <c r="CFU2504" s="24"/>
      <c r="CFV2504" s="24"/>
      <c r="CFW2504" s="24"/>
      <c r="CFX2504" s="24"/>
      <c r="CFY2504" s="24"/>
      <c r="CFZ2504" s="24"/>
      <c r="CGA2504" s="24"/>
      <c r="CGB2504" s="24"/>
      <c r="CGC2504" s="24"/>
      <c r="CGD2504" s="24"/>
      <c r="CGE2504" s="24"/>
      <c r="CGF2504" s="24"/>
      <c r="CGG2504" s="24"/>
      <c r="CGH2504" s="24"/>
      <c r="CGI2504" s="24"/>
      <c r="CGJ2504" s="24"/>
      <c r="CGK2504" s="24"/>
      <c r="CGL2504" s="24"/>
      <c r="CGM2504" s="24"/>
      <c r="CGN2504" s="24"/>
      <c r="CGO2504" s="24"/>
      <c r="CGP2504" s="24"/>
      <c r="CGQ2504" s="24"/>
      <c r="CGR2504" s="24"/>
      <c r="CGS2504" s="24"/>
      <c r="CGT2504" s="24"/>
      <c r="CGU2504" s="24"/>
      <c r="CGV2504" s="24"/>
      <c r="CGW2504" s="24"/>
      <c r="CGX2504" s="24"/>
      <c r="CGY2504" s="24"/>
      <c r="CGZ2504" s="24"/>
      <c r="CHA2504" s="24"/>
      <c r="CHB2504" s="24"/>
      <c r="CHC2504" s="24"/>
      <c r="CHD2504" s="24"/>
      <c r="CHE2504" s="24"/>
      <c r="CHF2504" s="24"/>
      <c r="CHG2504" s="24"/>
      <c r="CHH2504" s="24"/>
      <c r="CHI2504" s="24"/>
      <c r="CHJ2504" s="24"/>
      <c r="CHK2504" s="24"/>
      <c r="CHL2504" s="24"/>
      <c r="CHM2504" s="24"/>
      <c r="CHN2504" s="24"/>
      <c r="CHO2504" s="24"/>
      <c r="CHP2504" s="24"/>
      <c r="CHQ2504" s="24"/>
      <c r="CHR2504" s="24"/>
      <c r="CHS2504" s="24"/>
      <c r="CHT2504" s="24"/>
      <c r="CHU2504" s="24"/>
      <c r="CHV2504" s="24"/>
      <c r="CHW2504" s="24"/>
      <c r="CHX2504" s="24"/>
      <c r="CHY2504" s="24"/>
      <c r="CHZ2504" s="24"/>
      <c r="CIA2504" s="24"/>
      <c r="CIB2504" s="24"/>
      <c r="CIC2504" s="24"/>
      <c r="CID2504" s="24"/>
      <c r="CIE2504" s="24"/>
      <c r="CIF2504" s="24"/>
      <c r="CIG2504" s="24"/>
      <c r="CIH2504" s="24"/>
      <c r="CII2504" s="24"/>
      <c r="CIJ2504" s="24"/>
      <c r="CIK2504" s="24"/>
      <c r="CIL2504" s="24"/>
      <c r="CIM2504" s="24"/>
      <c r="CIN2504" s="24"/>
      <c r="CIO2504" s="24"/>
      <c r="CIP2504" s="24"/>
      <c r="CIQ2504" s="24"/>
      <c r="CIR2504" s="24"/>
      <c r="CIS2504" s="24"/>
      <c r="CIT2504" s="24"/>
      <c r="CIU2504" s="24"/>
      <c r="CIV2504" s="24"/>
      <c r="CIW2504" s="24"/>
      <c r="CIX2504" s="24"/>
      <c r="CIY2504" s="24"/>
      <c r="CIZ2504" s="24"/>
      <c r="CJA2504" s="24"/>
      <c r="CJB2504" s="24"/>
      <c r="CJC2504" s="24"/>
      <c r="CJD2504" s="24"/>
      <c r="CJE2504" s="24"/>
      <c r="CJF2504" s="24"/>
      <c r="CJG2504" s="24"/>
      <c r="CJH2504" s="24"/>
      <c r="CJI2504" s="24"/>
      <c r="CJJ2504" s="24"/>
      <c r="CJK2504" s="24"/>
      <c r="CJL2504" s="24"/>
      <c r="CJM2504" s="24"/>
      <c r="CJN2504" s="24"/>
      <c r="CJO2504" s="24"/>
      <c r="CJP2504" s="24"/>
      <c r="CJQ2504" s="24"/>
      <c r="CJR2504" s="24"/>
      <c r="CJS2504" s="24"/>
      <c r="CJT2504" s="24"/>
      <c r="CJU2504" s="24"/>
      <c r="CJV2504" s="24"/>
      <c r="CJW2504" s="24"/>
      <c r="CJX2504" s="24"/>
      <c r="CJY2504" s="24"/>
      <c r="CJZ2504" s="24"/>
      <c r="CKA2504" s="24"/>
      <c r="CKB2504" s="24"/>
      <c r="CKC2504" s="24"/>
      <c r="CKD2504" s="24"/>
      <c r="CKE2504" s="24"/>
      <c r="CKF2504" s="24"/>
      <c r="CKG2504" s="24"/>
      <c r="CKH2504" s="24"/>
      <c r="CKI2504" s="24"/>
      <c r="CKJ2504" s="24"/>
      <c r="CKK2504" s="24"/>
      <c r="CKL2504" s="24"/>
      <c r="CKM2504" s="24"/>
      <c r="CKN2504" s="24"/>
      <c r="CKO2504" s="24"/>
      <c r="CKP2504" s="24"/>
      <c r="CKQ2504" s="24"/>
      <c r="CKR2504" s="24"/>
      <c r="CKS2504" s="24"/>
      <c r="CKT2504" s="24"/>
      <c r="CKU2504" s="24"/>
      <c r="CKV2504" s="24"/>
      <c r="CKW2504" s="24"/>
      <c r="CKX2504" s="24"/>
      <c r="CKY2504" s="24"/>
      <c r="CKZ2504" s="24"/>
      <c r="CLA2504" s="24"/>
      <c r="CLB2504" s="24"/>
      <c r="CLC2504" s="24"/>
      <c r="CLD2504" s="24"/>
      <c r="CLE2504" s="24"/>
      <c r="CLF2504" s="24"/>
      <c r="CLG2504" s="24"/>
      <c r="CLH2504" s="24"/>
      <c r="CLI2504" s="24"/>
      <c r="CLJ2504" s="24"/>
      <c r="CLK2504" s="24"/>
      <c r="CLL2504" s="24"/>
      <c r="CLM2504" s="24"/>
      <c r="CLN2504" s="24"/>
      <c r="CLO2504" s="24"/>
      <c r="CLP2504" s="24"/>
      <c r="CLQ2504" s="24"/>
      <c r="CLR2504" s="24"/>
      <c r="CLS2504" s="24"/>
      <c r="CLT2504" s="24"/>
      <c r="CLU2504" s="24"/>
      <c r="CLV2504" s="24"/>
      <c r="CLW2504" s="24"/>
      <c r="CLX2504" s="24"/>
      <c r="CLY2504" s="24"/>
      <c r="CLZ2504" s="24"/>
      <c r="CMA2504" s="24"/>
      <c r="CMB2504" s="24"/>
      <c r="CMC2504" s="24"/>
      <c r="CMD2504" s="24"/>
      <c r="CME2504" s="24"/>
      <c r="CMF2504" s="24"/>
      <c r="CMG2504" s="24"/>
      <c r="CMH2504" s="24"/>
      <c r="CMI2504" s="24"/>
      <c r="CMJ2504" s="24"/>
      <c r="CMK2504" s="24"/>
      <c r="CML2504" s="24"/>
      <c r="CMM2504" s="24"/>
      <c r="CMN2504" s="24"/>
      <c r="CMO2504" s="24"/>
      <c r="CMP2504" s="24"/>
      <c r="CMQ2504" s="24"/>
      <c r="CMR2504" s="24"/>
      <c r="CMS2504" s="24"/>
      <c r="CMT2504" s="24"/>
      <c r="CMU2504" s="24"/>
      <c r="CMV2504" s="24"/>
      <c r="CMW2504" s="24"/>
      <c r="CMX2504" s="24"/>
      <c r="CMY2504" s="24"/>
      <c r="CMZ2504" s="24"/>
      <c r="CNA2504" s="24"/>
      <c r="CNB2504" s="24"/>
      <c r="CNC2504" s="24"/>
      <c r="CND2504" s="24"/>
      <c r="CNE2504" s="24"/>
      <c r="CNF2504" s="24"/>
      <c r="CNG2504" s="24"/>
      <c r="CNH2504" s="24"/>
      <c r="CNI2504" s="24"/>
      <c r="CNJ2504" s="24"/>
      <c r="CNK2504" s="24"/>
      <c r="CNL2504" s="24"/>
      <c r="CNM2504" s="24"/>
      <c r="CNN2504" s="24"/>
      <c r="CNO2504" s="24"/>
      <c r="CNP2504" s="24"/>
      <c r="CNQ2504" s="24"/>
      <c r="CNR2504" s="24"/>
      <c r="CNS2504" s="24"/>
      <c r="CNT2504" s="24"/>
      <c r="CNU2504" s="24"/>
      <c r="CNV2504" s="24"/>
      <c r="CNW2504" s="24"/>
      <c r="CNX2504" s="24"/>
      <c r="CNY2504" s="24"/>
      <c r="CNZ2504" s="24"/>
      <c r="COA2504" s="24"/>
      <c r="COB2504" s="24"/>
      <c r="COC2504" s="24"/>
      <c r="COD2504" s="24"/>
      <c r="COE2504" s="24"/>
      <c r="COF2504" s="24"/>
      <c r="COG2504" s="24"/>
      <c r="COH2504" s="24"/>
      <c r="COI2504" s="24"/>
      <c r="COJ2504" s="24"/>
      <c r="COK2504" s="24"/>
      <c r="COL2504" s="24"/>
      <c r="COM2504" s="24"/>
      <c r="CON2504" s="24"/>
      <c r="COO2504" s="24"/>
      <c r="COP2504" s="24"/>
      <c r="COQ2504" s="24"/>
      <c r="COR2504" s="24"/>
      <c r="COS2504" s="24"/>
      <c r="COT2504" s="24"/>
      <c r="COU2504" s="24"/>
      <c r="COV2504" s="24"/>
      <c r="COW2504" s="24"/>
      <c r="COX2504" s="24"/>
      <c r="COY2504" s="24"/>
      <c r="COZ2504" s="24"/>
      <c r="CPA2504" s="24"/>
      <c r="CPB2504" s="24"/>
      <c r="CPC2504" s="24"/>
      <c r="CPD2504" s="24"/>
      <c r="CPE2504" s="24"/>
      <c r="CPF2504" s="24"/>
      <c r="CPG2504" s="24"/>
      <c r="CPH2504" s="24"/>
      <c r="CPI2504" s="24"/>
      <c r="CPJ2504" s="24"/>
      <c r="CPK2504" s="24"/>
      <c r="CPL2504" s="24"/>
      <c r="CPM2504" s="24"/>
      <c r="CPN2504" s="24"/>
      <c r="CPO2504" s="24"/>
      <c r="CPP2504" s="24"/>
      <c r="CPQ2504" s="24"/>
      <c r="CPR2504" s="24"/>
      <c r="CPS2504" s="24"/>
      <c r="CPT2504" s="24"/>
      <c r="CPU2504" s="24"/>
      <c r="CPV2504" s="24"/>
      <c r="CPW2504" s="24"/>
      <c r="CPX2504" s="24"/>
      <c r="CPY2504" s="24"/>
      <c r="CPZ2504" s="24"/>
      <c r="CQA2504" s="24"/>
      <c r="CQB2504" s="24"/>
      <c r="CQC2504" s="24"/>
      <c r="CQD2504" s="24"/>
      <c r="CQE2504" s="24"/>
      <c r="CQF2504" s="24"/>
      <c r="CQG2504" s="24"/>
      <c r="CQH2504" s="24"/>
      <c r="CQI2504" s="24"/>
      <c r="CQJ2504" s="24"/>
      <c r="CQK2504" s="24"/>
      <c r="CQL2504" s="24"/>
      <c r="CQM2504" s="24"/>
      <c r="CQN2504" s="24"/>
      <c r="CQO2504" s="24"/>
      <c r="CQP2504" s="24"/>
      <c r="CQQ2504" s="24"/>
      <c r="CQR2504" s="24"/>
      <c r="CQS2504" s="24"/>
      <c r="CQT2504" s="24"/>
      <c r="CQU2504" s="24"/>
      <c r="CQV2504" s="24"/>
      <c r="CQW2504" s="24"/>
      <c r="CQX2504" s="24"/>
      <c r="CQY2504" s="24"/>
      <c r="CQZ2504" s="24"/>
      <c r="CRA2504" s="24"/>
      <c r="CRB2504" s="24"/>
      <c r="CRC2504" s="24"/>
      <c r="CRD2504" s="24"/>
      <c r="CRE2504" s="24"/>
      <c r="CRF2504" s="24"/>
      <c r="CRG2504" s="24"/>
      <c r="CRH2504" s="24"/>
      <c r="CRI2504" s="24"/>
      <c r="CRJ2504" s="24"/>
      <c r="CRK2504" s="24"/>
      <c r="CRL2504" s="24"/>
      <c r="CRM2504" s="24"/>
      <c r="CRN2504" s="24"/>
      <c r="CRO2504" s="24"/>
      <c r="CRP2504" s="24"/>
      <c r="CRQ2504" s="24"/>
      <c r="CRR2504" s="24"/>
      <c r="CRS2504" s="24"/>
      <c r="CRT2504" s="24"/>
      <c r="CRU2504" s="24"/>
      <c r="CRV2504" s="24"/>
      <c r="CRW2504" s="24"/>
      <c r="CRX2504" s="24"/>
      <c r="CRY2504" s="24"/>
      <c r="CRZ2504" s="24"/>
      <c r="CSA2504" s="24"/>
      <c r="CSB2504" s="24"/>
      <c r="CSC2504" s="24"/>
      <c r="CSD2504" s="24"/>
      <c r="CSE2504" s="24"/>
      <c r="CSF2504" s="24"/>
      <c r="CSG2504" s="24"/>
      <c r="CSH2504" s="24"/>
      <c r="CSI2504" s="24"/>
      <c r="CSJ2504" s="24"/>
      <c r="CSK2504" s="24"/>
      <c r="CSL2504" s="24"/>
      <c r="CSM2504" s="24"/>
      <c r="CSN2504" s="24"/>
      <c r="CSO2504" s="24"/>
      <c r="CSP2504" s="24"/>
      <c r="CSQ2504" s="24"/>
      <c r="CSR2504" s="24"/>
      <c r="CSS2504" s="24"/>
      <c r="CST2504" s="24"/>
      <c r="CSU2504" s="24"/>
      <c r="CSV2504" s="24"/>
      <c r="CSW2504" s="24"/>
      <c r="CSX2504" s="24"/>
      <c r="CSY2504" s="24"/>
      <c r="CSZ2504" s="24"/>
      <c r="CTA2504" s="24"/>
      <c r="CTB2504" s="24"/>
      <c r="CTC2504" s="24"/>
      <c r="CTD2504" s="24"/>
      <c r="CTE2504" s="24"/>
      <c r="CTF2504" s="24"/>
      <c r="CTG2504" s="24"/>
      <c r="CTH2504" s="24"/>
      <c r="CTI2504" s="24"/>
      <c r="CTJ2504" s="24"/>
      <c r="CTK2504" s="24"/>
      <c r="CTL2504" s="24"/>
      <c r="CTM2504" s="24"/>
      <c r="CTN2504" s="24"/>
      <c r="CTO2504" s="24"/>
      <c r="CTP2504" s="24"/>
      <c r="CTQ2504" s="24"/>
      <c r="CTR2504" s="24"/>
      <c r="CTS2504" s="24"/>
      <c r="CTT2504" s="24"/>
      <c r="CTU2504" s="24"/>
      <c r="CTV2504" s="24"/>
      <c r="CTW2504" s="24"/>
      <c r="CTX2504" s="24"/>
      <c r="CTY2504" s="24"/>
      <c r="CTZ2504" s="24"/>
      <c r="CUA2504" s="24"/>
    </row>
    <row r="2505" s="27" customFormat="1" customHeight="1" spans="1:2575">
      <c r="A2505" s="5">
        <v>2502</v>
      </c>
      <c r="B2505" s="5" t="s">
        <v>5379</v>
      </c>
      <c r="C2505" s="64" t="s">
        <v>5464</v>
      </c>
      <c r="D2505" s="13" t="s">
        <v>5465</v>
      </c>
      <c r="E2505" s="44">
        <v>2</v>
      </c>
      <c r="F2505" s="44" t="s">
        <v>59</v>
      </c>
      <c r="G2505" s="5">
        <v>355</v>
      </c>
      <c r="H2505" s="5"/>
      <c r="I2505" s="16">
        <f t="shared" si="65"/>
        <v>710</v>
      </c>
      <c r="J2505" s="5" t="s">
        <v>94</v>
      </c>
      <c r="K2505" s="5"/>
      <c r="L2505" s="49"/>
      <c r="M2505" s="26"/>
      <c r="N2505" s="24"/>
      <c r="O2505" s="24"/>
      <c r="P2505" s="24"/>
      <c r="Q2505" s="24"/>
      <c r="R2505" s="24"/>
      <c r="S2505" s="24"/>
      <c r="T2505" s="24"/>
      <c r="U2505" s="24"/>
      <c r="V2505" s="24"/>
      <c r="W2505" s="24"/>
      <c r="X2505" s="24"/>
      <c r="Y2505" s="24"/>
      <c r="Z2505" s="24"/>
      <c r="AA2505" s="24"/>
      <c r="AB2505" s="24"/>
      <c r="AC2505" s="24"/>
      <c r="AD2505" s="24"/>
      <c r="AE2505" s="24"/>
      <c r="AF2505" s="24"/>
      <c r="AG2505" s="24"/>
      <c r="AH2505" s="24"/>
      <c r="AI2505" s="24"/>
      <c r="AJ2505" s="24"/>
      <c r="AK2505" s="24"/>
      <c r="AL2505" s="24"/>
      <c r="AM2505" s="24"/>
      <c r="AN2505" s="24"/>
      <c r="AO2505" s="24"/>
      <c r="AP2505" s="24"/>
      <c r="AQ2505" s="24"/>
      <c r="AR2505" s="24"/>
      <c r="AS2505" s="24"/>
      <c r="AT2505" s="24"/>
      <c r="AU2505" s="24"/>
      <c r="AV2505" s="24"/>
      <c r="AW2505" s="24"/>
      <c r="AX2505" s="24"/>
      <c r="AY2505" s="24"/>
      <c r="AZ2505" s="24"/>
      <c r="BA2505" s="24"/>
      <c r="BB2505" s="24"/>
      <c r="BC2505" s="24"/>
      <c r="BD2505" s="24"/>
      <c r="BE2505" s="24"/>
      <c r="BF2505" s="24"/>
      <c r="BG2505" s="24"/>
      <c r="BH2505" s="24"/>
      <c r="BI2505" s="24"/>
      <c r="BJ2505" s="24"/>
      <c r="BK2505" s="24"/>
      <c r="BL2505" s="24"/>
      <c r="BM2505" s="24"/>
      <c r="BN2505" s="24"/>
      <c r="BO2505" s="24"/>
      <c r="BP2505" s="24"/>
      <c r="BQ2505" s="24"/>
      <c r="BR2505" s="24"/>
      <c r="BS2505" s="24"/>
      <c r="BT2505" s="24"/>
      <c r="BU2505" s="24"/>
      <c r="BV2505" s="24"/>
      <c r="BW2505" s="24"/>
      <c r="BX2505" s="24"/>
      <c r="BY2505" s="24"/>
      <c r="BZ2505" s="24"/>
      <c r="CA2505" s="24"/>
      <c r="CB2505" s="24"/>
      <c r="CC2505" s="24"/>
      <c r="CD2505" s="24"/>
      <c r="CE2505" s="24"/>
      <c r="CF2505" s="24"/>
      <c r="CG2505" s="24"/>
      <c r="CH2505" s="24"/>
      <c r="CI2505" s="24"/>
      <c r="CJ2505" s="24"/>
      <c r="CK2505" s="24"/>
      <c r="CL2505" s="24"/>
      <c r="CM2505" s="24"/>
      <c r="CN2505" s="24"/>
      <c r="CO2505" s="24"/>
      <c r="CP2505" s="24"/>
      <c r="CQ2505" s="24"/>
      <c r="CR2505" s="24"/>
      <c r="CS2505" s="24"/>
      <c r="CT2505" s="24"/>
      <c r="CU2505" s="24"/>
      <c r="CV2505" s="24"/>
      <c r="CW2505" s="24"/>
      <c r="CX2505" s="24"/>
      <c r="CY2505" s="24"/>
      <c r="CZ2505" s="24"/>
      <c r="DA2505" s="24"/>
      <c r="DB2505" s="24"/>
      <c r="DC2505" s="24"/>
      <c r="DD2505" s="24"/>
      <c r="DE2505" s="24"/>
      <c r="DF2505" s="24"/>
      <c r="DG2505" s="24"/>
      <c r="DH2505" s="24"/>
      <c r="DI2505" s="24"/>
      <c r="DJ2505" s="24"/>
      <c r="DK2505" s="24"/>
      <c r="DL2505" s="24"/>
      <c r="DM2505" s="24"/>
      <c r="DN2505" s="24"/>
      <c r="DO2505" s="24"/>
      <c r="DP2505" s="24"/>
      <c r="DQ2505" s="24"/>
      <c r="DR2505" s="24"/>
      <c r="DS2505" s="24"/>
      <c r="DT2505" s="24"/>
      <c r="DU2505" s="24"/>
      <c r="DV2505" s="24"/>
      <c r="DW2505" s="24"/>
      <c r="DX2505" s="24"/>
      <c r="DY2505" s="24"/>
      <c r="DZ2505" s="24"/>
      <c r="EA2505" s="24"/>
      <c r="EB2505" s="24"/>
      <c r="EC2505" s="24"/>
      <c r="ED2505" s="24"/>
      <c r="EE2505" s="24"/>
      <c r="EF2505" s="24"/>
      <c r="EG2505" s="24"/>
      <c r="EH2505" s="24"/>
      <c r="EI2505" s="24"/>
      <c r="EJ2505" s="24"/>
      <c r="EK2505" s="24"/>
      <c r="EL2505" s="24"/>
      <c r="EM2505" s="24"/>
      <c r="EN2505" s="24"/>
      <c r="EO2505" s="24"/>
      <c r="EP2505" s="24"/>
      <c r="EQ2505" s="24"/>
      <c r="ER2505" s="24"/>
      <c r="ES2505" s="24"/>
      <c r="ET2505" s="24"/>
      <c r="EU2505" s="24"/>
      <c r="EV2505" s="24"/>
      <c r="EW2505" s="24"/>
      <c r="EX2505" s="24"/>
      <c r="EY2505" s="24"/>
      <c r="EZ2505" s="24"/>
      <c r="FA2505" s="24"/>
      <c r="FB2505" s="24"/>
      <c r="FC2505" s="24"/>
      <c r="FD2505" s="24"/>
      <c r="FE2505" s="24"/>
      <c r="FF2505" s="24"/>
      <c r="FG2505" s="24"/>
      <c r="FH2505" s="24"/>
      <c r="FI2505" s="24"/>
      <c r="FJ2505" s="24"/>
      <c r="FK2505" s="24"/>
      <c r="FL2505" s="24"/>
      <c r="FM2505" s="24"/>
      <c r="FN2505" s="24"/>
      <c r="FO2505" s="24"/>
      <c r="FP2505" s="24"/>
      <c r="FQ2505" s="24"/>
      <c r="FR2505" s="24"/>
      <c r="FS2505" s="24"/>
      <c r="FT2505" s="24"/>
      <c r="FU2505" s="24"/>
      <c r="FV2505" s="24"/>
      <c r="FW2505" s="24"/>
      <c r="FX2505" s="24"/>
      <c r="FY2505" s="24"/>
      <c r="FZ2505" s="24"/>
      <c r="GA2505" s="24"/>
      <c r="GB2505" s="24"/>
      <c r="GC2505" s="24"/>
      <c r="GD2505" s="24"/>
      <c r="GE2505" s="24"/>
      <c r="GF2505" s="24"/>
      <c r="GG2505" s="24"/>
      <c r="GH2505" s="24"/>
      <c r="GI2505" s="24"/>
      <c r="GJ2505" s="24"/>
      <c r="GK2505" s="24"/>
      <c r="GL2505" s="24"/>
      <c r="GM2505" s="24"/>
      <c r="GN2505" s="24"/>
      <c r="GO2505" s="24"/>
      <c r="GP2505" s="24"/>
      <c r="GQ2505" s="24"/>
      <c r="GR2505" s="24"/>
      <c r="GS2505" s="24"/>
      <c r="GT2505" s="24"/>
      <c r="GU2505" s="24"/>
      <c r="GV2505" s="24"/>
      <c r="GW2505" s="24"/>
      <c r="GX2505" s="24"/>
      <c r="GY2505" s="24"/>
      <c r="GZ2505" s="24"/>
      <c r="HA2505" s="24"/>
      <c r="HB2505" s="24"/>
      <c r="HC2505" s="24"/>
      <c r="HD2505" s="24"/>
      <c r="HE2505" s="24"/>
      <c r="HF2505" s="24"/>
      <c r="HG2505" s="24"/>
      <c r="HH2505" s="24"/>
      <c r="HI2505" s="24"/>
      <c r="HJ2505" s="24"/>
      <c r="HK2505" s="24"/>
      <c r="HL2505" s="24"/>
      <c r="HM2505" s="24"/>
      <c r="HN2505" s="24"/>
      <c r="HO2505" s="24"/>
      <c r="HP2505" s="24"/>
      <c r="HQ2505" s="24"/>
      <c r="HR2505" s="24"/>
      <c r="HS2505" s="24"/>
      <c r="HT2505" s="24"/>
      <c r="HU2505" s="24"/>
      <c r="HV2505" s="24"/>
      <c r="HW2505" s="24"/>
      <c r="HX2505" s="24"/>
      <c r="HY2505" s="24"/>
      <c r="HZ2505" s="24"/>
      <c r="IA2505" s="24"/>
      <c r="IB2505" s="24"/>
      <c r="IC2505" s="24"/>
      <c r="ID2505" s="24"/>
      <c r="IE2505" s="24"/>
      <c r="IF2505" s="24"/>
      <c r="IG2505" s="24"/>
      <c r="IH2505" s="24"/>
      <c r="II2505" s="24"/>
      <c r="IJ2505" s="24"/>
      <c r="IK2505" s="24"/>
      <c r="IL2505" s="24"/>
      <c r="IM2505" s="24"/>
      <c r="IN2505" s="24"/>
      <c r="IO2505" s="24"/>
      <c r="IP2505" s="24"/>
      <c r="IQ2505" s="24"/>
      <c r="IR2505" s="24"/>
      <c r="IS2505" s="24"/>
      <c r="IT2505" s="24"/>
      <c r="IU2505" s="24"/>
      <c r="IV2505" s="24"/>
      <c r="IW2505" s="24"/>
      <c r="IX2505" s="24"/>
      <c r="IY2505" s="24"/>
      <c r="IZ2505" s="24"/>
      <c r="JA2505" s="24"/>
      <c r="JB2505" s="24"/>
      <c r="JC2505" s="24"/>
      <c r="JD2505" s="24"/>
      <c r="JE2505" s="24"/>
      <c r="JF2505" s="24"/>
      <c r="JG2505" s="24"/>
      <c r="JH2505" s="24"/>
      <c r="JI2505" s="24"/>
      <c r="JJ2505" s="24"/>
      <c r="JK2505" s="24"/>
      <c r="JL2505" s="24"/>
      <c r="JM2505" s="24"/>
      <c r="JN2505" s="24"/>
      <c r="JO2505" s="24"/>
      <c r="JP2505" s="24"/>
      <c r="JQ2505" s="24"/>
      <c r="JR2505" s="24"/>
      <c r="JS2505" s="24"/>
      <c r="JT2505" s="24"/>
      <c r="JU2505" s="24"/>
      <c r="JV2505" s="24"/>
      <c r="JW2505" s="24"/>
      <c r="JX2505" s="24"/>
      <c r="JY2505" s="24"/>
      <c r="JZ2505" s="24"/>
      <c r="KA2505" s="24"/>
      <c r="KB2505" s="24"/>
      <c r="KC2505" s="24"/>
      <c r="KD2505" s="24"/>
      <c r="KE2505" s="24"/>
      <c r="KF2505" s="24"/>
      <c r="KG2505" s="24"/>
      <c r="KH2505" s="24"/>
      <c r="KI2505" s="24"/>
      <c r="KJ2505" s="24"/>
      <c r="KK2505" s="24"/>
      <c r="KL2505" s="24"/>
      <c r="KM2505" s="24"/>
      <c r="KN2505" s="24"/>
      <c r="KO2505" s="24"/>
      <c r="KP2505" s="24"/>
      <c r="KQ2505" s="24"/>
      <c r="KR2505" s="24"/>
      <c r="KS2505" s="24"/>
      <c r="KT2505" s="24"/>
      <c r="KU2505" s="24"/>
      <c r="KV2505" s="24"/>
      <c r="KW2505" s="24"/>
      <c r="KX2505" s="24"/>
      <c r="KY2505" s="24"/>
      <c r="KZ2505" s="24"/>
      <c r="LA2505" s="24"/>
      <c r="LB2505" s="24"/>
      <c r="LC2505" s="24"/>
      <c r="LD2505" s="24"/>
      <c r="LE2505" s="24"/>
      <c r="LF2505" s="24"/>
      <c r="LG2505" s="24"/>
      <c r="LH2505" s="24"/>
      <c r="LI2505" s="24"/>
      <c r="LJ2505" s="24"/>
      <c r="LK2505" s="24"/>
      <c r="LL2505" s="24"/>
      <c r="LM2505" s="24"/>
      <c r="LN2505" s="24"/>
      <c r="LO2505" s="24"/>
      <c r="LP2505" s="24"/>
      <c r="LQ2505" s="24"/>
      <c r="LR2505" s="24"/>
      <c r="LS2505" s="24"/>
      <c r="LT2505" s="24"/>
      <c r="LU2505" s="24"/>
      <c r="LV2505" s="24"/>
      <c r="LW2505" s="24"/>
      <c r="LX2505" s="24"/>
      <c r="LY2505" s="24"/>
      <c r="LZ2505" s="24"/>
      <c r="MA2505" s="24"/>
      <c r="MB2505" s="24"/>
      <c r="MC2505" s="24"/>
      <c r="MD2505" s="24"/>
      <c r="ME2505" s="24"/>
      <c r="MF2505" s="24"/>
      <c r="MG2505" s="24"/>
      <c r="MH2505" s="24"/>
      <c r="MI2505" s="24"/>
      <c r="MJ2505" s="24"/>
      <c r="MK2505" s="24"/>
      <c r="ML2505" s="24"/>
      <c r="MM2505" s="24"/>
      <c r="MN2505" s="24"/>
      <c r="MO2505" s="24"/>
      <c r="MP2505" s="24"/>
      <c r="MQ2505" s="24"/>
      <c r="MR2505" s="24"/>
      <c r="MS2505" s="24"/>
      <c r="MT2505" s="24"/>
      <c r="MU2505" s="24"/>
      <c r="MV2505" s="24"/>
      <c r="MW2505" s="24"/>
      <c r="MX2505" s="24"/>
      <c r="MY2505" s="24"/>
      <c r="MZ2505" s="24"/>
      <c r="NA2505" s="24"/>
      <c r="NB2505" s="24"/>
      <c r="NC2505" s="24"/>
      <c r="ND2505" s="24"/>
      <c r="NE2505" s="24"/>
      <c r="NF2505" s="24"/>
      <c r="NG2505" s="24"/>
      <c r="NH2505" s="24"/>
      <c r="NI2505" s="24"/>
      <c r="NJ2505" s="24"/>
      <c r="NK2505" s="24"/>
      <c r="NL2505" s="24"/>
      <c r="NM2505" s="24"/>
      <c r="NN2505" s="24"/>
      <c r="NO2505" s="24"/>
      <c r="NP2505" s="24"/>
      <c r="NQ2505" s="24"/>
      <c r="NR2505" s="24"/>
      <c r="NS2505" s="24"/>
      <c r="NT2505" s="24"/>
      <c r="NU2505" s="24"/>
      <c r="NV2505" s="24"/>
      <c r="NW2505" s="24"/>
      <c r="NX2505" s="24"/>
      <c r="NY2505" s="24"/>
      <c r="NZ2505" s="24"/>
      <c r="OA2505" s="24"/>
      <c r="OB2505" s="24"/>
      <c r="OC2505" s="24"/>
      <c r="OD2505" s="24"/>
      <c r="OE2505" s="24"/>
      <c r="OF2505" s="24"/>
      <c r="OG2505" s="24"/>
      <c r="OH2505" s="24"/>
      <c r="OI2505" s="24"/>
      <c r="OJ2505" s="24"/>
      <c r="OK2505" s="24"/>
      <c r="OL2505" s="24"/>
      <c r="OM2505" s="24"/>
      <c r="ON2505" s="24"/>
      <c r="OO2505" s="24"/>
      <c r="OP2505" s="24"/>
      <c r="OQ2505" s="24"/>
      <c r="OR2505" s="24"/>
      <c r="OS2505" s="24"/>
      <c r="OT2505" s="24"/>
      <c r="OU2505" s="24"/>
      <c r="OV2505" s="24"/>
      <c r="OW2505" s="24"/>
      <c r="OX2505" s="24"/>
      <c r="OY2505" s="24"/>
      <c r="OZ2505" s="24"/>
      <c r="PA2505" s="24"/>
      <c r="PB2505" s="24"/>
      <c r="PC2505" s="24"/>
      <c r="PD2505" s="24"/>
      <c r="PE2505" s="24"/>
      <c r="PF2505" s="24"/>
      <c r="PG2505" s="24"/>
      <c r="PH2505" s="24"/>
      <c r="PI2505" s="24"/>
      <c r="PJ2505" s="24"/>
      <c r="PK2505" s="24"/>
      <c r="PL2505" s="24"/>
      <c r="PM2505" s="24"/>
      <c r="PN2505" s="24"/>
      <c r="PO2505" s="24"/>
      <c r="PP2505" s="24"/>
      <c r="PQ2505" s="24"/>
      <c r="PR2505" s="24"/>
      <c r="PS2505" s="24"/>
      <c r="PT2505" s="24"/>
      <c r="PU2505" s="24"/>
      <c r="PV2505" s="24"/>
      <c r="PW2505" s="24"/>
      <c r="PX2505" s="24"/>
      <c r="PY2505" s="24"/>
      <c r="PZ2505" s="24"/>
      <c r="QA2505" s="24"/>
      <c r="QB2505" s="24"/>
      <c r="QC2505" s="24"/>
      <c r="QD2505" s="24"/>
      <c r="QE2505" s="24"/>
      <c r="QF2505" s="24"/>
      <c r="QG2505" s="24"/>
      <c r="QH2505" s="24"/>
      <c r="QI2505" s="24"/>
      <c r="QJ2505" s="24"/>
      <c r="QK2505" s="24"/>
      <c r="QL2505" s="24"/>
      <c r="QM2505" s="24"/>
      <c r="QN2505" s="24"/>
      <c r="QO2505" s="24"/>
      <c r="QP2505" s="24"/>
      <c r="QQ2505" s="24"/>
      <c r="QR2505" s="24"/>
      <c r="QS2505" s="24"/>
      <c r="QT2505" s="24"/>
      <c r="QU2505" s="24"/>
      <c r="QV2505" s="24"/>
      <c r="QW2505" s="24"/>
      <c r="QX2505" s="24"/>
      <c r="QY2505" s="24"/>
      <c r="QZ2505" s="24"/>
      <c r="RA2505" s="24"/>
      <c r="RB2505" s="24"/>
      <c r="RC2505" s="24"/>
      <c r="RD2505" s="24"/>
      <c r="RE2505" s="24"/>
      <c r="RF2505" s="24"/>
      <c r="RG2505" s="24"/>
      <c r="RH2505" s="24"/>
      <c r="RI2505" s="24"/>
      <c r="RJ2505" s="24"/>
      <c r="RK2505" s="24"/>
      <c r="RL2505" s="24"/>
      <c r="RM2505" s="24"/>
      <c r="RN2505" s="24"/>
      <c r="RO2505" s="24"/>
      <c r="RP2505" s="24"/>
      <c r="RQ2505" s="24"/>
      <c r="RR2505" s="24"/>
      <c r="RS2505" s="24"/>
      <c r="RT2505" s="24"/>
      <c r="RU2505" s="24"/>
      <c r="RV2505" s="24"/>
      <c r="RW2505" s="24"/>
      <c r="RX2505" s="24"/>
      <c r="RY2505" s="24"/>
      <c r="RZ2505" s="24"/>
      <c r="SA2505" s="24"/>
      <c r="SB2505" s="24"/>
      <c r="SC2505" s="24"/>
      <c r="SD2505" s="24"/>
      <c r="SE2505" s="24"/>
      <c r="SF2505" s="24"/>
      <c r="SG2505" s="24"/>
      <c r="SH2505" s="24"/>
      <c r="SI2505" s="24"/>
      <c r="SJ2505" s="24"/>
      <c r="SK2505" s="24"/>
      <c r="SL2505" s="24"/>
      <c r="SM2505" s="24"/>
      <c r="SN2505" s="24"/>
      <c r="SO2505" s="24"/>
      <c r="SP2505" s="24"/>
      <c r="SQ2505" s="24"/>
      <c r="SR2505" s="24"/>
      <c r="SS2505" s="24"/>
      <c r="ST2505" s="24"/>
      <c r="SU2505" s="24"/>
      <c r="SV2505" s="24"/>
      <c r="SW2505" s="24"/>
      <c r="SX2505" s="24"/>
      <c r="SY2505" s="24"/>
      <c r="SZ2505" s="24"/>
      <c r="TA2505" s="24"/>
      <c r="TB2505" s="24"/>
      <c r="TC2505" s="24"/>
      <c r="TD2505" s="24"/>
      <c r="TE2505" s="24"/>
      <c r="TF2505" s="24"/>
      <c r="TG2505" s="24"/>
      <c r="TH2505" s="24"/>
      <c r="TI2505" s="24"/>
      <c r="TJ2505" s="24"/>
      <c r="TK2505" s="24"/>
      <c r="TL2505" s="24"/>
      <c r="TM2505" s="24"/>
      <c r="TN2505" s="24"/>
      <c r="TO2505" s="24"/>
      <c r="TP2505" s="24"/>
      <c r="TQ2505" s="24"/>
      <c r="TR2505" s="24"/>
      <c r="TS2505" s="24"/>
      <c r="TT2505" s="24"/>
      <c r="TU2505" s="24"/>
      <c r="TV2505" s="24"/>
      <c r="TW2505" s="24"/>
      <c r="TX2505" s="24"/>
      <c r="TY2505" s="24"/>
      <c r="TZ2505" s="24"/>
      <c r="UA2505" s="24"/>
      <c r="UB2505" s="24"/>
      <c r="UC2505" s="24"/>
      <c r="UD2505" s="24"/>
      <c r="UE2505" s="24"/>
      <c r="UF2505" s="24"/>
      <c r="UG2505" s="24"/>
      <c r="UH2505" s="24"/>
      <c r="UI2505" s="24"/>
      <c r="UJ2505" s="24"/>
      <c r="UK2505" s="24"/>
      <c r="UL2505" s="24"/>
      <c r="UM2505" s="24"/>
      <c r="UN2505" s="24"/>
      <c r="UO2505" s="24"/>
      <c r="UP2505" s="24"/>
      <c r="UQ2505" s="24"/>
      <c r="UR2505" s="24"/>
      <c r="US2505" s="24"/>
      <c r="UT2505" s="24"/>
      <c r="UU2505" s="24"/>
      <c r="UV2505" s="24"/>
      <c r="UW2505" s="24"/>
      <c r="UX2505" s="24"/>
      <c r="UY2505" s="24"/>
      <c r="UZ2505" s="24"/>
      <c r="VA2505" s="24"/>
      <c r="VB2505" s="24"/>
      <c r="VC2505" s="24"/>
      <c r="VD2505" s="24"/>
      <c r="VE2505" s="24"/>
      <c r="VF2505" s="24"/>
      <c r="VG2505" s="24"/>
      <c r="VH2505" s="24"/>
      <c r="VI2505" s="24"/>
      <c r="VJ2505" s="24"/>
      <c r="VK2505" s="24"/>
      <c r="VL2505" s="24"/>
      <c r="VM2505" s="24"/>
      <c r="VN2505" s="24"/>
      <c r="VO2505" s="24"/>
      <c r="VP2505" s="24"/>
      <c r="VQ2505" s="24"/>
      <c r="VR2505" s="24"/>
      <c r="VS2505" s="24"/>
      <c r="VT2505" s="24"/>
      <c r="VU2505" s="24"/>
      <c r="VV2505" s="24"/>
      <c r="VW2505" s="24"/>
      <c r="VX2505" s="24"/>
      <c r="VY2505" s="24"/>
      <c r="VZ2505" s="24"/>
      <c r="WA2505" s="24"/>
      <c r="WB2505" s="24"/>
      <c r="WC2505" s="24"/>
      <c r="WD2505" s="24"/>
      <c r="WE2505" s="24"/>
      <c r="WF2505" s="24"/>
      <c r="WG2505" s="24"/>
      <c r="WH2505" s="24"/>
      <c r="WI2505" s="24"/>
      <c r="WJ2505" s="24"/>
      <c r="WK2505" s="24"/>
      <c r="WL2505" s="24"/>
      <c r="WM2505" s="24"/>
      <c r="WN2505" s="24"/>
      <c r="WO2505" s="24"/>
      <c r="WP2505" s="24"/>
      <c r="WQ2505" s="24"/>
      <c r="WR2505" s="24"/>
      <c r="WS2505" s="24"/>
      <c r="WT2505" s="24"/>
      <c r="WU2505" s="24"/>
      <c r="WV2505" s="24"/>
      <c r="WW2505" s="24"/>
      <c r="WX2505" s="24"/>
      <c r="WY2505" s="24"/>
      <c r="WZ2505" s="24"/>
      <c r="XA2505" s="24"/>
      <c r="XB2505" s="24"/>
      <c r="XC2505" s="24"/>
      <c r="XD2505" s="24"/>
      <c r="XE2505" s="24"/>
      <c r="XF2505" s="24"/>
      <c r="XG2505" s="24"/>
      <c r="XH2505" s="24"/>
      <c r="XI2505" s="24"/>
      <c r="XJ2505" s="24"/>
      <c r="XK2505" s="24"/>
      <c r="XL2505" s="24"/>
      <c r="XM2505" s="24"/>
      <c r="XN2505" s="24"/>
      <c r="XO2505" s="24"/>
      <c r="XP2505" s="24"/>
      <c r="XQ2505" s="24"/>
      <c r="XR2505" s="24"/>
      <c r="XS2505" s="24"/>
      <c r="XT2505" s="24"/>
      <c r="XU2505" s="24"/>
      <c r="XV2505" s="24"/>
      <c r="XW2505" s="24"/>
      <c r="XX2505" s="24"/>
      <c r="XY2505" s="24"/>
      <c r="XZ2505" s="24"/>
      <c r="YA2505" s="24"/>
      <c r="YB2505" s="24"/>
      <c r="YC2505" s="24"/>
      <c r="YD2505" s="24"/>
      <c r="YE2505" s="24"/>
      <c r="YF2505" s="24"/>
      <c r="YG2505" s="24"/>
      <c r="YH2505" s="24"/>
      <c r="YI2505" s="24"/>
      <c r="YJ2505" s="24"/>
      <c r="YK2505" s="24"/>
      <c r="YL2505" s="24"/>
      <c r="YM2505" s="24"/>
      <c r="YN2505" s="24"/>
      <c r="YO2505" s="24"/>
      <c r="YP2505" s="24"/>
      <c r="YQ2505" s="24"/>
      <c r="YR2505" s="24"/>
      <c r="YS2505" s="24"/>
      <c r="YT2505" s="24"/>
      <c r="YU2505" s="24"/>
      <c r="YV2505" s="24"/>
      <c r="YW2505" s="24"/>
      <c r="YX2505" s="24"/>
      <c r="YY2505" s="24"/>
      <c r="YZ2505" s="24"/>
      <c r="ZA2505" s="24"/>
      <c r="ZB2505" s="24"/>
      <c r="ZC2505" s="24"/>
      <c r="ZD2505" s="24"/>
      <c r="ZE2505" s="24"/>
      <c r="ZF2505" s="24"/>
      <c r="ZG2505" s="24"/>
      <c r="ZH2505" s="24"/>
      <c r="ZI2505" s="24"/>
      <c r="ZJ2505" s="24"/>
      <c r="ZK2505" s="24"/>
      <c r="ZL2505" s="24"/>
      <c r="ZM2505" s="24"/>
      <c r="ZN2505" s="24"/>
      <c r="ZO2505" s="24"/>
      <c r="ZP2505" s="24"/>
      <c r="ZQ2505" s="24"/>
      <c r="ZR2505" s="24"/>
      <c r="ZS2505" s="24"/>
      <c r="ZT2505" s="24"/>
      <c r="ZU2505" s="24"/>
      <c r="ZV2505" s="24"/>
      <c r="ZW2505" s="24"/>
      <c r="ZX2505" s="24"/>
      <c r="ZY2505" s="24"/>
      <c r="ZZ2505" s="24"/>
      <c r="AAA2505" s="24"/>
      <c r="AAB2505" s="24"/>
      <c r="AAC2505" s="24"/>
      <c r="AAD2505" s="24"/>
      <c r="AAE2505" s="24"/>
      <c r="AAF2505" s="24"/>
      <c r="AAG2505" s="24"/>
      <c r="AAH2505" s="24"/>
      <c r="AAI2505" s="24"/>
      <c r="AAJ2505" s="24"/>
      <c r="AAK2505" s="24"/>
      <c r="AAL2505" s="24"/>
      <c r="AAM2505" s="24"/>
      <c r="AAN2505" s="24"/>
      <c r="AAO2505" s="24"/>
      <c r="AAP2505" s="24"/>
      <c r="AAQ2505" s="24"/>
      <c r="AAR2505" s="24"/>
      <c r="AAS2505" s="24"/>
      <c r="AAT2505" s="24"/>
      <c r="AAU2505" s="24"/>
      <c r="AAV2505" s="24"/>
      <c r="AAW2505" s="24"/>
      <c r="AAX2505" s="24"/>
      <c r="AAY2505" s="24"/>
      <c r="AAZ2505" s="24"/>
      <c r="ABA2505" s="24"/>
      <c r="ABB2505" s="24"/>
      <c r="ABC2505" s="24"/>
      <c r="ABD2505" s="24"/>
      <c r="ABE2505" s="24"/>
      <c r="ABF2505" s="24"/>
      <c r="ABG2505" s="24"/>
      <c r="ABH2505" s="24"/>
      <c r="ABI2505" s="24"/>
      <c r="ABJ2505" s="24"/>
      <c r="ABK2505" s="24"/>
      <c r="ABL2505" s="24"/>
      <c r="ABM2505" s="24"/>
      <c r="ABN2505" s="24"/>
      <c r="ABO2505" s="24"/>
      <c r="ABP2505" s="24"/>
      <c r="ABQ2505" s="24"/>
      <c r="ABR2505" s="24"/>
      <c r="ABS2505" s="24"/>
      <c r="ABT2505" s="24"/>
      <c r="ABU2505" s="24"/>
      <c r="ABV2505" s="24"/>
      <c r="ABW2505" s="24"/>
      <c r="ABX2505" s="24"/>
      <c r="ABY2505" s="24"/>
      <c r="ABZ2505" s="24"/>
      <c r="ACA2505" s="24"/>
      <c r="ACB2505" s="24"/>
      <c r="ACC2505" s="24"/>
      <c r="ACD2505" s="24"/>
      <c r="ACE2505" s="24"/>
      <c r="ACF2505" s="24"/>
      <c r="ACG2505" s="24"/>
      <c r="ACH2505" s="24"/>
      <c r="ACI2505" s="24"/>
      <c r="ACJ2505" s="24"/>
      <c r="ACK2505" s="24"/>
      <c r="ACL2505" s="24"/>
      <c r="ACM2505" s="24"/>
      <c r="ACN2505" s="24"/>
      <c r="ACO2505" s="24"/>
      <c r="ACP2505" s="24"/>
      <c r="ACQ2505" s="24"/>
      <c r="ACR2505" s="24"/>
      <c r="ACS2505" s="24"/>
      <c r="ACT2505" s="24"/>
      <c r="ACU2505" s="24"/>
      <c r="ACV2505" s="24"/>
      <c r="ACW2505" s="24"/>
      <c r="ACX2505" s="24"/>
      <c r="ACY2505" s="24"/>
      <c r="ACZ2505" s="24"/>
      <c r="ADA2505" s="24"/>
      <c r="ADB2505" s="24"/>
      <c r="ADC2505" s="24"/>
      <c r="ADD2505" s="24"/>
      <c r="ADE2505" s="24"/>
      <c r="ADF2505" s="24"/>
      <c r="ADG2505" s="24"/>
      <c r="ADH2505" s="24"/>
      <c r="ADI2505" s="24"/>
      <c r="ADJ2505" s="24"/>
      <c r="ADK2505" s="24"/>
      <c r="ADL2505" s="24"/>
      <c r="ADM2505" s="24"/>
      <c r="ADN2505" s="24"/>
      <c r="ADO2505" s="24"/>
      <c r="ADP2505" s="24"/>
      <c r="ADQ2505" s="24"/>
      <c r="ADR2505" s="24"/>
      <c r="ADS2505" s="24"/>
      <c r="ADT2505" s="24"/>
      <c r="ADU2505" s="24"/>
      <c r="ADV2505" s="24"/>
      <c r="ADW2505" s="24"/>
      <c r="ADX2505" s="24"/>
      <c r="ADY2505" s="24"/>
      <c r="ADZ2505" s="24"/>
      <c r="AEA2505" s="24"/>
      <c r="AEB2505" s="24"/>
      <c r="AEC2505" s="24"/>
      <c r="AED2505" s="24"/>
      <c r="AEE2505" s="24"/>
      <c r="AEF2505" s="24"/>
      <c r="AEG2505" s="24"/>
      <c r="AEH2505" s="24"/>
      <c r="AEI2505" s="24"/>
      <c r="AEJ2505" s="24"/>
      <c r="AEK2505" s="24"/>
      <c r="AEL2505" s="24"/>
      <c r="AEM2505" s="24"/>
      <c r="AEN2505" s="24"/>
      <c r="AEO2505" s="24"/>
      <c r="AEP2505" s="24"/>
      <c r="AEQ2505" s="24"/>
      <c r="AER2505" s="24"/>
      <c r="AES2505" s="24"/>
      <c r="AET2505" s="24"/>
      <c r="AEU2505" s="24"/>
      <c r="AEV2505" s="24"/>
      <c r="AEW2505" s="24"/>
      <c r="AEX2505" s="24"/>
      <c r="AEY2505" s="24"/>
      <c r="AEZ2505" s="24"/>
      <c r="AFA2505" s="24"/>
      <c r="AFB2505" s="24"/>
      <c r="AFC2505" s="24"/>
      <c r="AFD2505" s="24"/>
      <c r="AFE2505" s="24"/>
      <c r="AFF2505" s="24"/>
      <c r="AFG2505" s="24"/>
      <c r="AFH2505" s="24"/>
      <c r="AFI2505" s="24"/>
      <c r="AFJ2505" s="24"/>
      <c r="AFK2505" s="24"/>
      <c r="AFL2505" s="24"/>
      <c r="AFM2505" s="24"/>
      <c r="AFN2505" s="24"/>
      <c r="AFO2505" s="24"/>
      <c r="AFP2505" s="24"/>
      <c r="AFQ2505" s="24"/>
      <c r="AFR2505" s="24"/>
      <c r="AFS2505" s="24"/>
      <c r="AFT2505" s="24"/>
      <c r="AFU2505" s="24"/>
      <c r="AFV2505" s="24"/>
      <c r="AFW2505" s="24"/>
      <c r="AFX2505" s="24"/>
      <c r="AFY2505" s="24"/>
      <c r="AFZ2505" s="24"/>
      <c r="AGA2505" s="24"/>
      <c r="AGB2505" s="24"/>
      <c r="AGC2505" s="24"/>
      <c r="AGD2505" s="24"/>
      <c r="AGE2505" s="24"/>
      <c r="AGF2505" s="24"/>
      <c r="AGG2505" s="24"/>
      <c r="AGH2505" s="24"/>
      <c r="AGI2505" s="24"/>
      <c r="AGJ2505" s="24"/>
      <c r="AGK2505" s="24"/>
      <c r="AGL2505" s="24"/>
      <c r="AGM2505" s="24"/>
      <c r="AGN2505" s="24"/>
      <c r="AGO2505" s="24"/>
      <c r="AGP2505" s="24"/>
      <c r="AGQ2505" s="24"/>
      <c r="AGR2505" s="24"/>
      <c r="AGS2505" s="24"/>
      <c r="AGT2505" s="24"/>
      <c r="AGU2505" s="24"/>
      <c r="AGV2505" s="24"/>
      <c r="AGW2505" s="24"/>
      <c r="AGX2505" s="24"/>
      <c r="AGY2505" s="24"/>
      <c r="AGZ2505" s="24"/>
      <c r="AHA2505" s="24"/>
      <c r="AHB2505" s="24"/>
      <c r="AHC2505" s="24"/>
      <c r="AHD2505" s="24"/>
      <c r="AHE2505" s="24"/>
      <c r="AHF2505" s="24"/>
      <c r="AHG2505" s="24"/>
      <c r="AHH2505" s="24"/>
      <c r="AHI2505" s="24"/>
      <c r="AHJ2505" s="24"/>
      <c r="AHK2505" s="24"/>
      <c r="AHL2505" s="24"/>
      <c r="AHM2505" s="24"/>
      <c r="AHN2505" s="24"/>
      <c r="AHO2505" s="24"/>
      <c r="AHP2505" s="24"/>
      <c r="AHQ2505" s="24"/>
      <c r="AHR2505" s="24"/>
      <c r="AHS2505" s="24"/>
      <c r="AHT2505" s="24"/>
      <c r="AHU2505" s="24"/>
      <c r="AHV2505" s="24"/>
      <c r="AHW2505" s="24"/>
      <c r="AHX2505" s="24"/>
      <c r="AHY2505" s="24"/>
      <c r="AHZ2505" s="24"/>
      <c r="AIA2505" s="24"/>
      <c r="AIB2505" s="24"/>
      <c r="AIC2505" s="24"/>
      <c r="AID2505" s="24"/>
      <c r="AIE2505" s="24"/>
      <c r="AIF2505" s="24"/>
      <c r="AIG2505" s="24"/>
      <c r="AIH2505" s="24"/>
      <c r="AII2505" s="24"/>
      <c r="AIJ2505" s="24"/>
      <c r="AIK2505" s="24"/>
      <c r="AIL2505" s="24"/>
      <c r="AIM2505" s="24"/>
      <c r="AIN2505" s="24"/>
      <c r="AIO2505" s="24"/>
      <c r="AIP2505" s="24"/>
      <c r="AIQ2505" s="24"/>
      <c r="AIR2505" s="24"/>
      <c r="AIS2505" s="24"/>
      <c r="AIT2505" s="24"/>
      <c r="AIU2505" s="24"/>
      <c r="AIV2505" s="24"/>
      <c r="AIW2505" s="24"/>
      <c r="AIX2505" s="24"/>
      <c r="AIY2505" s="24"/>
      <c r="AIZ2505" s="24"/>
      <c r="AJA2505" s="24"/>
      <c r="AJB2505" s="24"/>
      <c r="AJC2505" s="24"/>
      <c r="AJD2505" s="24"/>
      <c r="AJE2505" s="24"/>
      <c r="AJF2505" s="24"/>
      <c r="AJG2505" s="24"/>
      <c r="AJH2505" s="24"/>
      <c r="AJI2505" s="24"/>
      <c r="AJJ2505" s="24"/>
      <c r="AJK2505" s="24"/>
      <c r="AJL2505" s="24"/>
      <c r="AJM2505" s="24"/>
      <c r="AJN2505" s="24"/>
      <c r="AJO2505" s="24"/>
      <c r="AJP2505" s="24"/>
      <c r="AJQ2505" s="24"/>
      <c r="AJR2505" s="24"/>
      <c r="AJS2505" s="24"/>
      <c r="AJT2505" s="24"/>
      <c r="AJU2505" s="24"/>
      <c r="AJV2505" s="24"/>
      <c r="AJW2505" s="24"/>
      <c r="AJX2505" s="24"/>
      <c r="AJY2505" s="24"/>
      <c r="AJZ2505" s="24"/>
      <c r="AKA2505" s="24"/>
      <c r="AKB2505" s="24"/>
      <c r="AKC2505" s="24"/>
      <c r="AKD2505" s="24"/>
      <c r="AKE2505" s="24"/>
      <c r="AKF2505" s="24"/>
      <c r="AKG2505" s="24"/>
      <c r="AKH2505" s="24"/>
      <c r="AKI2505" s="24"/>
      <c r="AKJ2505" s="24"/>
      <c r="AKK2505" s="24"/>
      <c r="AKL2505" s="24"/>
      <c r="AKM2505" s="24"/>
      <c r="AKN2505" s="24"/>
      <c r="AKO2505" s="24"/>
      <c r="AKP2505" s="24"/>
      <c r="AKQ2505" s="24"/>
      <c r="AKR2505" s="24"/>
      <c r="AKS2505" s="24"/>
      <c r="AKT2505" s="24"/>
      <c r="AKU2505" s="24"/>
      <c r="AKV2505" s="24"/>
      <c r="AKW2505" s="24"/>
      <c r="AKX2505" s="24"/>
      <c r="AKY2505" s="24"/>
      <c r="AKZ2505" s="24"/>
      <c r="ALA2505" s="24"/>
      <c r="ALB2505" s="24"/>
      <c r="ALC2505" s="24"/>
      <c r="ALD2505" s="24"/>
      <c r="ALE2505" s="24"/>
      <c r="ALF2505" s="24"/>
      <c r="ALG2505" s="24"/>
      <c r="ALH2505" s="24"/>
      <c r="ALI2505" s="24"/>
      <c r="ALJ2505" s="24"/>
      <c r="ALK2505" s="24"/>
      <c r="ALL2505" s="24"/>
      <c r="ALM2505" s="24"/>
      <c r="ALN2505" s="24"/>
      <c r="ALO2505" s="24"/>
      <c r="ALP2505" s="24"/>
      <c r="ALQ2505" s="24"/>
      <c r="ALR2505" s="24"/>
      <c r="ALS2505" s="24"/>
      <c r="ALT2505" s="24"/>
      <c r="ALU2505" s="24"/>
      <c r="ALV2505" s="24"/>
      <c r="ALW2505" s="24"/>
      <c r="ALX2505" s="24"/>
      <c r="ALY2505" s="24"/>
      <c r="ALZ2505" s="24"/>
      <c r="AMA2505" s="24"/>
      <c r="AMB2505" s="24"/>
      <c r="AMC2505" s="24"/>
      <c r="AMD2505" s="24"/>
      <c r="AME2505" s="24"/>
      <c r="AMF2505" s="24"/>
      <c r="AMG2505" s="24"/>
      <c r="AMH2505" s="24"/>
      <c r="AMI2505" s="24"/>
      <c r="AMJ2505" s="24"/>
      <c r="AMK2505" s="24"/>
      <c r="AML2505" s="24"/>
      <c r="AMM2505" s="24"/>
      <c r="AMN2505" s="24"/>
      <c r="AMO2505" s="24"/>
      <c r="AMP2505" s="24"/>
      <c r="AMQ2505" s="24"/>
      <c r="AMR2505" s="24"/>
      <c r="AMS2505" s="24"/>
      <c r="AMT2505" s="24"/>
      <c r="AMU2505" s="24"/>
      <c r="AMV2505" s="24"/>
      <c r="AMW2505" s="24"/>
      <c r="AMX2505" s="24"/>
      <c r="AMY2505" s="24"/>
      <c r="AMZ2505" s="24"/>
      <c r="ANA2505" s="24"/>
      <c r="ANB2505" s="24"/>
      <c r="ANC2505" s="24"/>
      <c r="AND2505" s="24"/>
      <c r="ANE2505" s="24"/>
      <c r="ANF2505" s="24"/>
      <c r="ANG2505" s="24"/>
      <c r="ANH2505" s="24"/>
      <c r="ANI2505" s="24"/>
      <c r="ANJ2505" s="24"/>
      <c r="ANK2505" s="24"/>
      <c r="ANL2505" s="24"/>
      <c r="ANM2505" s="24"/>
      <c r="ANN2505" s="24"/>
      <c r="ANO2505" s="24"/>
      <c r="ANP2505" s="24"/>
      <c r="ANQ2505" s="24"/>
      <c r="ANR2505" s="24"/>
      <c r="ANS2505" s="24"/>
      <c r="ANT2505" s="24"/>
      <c r="ANU2505" s="24"/>
      <c r="ANV2505" s="24"/>
      <c r="ANW2505" s="24"/>
      <c r="ANX2505" s="24"/>
      <c r="ANY2505" s="24"/>
      <c r="ANZ2505" s="24"/>
      <c r="AOA2505" s="24"/>
      <c r="AOB2505" s="24"/>
      <c r="AOC2505" s="24"/>
      <c r="AOD2505" s="24"/>
      <c r="AOE2505" s="24"/>
      <c r="AOF2505" s="24"/>
      <c r="AOG2505" s="24"/>
      <c r="AOH2505" s="24"/>
      <c r="AOI2505" s="24"/>
      <c r="AOJ2505" s="24"/>
      <c r="AOK2505" s="24"/>
      <c r="AOL2505" s="24"/>
      <c r="AOM2505" s="24"/>
      <c r="AON2505" s="24"/>
      <c r="AOO2505" s="24"/>
      <c r="AOP2505" s="24"/>
      <c r="AOQ2505" s="24"/>
      <c r="AOR2505" s="24"/>
      <c r="AOS2505" s="24"/>
      <c r="AOT2505" s="24"/>
      <c r="AOU2505" s="24"/>
      <c r="AOV2505" s="24"/>
      <c r="AOW2505" s="24"/>
      <c r="AOX2505" s="24"/>
      <c r="AOY2505" s="24"/>
      <c r="AOZ2505" s="24"/>
      <c r="APA2505" s="24"/>
      <c r="APB2505" s="24"/>
      <c r="APC2505" s="24"/>
      <c r="APD2505" s="24"/>
      <c r="APE2505" s="24"/>
      <c r="APF2505" s="24"/>
      <c r="APG2505" s="24"/>
      <c r="APH2505" s="24"/>
      <c r="API2505" s="24"/>
      <c r="APJ2505" s="24"/>
      <c r="APK2505" s="24"/>
      <c r="APL2505" s="24"/>
      <c r="APM2505" s="24"/>
      <c r="APN2505" s="24"/>
      <c r="APO2505" s="24"/>
      <c r="APP2505" s="24"/>
      <c r="APQ2505" s="24"/>
      <c r="APR2505" s="24"/>
      <c r="APS2505" s="24"/>
      <c r="APT2505" s="24"/>
      <c r="APU2505" s="24"/>
      <c r="APV2505" s="24"/>
      <c r="APW2505" s="24"/>
      <c r="APX2505" s="24"/>
      <c r="APY2505" s="24"/>
      <c r="APZ2505" s="24"/>
      <c r="AQA2505" s="24"/>
      <c r="AQB2505" s="24"/>
      <c r="AQC2505" s="24"/>
      <c r="AQD2505" s="24"/>
      <c r="AQE2505" s="24"/>
      <c r="AQF2505" s="24"/>
      <c r="AQG2505" s="24"/>
      <c r="AQH2505" s="24"/>
      <c r="AQI2505" s="24"/>
      <c r="AQJ2505" s="24"/>
      <c r="AQK2505" s="24"/>
      <c r="AQL2505" s="24"/>
      <c r="AQM2505" s="24"/>
      <c r="AQN2505" s="24"/>
      <c r="AQO2505" s="24"/>
      <c r="AQP2505" s="24"/>
      <c r="AQQ2505" s="24"/>
      <c r="AQR2505" s="24"/>
      <c r="AQS2505" s="24"/>
      <c r="AQT2505" s="24"/>
      <c r="AQU2505" s="24"/>
      <c r="AQV2505" s="24"/>
      <c r="AQW2505" s="24"/>
      <c r="AQX2505" s="24"/>
      <c r="AQY2505" s="24"/>
      <c r="AQZ2505" s="24"/>
      <c r="ARA2505" s="24"/>
      <c r="ARB2505" s="24"/>
      <c r="ARC2505" s="24"/>
      <c r="ARD2505" s="24"/>
      <c r="ARE2505" s="24"/>
      <c r="ARF2505" s="24"/>
      <c r="ARG2505" s="24"/>
      <c r="ARH2505" s="24"/>
      <c r="ARI2505" s="24"/>
      <c r="ARJ2505" s="24"/>
      <c r="ARK2505" s="24"/>
      <c r="ARL2505" s="24"/>
      <c r="ARM2505" s="24"/>
      <c r="ARN2505" s="24"/>
      <c r="ARO2505" s="24"/>
      <c r="ARP2505" s="24"/>
      <c r="ARQ2505" s="24"/>
      <c r="ARR2505" s="24"/>
      <c r="ARS2505" s="24"/>
      <c r="ART2505" s="24"/>
      <c r="ARU2505" s="24"/>
      <c r="ARV2505" s="24"/>
      <c r="ARW2505" s="24"/>
      <c r="ARX2505" s="24"/>
      <c r="ARY2505" s="24"/>
      <c r="ARZ2505" s="24"/>
      <c r="ASA2505" s="24"/>
      <c r="ASB2505" s="24"/>
      <c r="ASC2505" s="24"/>
      <c r="ASD2505" s="24"/>
      <c r="ASE2505" s="24"/>
      <c r="ASF2505" s="24"/>
      <c r="ASG2505" s="24"/>
      <c r="ASH2505" s="24"/>
      <c r="ASI2505" s="24"/>
      <c r="ASJ2505" s="24"/>
      <c r="ASK2505" s="24"/>
      <c r="ASL2505" s="24"/>
      <c r="ASM2505" s="24"/>
      <c r="ASN2505" s="24"/>
      <c r="ASO2505" s="24"/>
      <c r="ASP2505" s="24"/>
      <c r="ASQ2505" s="24"/>
      <c r="ASR2505" s="24"/>
      <c r="ASS2505" s="24"/>
      <c r="AST2505" s="24"/>
      <c r="ASU2505" s="24"/>
      <c r="ASV2505" s="24"/>
      <c r="ASW2505" s="24"/>
      <c r="ASX2505" s="24"/>
      <c r="ASY2505" s="24"/>
      <c r="ASZ2505" s="24"/>
      <c r="ATA2505" s="24"/>
      <c r="ATB2505" s="24"/>
      <c r="ATC2505" s="24"/>
      <c r="ATD2505" s="24"/>
      <c r="ATE2505" s="24"/>
      <c r="ATF2505" s="24"/>
      <c r="ATG2505" s="24"/>
      <c r="ATH2505" s="24"/>
      <c r="ATI2505" s="24"/>
      <c r="ATJ2505" s="24"/>
      <c r="ATK2505" s="24"/>
      <c r="ATL2505" s="24"/>
      <c r="ATM2505" s="24"/>
      <c r="ATN2505" s="24"/>
      <c r="ATO2505" s="24"/>
      <c r="ATP2505" s="24"/>
      <c r="ATQ2505" s="24"/>
      <c r="ATR2505" s="24"/>
      <c r="ATS2505" s="24"/>
      <c r="ATT2505" s="24"/>
      <c r="ATU2505" s="24"/>
      <c r="ATV2505" s="24"/>
      <c r="ATW2505" s="24"/>
      <c r="ATX2505" s="24"/>
      <c r="ATY2505" s="24"/>
      <c r="ATZ2505" s="24"/>
      <c r="AUA2505" s="24"/>
      <c r="AUB2505" s="24"/>
      <c r="AUC2505" s="24"/>
      <c r="AUD2505" s="24"/>
      <c r="AUE2505" s="24"/>
      <c r="AUF2505" s="24"/>
      <c r="AUG2505" s="24"/>
      <c r="AUH2505" s="24"/>
      <c r="AUI2505" s="24"/>
      <c r="AUJ2505" s="24"/>
      <c r="AUK2505" s="24"/>
      <c r="AUL2505" s="24"/>
      <c r="AUM2505" s="24"/>
      <c r="AUN2505" s="24"/>
      <c r="AUO2505" s="24"/>
      <c r="AUP2505" s="24"/>
      <c r="AUQ2505" s="24"/>
      <c r="AUR2505" s="24"/>
      <c r="AUS2505" s="24"/>
      <c r="AUT2505" s="24"/>
      <c r="AUU2505" s="24"/>
      <c r="AUV2505" s="24"/>
      <c r="AUW2505" s="24"/>
      <c r="AUX2505" s="24"/>
      <c r="AUY2505" s="24"/>
      <c r="AUZ2505" s="24"/>
      <c r="AVA2505" s="24"/>
      <c r="AVB2505" s="24"/>
      <c r="AVC2505" s="24"/>
      <c r="AVD2505" s="24"/>
      <c r="AVE2505" s="24"/>
      <c r="AVF2505" s="24"/>
      <c r="AVG2505" s="24"/>
      <c r="AVH2505" s="24"/>
      <c r="AVI2505" s="24"/>
      <c r="AVJ2505" s="24"/>
      <c r="AVK2505" s="24"/>
      <c r="AVL2505" s="24"/>
      <c r="AVM2505" s="24"/>
      <c r="AVN2505" s="24"/>
      <c r="AVO2505" s="24"/>
      <c r="AVP2505" s="24"/>
      <c r="AVQ2505" s="24"/>
      <c r="AVR2505" s="24"/>
      <c r="AVS2505" s="24"/>
      <c r="AVT2505" s="24"/>
      <c r="AVU2505" s="24"/>
      <c r="AVV2505" s="24"/>
      <c r="AVW2505" s="24"/>
      <c r="AVX2505" s="24"/>
      <c r="AVY2505" s="24"/>
      <c r="AVZ2505" s="24"/>
      <c r="AWA2505" s="24"/>
      <c r="AWB2505" s="24"/>
      <c r="AWC2505" s="24"/>
      <c r="AWD2505" s="24"/>
      <c r="AWE2505" s="24"/>
      <c r="AWF2505" s="24"/>
      <c r="AWG2505" s="24"/>
      <c r="AWH2505" s="24"/>
      <c r="AWI2505" s="24"/>
      <c r="AWJ2505" s="24"/>
      <c r="AWK2505" s="24"/>
      <c r="AWL2505" s="24"/>
      <c r="AWM2505" s="24"/>
      <c r="AWN2505" s="24"/>
      <c r="AWO2505" s="24"/>
      <c r="AWP2505" s="24"/>
      <c r="AWQ2505" s="24"/>
      <c r="AWR2505" s="24"/>
      <c r="AWS2505" s="24"/>
      <c r="AWT2505" s="24"/>
      <c r="AWU2505" s="24"/>
      <c r="AWV2505" s="24"/>
      <c r="AWW2505" s="24"/>
      <c r="AWX2505" s="24"/>
      <c r="AWY2505" s="24"/>
      <c r="AWZ2505" s="24"/>
      <c r="AXA2505" s="24"/>
      <c r="AXB2505" s="24"/>
      <c r="AXC2505" s="24"/>
      <c r="AXD2505" s="24"/>
      <c r="AXE2505" s="24"/>
      <c r="AXF2505" s="24"/>
      <c r="AXG2505" s="24"/>
      <c r="AXH2505" s="24"/>
      <c r="AXI2505" s="24"/>
      <c r="AXJ2505" s="24"/>
      <c r="AXK2505" s="24"/>
      <c r="AXL2505" s="24"/>
      <c r="AXM2505" s="24"/>
      <c r="AXN2505" s="24"/>
      <c r="AXO2505" s="24"/>
      <c r="AXP2505" s="24"/>
      <c r="AXQ2505" s="24"/>
      <c r="AXR2505" s="24"/>
      <c r="AXS2505" s="24"/>
      <c r="AXT2505" s="24"/>
      <c r="AXU2505" s="24"/>
      <c r="AXV2505" s="24"/>
      <c r="AXW2505" s="24"/>
      <c r="AXX2505" s="24"/>
      <c r="AXY2505" s="24"/>
      <c r="AXZ2505" s="24"/>
      <c r="AYA2505" s="24"/>
      <c r="AYB2505" s="24"/>
      <c r="AYC2505" s="24"/>
      <c r="AYD2505" s="24"/>
      <c r="AYE2505" s="24"/>
      <c r="AYF2505" s="24"/>
      <c r="AYG2505" s="24"/>
      <c r="AYH2505" s="24"/>
      <c r="AYI2505" s="24"/>
      <c r="AYJ2505" s="24"/>
      <c r="AYK2505" s="24"/>
      <c r="AYL2505" s="24"/>
      <c r="AYM2505" s="24"/>
      <c r="AYN2505" s="24"/>
      <c r="AYO2505" s="24"/>
      <c r="AYP2505" s="24"/>
      <c r="AYQ2505" s="24"/>
      <c r="AYR2505" s="24"/>
      <c r="AYS2505" s="24"/>
      <c r="AYT2505" s="24"/>
      <c r="AYU2505" s="24"/>
      <c r="AYV2505" s="24"/>
      <c r="AYW2505" s="24"/>
      <c r="AYX2505" s="24"/>
      <c r="AYY2505" s="24"/>
      <c r="AYZ2505" s="24"/>
      <c r="AZA2505" s="24"/>
      <c r="AZB2505" s="24"/>
      <c r="AZC2505" s="24"/>
      <c r="AZD2505" s="24"/>
      <c r="AZE2505" s="24"/>
      <c r="AZF2505" s="24"/>
      <c r="AZG2505" s="24"/>
      <c r="AZH2505" s="24"/>
      <c r="AZI2505" s="24"/>
      <c r="AZJ2505" s="24"/>
      <c r="AZK2505" s="24"/>
      <c r="AZL2505" s="24"/>
      <c r="AZM2505" s="24"/>
      <c r="AZN2505" s="24"/>
      <c r="AZO2505" s="24"/>
      <c r="AZP2505" s="24"/>
      <c r="AZQ2505" s="24"/>
      <c r="AZR2505" s="24"/>
      <c r="AZS2505" s="24"/>
      <c r="AZT2505" s="24"/>
      <c r="AZU2505" s="24"/>
      <c r="AZV2505" s="24"/>
      <c r="AZW2505" s="24"/>
      <c r="AZX2505" s="24"/>
      <c r="AZY2505" s="24"/>
      <c r="AZZ2505" s="24"/>
      <c r="BAA2505" s="24"/>
      <c r="BAB2505" s="24"/>
      <c r="BAC2505" s="24"/>
      <c r="BAD2505" s="24"/>
      <c r="BAE2505" s="24"/>
      <c r="BAF2505" s="24"/>
      <c r="BAG2505" s="24"/>
      <c r="BAH2505" s="24"/>
      <c r="BAI2505" s="24"/>
      <c r="BAJ2505" s="24"/>
      <c r="BAK2505" s="24"/>
      <c r="BAL2505" s="24"/>
      <c r="BAM2505" s="24"/>
      <c r="BAN2505" s="24"/>
      <c r="BAO2505" s="24"/>
      <c r="BAP2505" s="24"/>
      <c r="BAQ2505" s="24"/>
      <c r="BAR2505" s="24"/>
      <c r="BAS2505" s="24"/>
      <c r="BAT2505" s="24"/>
      <c r="BAU2505" s="24"/>
      <c r="BAV2505" s="24"/>
      <c r="BAW2505" s="24"/>
      <c r="BAX2505" s="24"/>
      <c r="BAY2505" s="24"/>
      <c r="BAZ2505" s="24"/>
      <c r="BBA2505" s="24"/>
      <c r="BBB2505" s="24"/>
      <c r="BBC2505" s="24"/>
      <c r="BBD2505" s="24"/>
      <c r="BBE2505" s="24"/>
      <c r="BBF2505" s="24"/>
      <c r="BBG2505" s="24"/>
      <c r="BBH2505" s="24"/>
      <c r="BBI2505" s="24"/>
      <c r="BBJ2505" s="24"/>
      <c r="BBK2505" s="24"/>
      <c r="BBL2505" s="24"/>
      <c r="BBM2505" s="24"/>
      <c r="BBN2505" s="24"/>
      <c r="BBO2505" s="24"/>
      <c r="BBP2505" s="24"/>
      <c r="BBQ2505" s="24"/>
      <c r="BBR2505" s="24"/>
      <c r="BBS2505" s="24"/>
      <c r="BBT2505" s="24"/>
      <c r="BBU2505" s="24"/>
      <c r="BBV2505" s="24"/>
      <c r="BBW2505" s="24"/>
      <c r="BBX2505" s="24"/>
      <c r="BBY2505" s="24"/>
      <c r="BBZ2505" s="24"/>
      <c r="BCA2505" s="24"/>
      <c r="BCB2505" s="24"/>
      <c r="BCC2505" s="24"/>
      <c r="BCD2505" s="24"/>
      <c r="BCE2505" s="24"/>
      <c r="BCF2505" s="24"/>
      <c r="BCG2505" s="24"/>
      <c r="BCH2505" s="24"/>
      <c r="BCI2505" s="24"/>
      <c r="BCJ2505" s="24"/>
      <c r="BCK2505" s="24"/>
      <c r="BCL2505" s="24"/>
      <c r="BCM2505" s="24"/>
      <c r="BCN2505" s="24"/>
      <c r="BCO2505" s="24"/>
      <c r="BCP2505" s="24"/>
      <c r="BCQ2505" s="24"/>
      <c r="BCR2505" s="24"/>
      <c r="BCS2505" s="24"/>
      <c r="BCT2505" s="24"/>
      <c r="BCU2505" s="24"/>
      <c r="BCV2505" s="24"/>
      <c r="BCW2505" s="24"/>
      <c r="BCX2505" s="24"/>
      <c r="BCY2505" s="24"/>
      <c r="BCZ2505" s="24"/>
      <c r="BDA2505" s="24"/>
      <c r="BDB2505" s="24"/>
      <c r="BDC2505" s="24"/>
      <c r="BDD2505" s="24"/>
      <c r="BDE2505" s="24"/>
      <c r="BDF2505" s="24"/>
      <c r="BDG2505" s="24"/>
      <c r="BDH2505" s="24"/>
      <c r="BDI2505" s="24"/>
      <c r="BDJ2505" s="24"/>
      <c r="BDK2505" s="24"/>
      <c r="BDL2505" s="24"/>
      <c r="BDM2505" s="24"/>
      <c r="BDN2505" s="24"/>
      <c r="BDO2505" s="24"/>
      <c r="BDP2505" s="24"/>
      <c r="BDQ2505" s="24"/>
      <c r="BDR2505" s="24"/>
      <c r="BDS2505" s="24"/>
      <c r="BDT2505" s="24"/>
      <c r="BDU2505" s="24"/>
      <c r="BDV2505" s="24"/>
      <c r="BDW2505" s="24"/>
      <c r="BDX2505" s="24"/>
      <c r="BDY2505" s="24"/>
      <c r="BDZ2505" s="24"/>
      <c r="BEA2505" s="24"/>
      <c r="BEB2505" s="24"/>
      <c r="BEC2505" s="24"/>
      <c r="BED2505" s="24"/>
      <c r="BEE2505" s="24"/>
      <c r="BEF2505" s="24"/>
      <c r="BEG2505" s="24"/>
      <c r="BEH2505" s="24"/>
      <c r="BEI2505" s="24"/>
      <c r="BEJ2505" s="24"/>
      <c r="BEK2505" s="24"/>
      <c r="BEL2505" s="24"/>
      <c r="BEM2505" s="24"/>
      <c r="BEN2505" s="24"/>
      <c r="BEO2505" s="24"/>
      <c r="BEP2505" s="24"/>
      <c r="BEQ2505" s="24"/>
      <c r="BER2505" s="24"/>
      <c r="BES2505" s="24"/>
      <c r="BET2505" s="24"/>
      <c r="BEU2505" s="24"/>
      <c r="BEV2505" s="24"/>
      <c r="BEW2505" s="24"/>
      <c r="BEX2505" s="24"/>
      <c r="BEY2505" s="24"/>
      <c r="BEZ2505" s="24"/>
      <c r="BFA2505" s="24"/>
      <c r="BFB2505" s="24"/>
      <c r="BFC2505" s="24"/>
      <c r="BFD2505" s="24"/>
      <c r="BFE2505" s="24"/>
      <c r="BFF2505" s="24"/>
      <c r="BFG2505" s="24"/>
      <c r="BFH2505" s="24"/>
      <c r="BFI2505" s="24"/>
      <c r="BFJ2505" s="24"/>
      <c r="BFK2505" s="24"/>
      <c r="BFL2505" s="24"/>
      <c r="BFM2505" s="24"/>
      <c r="BFN2505" s="24"/>
      <c r="BFO2505" s="24"/>
      <c r="BFP2505" s="24"/>
      <c r="BFQ2505" s="24"/>
      <c r="BFR2505" s="24"/>
      <c r="BFS2505" s="24"/>
      <c r="BFT2505" s="24"/>
      <c r="BFU2505" s="24"/>
      <c r="BFV2505" s="24"/>
      <c r="BFW2505" s="24"/>
      <c r="BFX2505" s="24"/>
      <c r="BFY2505" s="24"/>
      <c r="BFZ2505" s="24"/>
      <c r="BGA2505" s="24"/>
      <c r="BGB2505" s="24"/>
      <c r="BGC2505" s="24"/>
      <c r="BGD2505" s="24"/>
      <c r="BGE2505" s="24"/>
      <c r="BGF2505" s="24"/>
      <c r="BGG2505" s="24"/>
      <c r="BGH2505" s="24"/>
      <c r="BGI2505" s="24"/>
      <c r="BGJ2505" s="24"/>
      <c r="BGK2505" s="24"/>
      <c r="BGL2505" s="24"/>
      <c r="BGM2505" s="24"/>
      <c r="BGN2505" s="24"/>
      <c r="BGO2505" s="24"/>
      <c r="BGP2505" s="24"/>
      <c r="BGQ2505" s="24"/>
      <c r="BGR2505" s="24"/>
      <c r="BGS2505" s="24"/>
      <c r="BGT2505" s="24"/>
      <c r="BGU2505" s="24"/>
      <c r="BGV2505" s="24"/>
      <c r="BGW2505" s="24"/>
      <c r="BGX2505" s="24"/>
      <c r="BGY2505" s="24"/>
      <c r="BGZ2505" s="24"/>
      <c r="BHA2505" s="24"/>
      <c r="BHB2505" s="24"/>
      <c r="BHC2505" s="24"/>
      <c r="BHD2505" s="24"/>
      <c r="BHE2505" s="24"/>
      <c r="BHF2505" s="24"/>
      <c r="BHG2505" s="24"/>
      <c r="BHH2505" s="24"/>
      <c r="BHI2505" s="24"/>
      <c r="BHJ2505" s="24"/>
      <c r="BHK2505" s="24"/>
      <c r="BHL2505" s="24"/>
      <c r="BHM2505" s="24"/>
      <c r="BHN2505" s="24"/>
      <c r="BHO2505" s="24"/>
      <c r="BHP2505" s="24"/>
      <c r="BHQ2505" s="24"/>
      <c r="BHR2505" s="24"/>
      <c r="BHS2505" s="24"/>
      <c r="BHT2505" s="24"/>
      <c r="BHU2505" s="24"/>
      <c r="BHV2505" s="24"/>
      <c r="BHW2505" s="24"/>
      <c r="BHX2505" s="24"/>
      <c r="BHY2505" s="24"/>
      <c r="BHZ2505" s="24"/>
      <c r="BIA2505" s="24"/>
      <c r="BIB2505" s="24"/>
      <c r="BIC2505" s="24"/>
      <c r="BID2505" s="24"/>
      <c r="BIE2505" s="24"/>
      <c r="BIF2505" s="24"/>
      <c r="BIG2505" s="24"/>
      <c r="BIH2505" s="24"/>
      <c r="BII2505" s="24"/>
      <c r="BIJ2505" s="24"/>
      <c r="BIK2505" s="24"/>
      <c r="BIL2505" s="24"/>
      <c r="BIM2505" s="24"/>
      <c r="BIN2505" s="24"/>
      <c r="BIO2505" s="24"/>
      <c r="BIP2505" s="24"/>
      <c r="BIQ2505" s="24"/>
      <c r="BIR2505" s="24"/>
      <c r="BIS2505" s="24"/>
      <c r="BIT2505" s="24"/>
      <c r="BIU2505" s="24"/>
      <c r="BIV2505" s="24"/>
      <c r="BIW2505" s="24"/>
      <c r="BIX2505" s="24"/>
      <c r="BIY2505" s="24"/>
      <c r="BIZ2505" s="24"/>
      <c r="BJA2505" s="24"/>
      <c r="BJB2505" s="24"/>
      <c r="BJC2505" s="24"/>
      <c r="BJD2505" s="24"/>
      <c r="BJE2505" s="24"/>
      <c r="BJF2505" s="24"/>
      <c r="BJG2505" s="24"/>
      <c r="BJH2505" s="24"/>
      <c r="BJI2505" s="24"/>
      <c r="BJJ2505" s="24"/>
      <c r="BJK2505" s="24"/>
      <c r="BJL2505" s="24"/>
      <c r="BJM2505" s="24"/>
      <c r="BJN2505" s="24"/>
      <c r="BJO2505" s="24"/>
      <c r="BJP2505" s="24"/>
      <c r="BJQ2505" s="24"/>
      <c r="BJR2505" s="24"/>
      <c r="BJS2505" s="24"/>
      <c r="BJT2505" s="24"/>
      <c r="BJU2505" s="24"/>
      <c r="BJV2505" s="24"/>
      <c r="BJW2505" s="24"/>
      <c r="BJX2505" s="24"/>
      <c r="BJY2505" s="24"/>
      <c r="BJZ2505" s="24"/>
      <c r="BKA2505" s="24"/>
      <c r="BKB2505" s="24"/>
      <c r="BKC2505" s="24"/>
      <c r="BKD2505" s="24"/>
      <c r="BKE2505" s="24"/>
      <c r="BKF2505" s="24"/>
      <c r="BKG2505" s="24"/>
      <c r="BKH2505" s="24"/>
      <c r="BKI2505" s="24"/>
      <c r="BKJ2505" s="24"/>
      <c r="BKK2505" s="24"/>
      <c r="BKL2505" s="24"/>
      <c r="BKM2505" s="24"/>
      <c r="BKN2505" s="24"/>
      <c r="BKO2505" s="24"/>
      <c r="BKP2505" s="24"/>
      <c r="BKQ2505" s="24"/>
      <c r="BKR2505" s="24"/>
      <c r="BKS2505" s="24"/>
      <c r="BKT2505" s="24"/>
      <c r="BKU2505" s="24"/>
      <c r="BKV2505" s="24"/>
      <c r="BKW2505" s="24"/>
      <c r="BKX2505" s="24"/>
      <c r="BKY2505" s="24"/>
      <c r="BKZ2505" s="24"/>
      <c r="BLA2505" s="24"/>
      <c r="BLB2505" s="24"/>
      <c r="BLC2505" s="24"/>
      <c r="BLD2505" s="24"/>
      <c r="BLE2505" s="24"/>
      <c r="BLF2505" s="24"/>
      <c r="BLG2505" s="24"/>
      <c r="BLH2505" s="24"/>
      <c r="BLI2505" s="24"/>
      <c r="BLJ2505" s="24"/>
      <c r="BLK2505" s="24"/>
      <c r="BLL2505" s="24"/>
      <c r="BLM2505" s="24"/>
      <c r="BLN2505" s="24"/>
      <c r="BLO2505" s="24"/>
      <c r="BLP2505" s="24"/>
      <c r="BLQ2505" s="24"/>
      <c r="BLR2505" s="24"/>
      <c r="BLS2505" s="24"/>
      <c r="BLT2505" s="24"/>
      <c r="BLU2505" s="24"/>
      <c r="BLV2505" s="24"/>
      <c r="BLW2505" s="24"/>
      <c r="BLX2505" s="24"/>
      <c r="BLY2505" s="24"/>
      <c r="BLZ2505" s="24"/>
      <c r="BMA2505" s="24"/>
      <c r="BMB2505" s="24"/>
      <c r="BMC2505" s="24"/>
      <c r="BMD2505" s="24"/>
      <c r="BME2505" s="24"/>
      <c r="BMF2505" s="24"/>
      <c r="BMG2505" s="24"/>
      <c r="BMH2505" s="24"/>
      <c r="BMI2505" s="24"/>
      <c r="BMJ2505" s="24"/>
      <c r="BMK2505" s="24"/>
      <c r="BML2505" s="24"/>
      <c r="BMM2505" s="24"/>
      <c r="BMN2505" s="24"/>
      <c r="BMO2505" s="24"/>
      <c r="BMP2505" s="24"/>
      <c r="BMQ2505" s="24"/>
      <c r="BMR2505" s="24"/>
      <c r="BMS2505" s="24"/>
      <c r="BMT2505" s="24"/>
      <c r="BMU2505" s="24"/>
      <c r="BMV2505" s="24"/>
      <c r="BMW2505" s="24"/>
      <c r="BMX2505" s="24"/>
      <c r="BMY2505" s="24"/>
      <c r="BMZ2505" s="24"/>
      <c r="BNA2505" s="24"/>
      <c r="BNB2505" s="24"/>
      <c r="BNC2505" s="24"/>
      <c r="BND2505" s="24"/>
      <c r="BNE2505" s="24"/>
      <c r="BNF2505" s="24"/>
      <c r="BNG2505" s="24"/>
      <c r="BNH2505" s="24"/>
      <c r="BNI2505" s="24"/>
      <c r="BNJ2505" s="24"/>
      <c r="BNK2505" s="24"/>
      <c r="BNL2505" s="24"/>
      <c r="BNM2505" s="24"/>
      <c r="BNN2505" s="24"/>
      <c r="BNO2505" s="24"/>
      <c r="BNP2505" s="24"/>
      <c r="BNQ2505" s="24"/>
      <c r="BNR2505" s="24"/>
      <c r="BNS2505" s="24"/>
      <c r="BNT2505" s="24"/>
      <c r="BNU2505" s="24"/>
      <c r="BNV2505" s="24"/>
      <c r="BNW2505" s="24"/>
      <c r="BNX2505" s="24"/>
      <c r="BNY2505" s="24"/>
      <c r="BNZ2505" s="24"/>
      <c r="BOA2505" s="24"/>
      <c r="BOB2505" s="24"/>
      <c r="BOC2505" s="24"/>
      <c r="BOD2505" s="24"/>
      <c r="BOE2505" s="24"/>
      <c r="BOF2505" s="24"/>
      <c r="BOG2505" s="24"/>
      <c r="BOH2505" s="24"/>
      <c r="BOI2505" s="24"/>
      <c r="BOJ2505" s="24"/>
      <c r="BOK2505" s="24"/>
      <c r="BOL2505" s="24"/>
      <c r="BOM2505" s="24"/>
      <c r="BON2505" s="24"/>
      <c r="BOO2505" s="24"/>
      <c r="BOP2505" s="24"/>
      <c r="BOQ2505" s="24"/>
      <c r="BOR2505" s="24"/>
      <c r="BOS2505" s="24"/>
      <c r="BOT2505" s="24"/>
      <c r="BOU2505" s="24"/>
      <c r="BOV2505" s="24"/>
      <c r="BOW2505" s="24"/>
      <c r="BOX2505" s="24"/>
      <c r="BOY2505" s="24"/>
      <c r="BOZ2505" s="24"/>
      <c r="BPA2505" s="24"/>
      <c r="BPB2505" s="24"/>
      <c r="BPC2505" s="24"/>
      <c r="BPD2505" s="24"/>
      <c r="BPE2505" s="24"/>
      <c r="BPF2505" s="24"/>
      <c r="BPG2505" s="24"/>
      <c r="BPH2505" s="24"/>
      <c r="BPI2505" s="24"/>
      <c r="BPJ2505" s="24"/>
      <c r="BPK2505" s="24"/>
      <c r="BPL2505" s="24"/>
      <c r="BPM2505" s="24"/>
      <c r="BPN2505" s="24"/>
      <c r="BPO2505" s="24"/>
      <c r="BPP2505" s="24"/>
      <c r="BPQ2505" s="24"/>
      <c r="BPR2505" s="24"/>
      <c r="BPS2505" s="24"/>
      <c r="BPT2505" s="24"/>
      <c r="BPU2505" s="24"/>
      <c r="BPV2505" s="24"/>
      <c r="BPW2505" s="24"/>
      <c r="BPX2505" s="24"/>
      <c r="BPY2505" s="24"/>
      <c r="BPZ2505" s="24"/>
      <c r="BQA2505" s="24"/>
      <c r="BQB2505" s="24"/>
      <c r="BQC2505" s="24"/>
      <c r="BQD2505" s="24"/>
      <c r="BQE2505" s="24"/>
      <c r="BQF2505" s="24"/>
      <c r="BQG2505" s="24"/>
      <c r="BQH2505" s="24"/>
      <c r="BQI2505" s="24"/>
      <c r="BQJ2505" s="24"/>
      <c r="BQK2505" s="24"/>
      <c r="BQL2505" s="24"/>
      <c r="BQM2505" s="24"/>
      <c r="BQN2505" s="24"/>
      <c r="BQO2505" s="24"/>
      <c r="BQP2505" s="24"/>
      <c r="BQQ2505" s="24"/>
      <c r="BQR2505" s="24"/>
      <c r="BQS2505" s="24"/>
      <c r="BQT2505" s="24"/>
      <c r="BQU2505" s="24"/>
      <c r="BQV2505" s="24"/>
      <c r="BQW2505" s="24"/>
      <c r="BQX2505" s="24"/>
      <c r="BQY2505" s="24"/>
      <c r="BQZ2505" s="24"/>
      <c r="BRA2505" s="24"/>
      <c r="BRB2505" s="24"/>
      <c r="BRC2505" s="24"/>
      <c r="BRD2505" s="24"/>
      <c r="BRE2505" s="24"/>
      <c r="BRF2505" s="24"/>
      <c r="BRG2505" s="24"/>
      <c r="BRH2505" s="24"/>
      <c r="BRI2505" s="24"/>
      <c r="BRJ2505" s="24"/>
      <c r="BRK2505" s="24"/>
      <c r="BRL2505" s="24"/>
      <c r="BRM2505" s="24"/>
      <c r="BRN2505" s="24"/>
      <c r="BRO2505" s="24"/>
      <c r="BRP2505" s="24"/>
      <c r="BRQ2505" s="24"/>
      <c r="BRR2505" s="24"/>
      <c r="BRS2505" s="24"/>
      <c r="BRT2505" s="24"/>
      <c r="BRU2505" s="24"/>
      <c r="BRV2505" s="24"/>
      <c r="BRW2505" s="24"/>
      <c r="BRX2505" s="24"/>
      <c r="BRY2505" s="24"/>
      <c r="BRZ2505" s="24"/>
      <c r="BSA2505" s="24"/>
      <c r="BSB2505" s="24"/>
      <c r="BSC2505" s="24"/>
      <c r="BSD2505" s="24"/>
      <c r="BSE2505" s="24"/>
      <c r="BSF2505" s="24"/>
      <c r="BSG2505" s="24"/>
      <c r="BSH2505" s="24"/>
      <c r="BSI2505" s="24"/>
      <c r="BSJ2505" s="24"/>
      <c r="BSK2505" s="24"/>
      <c r="BSL2505" s="24"/>
      <c r="BSM2505" s="24"/>
      <c r="BSN2505" s="24"/>
      <c r="BSO2505" s="24"/>
      <c r="BSP2505" s="24"/>
      <c r="BSQ2505" s="24"/>
      <c r="BSR2505" s="24"/>
      <c r="BSS2505" s="24"/>
      <c r="BST2505" s="24"/>
      <c r="BSU2505" s="24"/>
      <c r="BSV2505" s="24"/>
      <c r="BSW2505" s="24"/>
      <c r="BSX2505" s="24"/>
      <c r="BSY2505" s="24"/>
      <c r="BSZ2505" s="24"/>
      <c r="BTA2505" s="24"/>
      <c r="BTB2505" s="24"/>
      <c r="BTC2505" s="24"/>
      <c r="BTD2505" s="24"/>
      <c r="BTE2505" s="24"/>
      <c r="BTF2505" s="24"/>
      <c r="BTG2505" s="24"/>
      <c r="BTH2505" s="24"/>
      <c r="BTI2505" s="24"/>
      <c r="BTJ2505" s="24"/>
      <c r="BTK2505" s="24"/>
      <c r="BTL2505" s="24"/>
      <c r="BTM2505" s="24"/>
      <c r="BTN2505" s="24"/>
      <c r="BTO2505" s="24"/>
      <c r="BTP2505" s="24"/>
      <c r="BTQ2505" s="24"/>
      <c r="BTR2505" s="24"/>
      <c r="BTS2505" s="24"/>
      <c r="BTT2505" s="24"/>
      <c r="BTU2505" s="24"/>
      <c r="BTV2505" s="24"/>
      <c r="BTW2505" s="24"/>
      <c r="BTX2505" s="24"/>
      <c r="BTY2505" s="24"/>
      <c r="BTZ2505" s="24"/>
      <c r="BUA2505" s="24"/>
      <c r="BUB2505" s="24"/>
      <c r="BUC2505" s="24"/>
      <c r="BUD2505" s="24"/>
      <c r="BUE2505" s="24"/>
      <c r="BUF2505" s="24"/>
      <c r="BUG2505" s="24"/>
      <c r="BUH2505" s="24"/>
      <c r="BUI2505" s="24"/>
      <c r="BUJ2505" s="24"/>
      <c r="BUK2505" s="24"/>
      <c r="BUL2505" s="24"/>
      <c r="BUM2505" s="24"/>
      <c r="BUN2505" s="24"/>
      <c r="BUO2505" s="24"/>
      <c r="BUP2505" s="24"/>
      <c r="BUQ2505" s="24"/>
      <c r="BUR2505" s="24"/>
      <c r="BUS2505" s="24"/>
      <c r="BUT2505" s="24"/>
      <c r="BUU2505" s="24"/>
      <c r="BUV2505" s="24"/>
      <c r="BUW2505" s="24"/>
      <c r="BUX2505" s="24"/>
      <c r="BUY2505" s="24"/>
      <c r="BUZ2505" s="24"/>
      <c r="BVA2505" s="24"/>
      <c r="BVB2505" s="24"/>
      <c r="BVC2505" s="24"/>
      <c r="BVD2505" s="24"/>
      <c r="BVE2505" s="24"/>
      <c r="BVF2505" s="24"/>
      <c r="BVG2505" s="24"/>
      <c r="BVH2505" s="24"/>
      <c r="BVI2505" s="24"/>
      <c r="BVJ2505" s="24"/>
      <c r="BVK2505" s="24"/>
      <c r="BVL2505" s="24"/>
      <c r="BVM2505" s="24"/>
      <c r="BVN2505" s="24"/>
      <c r="BVO2505" s="24"/>
      <c r="BVP2505" s="24"/>
      <c r="BVQ2505" s="24"/>
      <c r="BVR2505" s="24"/>
      <c r="BVS2505" s="24"/>
      <c r="BVT2505" s="24"/>
      <c r="BVU2505" s="24"/>
      <c r="BVV2505" s="24"/>
      <c r="BVW2505" s="24"/>
      <c r="BVX2505" s="24"/>
      <c r="BVY2505" s="24"/>
      <c r="BVZ2505" s="24"/>
      <c r="BWA2505" s="24"/>
      <c r="BWB2505" s="24"/>
      <c r="BWC2505" s="24"/>
      <c r="BWD2505" s="24"/>
      <c r="BWE2505" s="24"/>
      <c r="BWF2505" s="24"/>
      <c r="BWG2505" s="24"/>
      <c r="BWH2505" s="24"/>
      <c r="BWI2505" s="24"/>
      <c r="BWJ2505" s="24"/>
      <c r="BWK2505" s="24"/>
      <c r="BWL2505" s="24"/>
      <c r="BWM2505" s="24"/>
      <c r="BWN2505" s="24"/>
      <c r="BWO2505" s="24"/>
      <c r="BWP2505" s="24"/>
      <c r="BWQ2505" s="24"/>
      <c r="BWR2505" s="24"/>
      <c r="BWS2505" s="24"/>
      <c r="BWT2505" s="24"/>
      <c r="BWU2505" s="24"/>
      <c r="BWV2505" s="24"/>
      <c r="BWW2505" s="24"/>
      <c r="BWX2505" s="24"/>
      <c r="BWY2505" s="24"/>
      <c r="BWZ2505" s="24"/>
      <c r="BXA2505" s="24"/>
      <c r="BXB2505" s="24"/>
      <c r="BXC2505" s="24"/>
      <c r="BXD2505" s="24"/>
      <c r="BXE2505" s="24"/>
      <c r="BXF2505" s="24"/>
      <c r="BXG2505" s="24"/>
      <c r="BXH2505" s="24"/>
      <c r="BXI2505" s="24"/>
      <c r="BXJ2505" s="24"/>
      <c r="BXK2505" s="24"/>
      <c r="BXL2505" s="24"/>
      <c r="BXM2505" s="24"/>
      <c r="BXN2505" s="24"/>
      <c r="BXO2505" s="24"/>
      <c r="BXP2505" s="24"/>
      <c r="BXQ2505" s="24"/>
      <c r="BXR2505" s="24"/>
      <c r="BXS2505" s="24"/>
      <c r="BXT2505" s="24"/>
      <c r="BXU2505" s="24"/>
      <c r="BXV2505" s="24"/>
      <c r="BXW2505" s="24"/>
      <c r="BXX2505" s="24"/>
      <c r="BXY2505" s="24"/>
      <c r="BXZ2505" s="24"/>
      <c r="BYA2505" s="24"/>
      <c r="BYB2505" s="24"/>
      <c r="BYC2505" s="24"/>
      <c r="BYD2505" s="24"/>
      <c r="BYE2505" s="24"/>
      <c r="BYF2505" s="24"/>
      <c r="BYG2505" s="24"/>
      <c r="BYH2505" s="24"/>
      <c r="BYI2505" s="24"/>
      <c r="BYJ2505" s="24"/>
      <c r="BYK2505" s="24"/>
      <c r="BYL2505" s="24"/>
      <c r="BYM2505" s="24"/>
      <c r="BYN2505" s="24"/>
      <c r="BYO2505" s="24"/>
      <c r="BYP2505" s="24"/>
      <c r="BYQ2505" s="24"/>
      <c r="BYR2505" s="24"/>
      <c r="BYS2505" s="24"/>
      <c r="BYT2505" s="24"/>
      <c r="BYU2505" s="24"/>
      <c r="BYV2505" s="24"/>
      <c r="BYW2505" s="24"/>
      <c r="BYX2505" s="24"/>
      <c r="BYY2505" s="24"/>
      <c r="BYZ2505" s="24"/>
      <c r="BZA2505" s="24"/>
      <c r="BZB2505" s="24"/>
      <c r="BZC2505" s="24"/>
      <c r="BZD2505" s="24"/>
      <c r="BZE2505" s="24"/>
      <c r="BZF2505" s="24"/>
      <c r="BZG2505" s="24"/>
      <c r="BZH2505" s="24"/>
      <c r="BZI2505" s="24"/>
      <c r="BZJ2505" s="24"/>
      <c r="BZK2505" s="24"/>
      <c r="BZL2505" s="24"/>
      <c r="BZM2505" s="24"/>
      <c r="BZN2505" s="24"/>
      <c r="BZO2505" s="24"/>
      <c r="BZP2505" s="24"/>
      <c r="BZQ2505" s="24"/>
      <c r="BZR2505" s="24"/>
      <c r="BZS2505" s="24"/>
      <c r="BZT2505" s="24"/>
      <c r="BZU2505" s="24"/>
      <c r="BZV2505" s="24"/>
      <c r="BZW2505" s="24"/>
      <c r="BZX2505" s="24"/>
      <c r="BZY2505" s="24"/>
      <c r="BZZ2505" s="24"/>
      <c r="CAA2505" s="24"/>
      <c r="CAB2505" s="24"/>
      <c r="CAC2505" s="24"/>
      <c r="CAD2505" s="24"/>
      <c r="CAE2505" s="24"/>
      <c r="CAF2505" s="24"/>
      <c r="CAG2505" s="24"/>
      <c r="CAH2505" s="24"/>
      <c r="CAI2505" s="24"/>
      <c r="CAJ2505" s="24"/>
      <c r="CAK2505" s="24"/>
      <c r="CAL2505" s="24"/>
      <c r="CAM2505" s="24"/>
      <c r="CAN2505" s="24"/>
      <c r="CAO2505" s="24"/>
      <c r="CAP2505" s="24"/>
      <c r="CAQ2505" s="24"/>
      <c r="CAR2505" s="24"/>
      <c r="CAS2505" s="24"/>
      <c r="CAT2505" s="24"/>
      <c r="CAU2505" s="24"/>
      <c r="CAV2505" s="24"/>
      <c r="CAW2505" s="24"/>
      <c r="CAX2505" s="24"/>
      <c r="CAY2505" s="24"/>
      <c r="CAZ2505" s="24"/>
      <c r="CBA2505" s="24"/>
      <c r="CBB2505" s="24"/>
      <c r="CBC2505" s="24"/>
      <c r="CBD2505" s="24"/>
      <c r="CBE2505" s="24"/>
      <c r="CBF2505" s="24"/>
      <c r="CBG2505" s="24"/>
      <c r="CBH2505" s="24"/>
      <c r="CBI2505" s="24"/>
      <c r="CBJ2505" s="24"/>
      <c r="CBK2505" s="24"/>
      <c r="CBL2505" s="24"/>
      <c r="CBM2505" s="24"/>
      <c r="CBN2505" s="24"/>
      <c r="CBO2505" s="24"/>
      <c r="CBP2505" s="24"/>
      <c r="CBQ2505" s="24"/>
      <c r="CBR2505" s="24"/>
      <c r="CBS2505" s="24"/>
      <c r="CBT2505" s="24"/>
      <c r="CBU2505" s="24"/>
      <c r="CBV2505" s="24"/>
      <c r="CBW2505" s="24"/>
      <c r="CBX2505" s="24"/>
      <c r="CBY2505" s="24"/>
      <c r="CBZ2505" s="24"/>
      <c r="CCA2505" s="24"/>
      <c r="CCB2505" s="24"/>
      <c r="CCC2505" s="24"/>
      <c r="CCD2505" s="24"/>
      <c r="CCE2505" s="24"/>
      <c r="CCF2505" s="24"/>
      <c r="CCG2505" s="24"/>
      <c r="CCH2505" s="24"/>
      <c r="CCI2505" s="24"/>
      <c r="CCJ2505" s="24"/>
      <c r="CCK2505" s="24"/>
      <c r="CCL2505" s="24"/>
      <c r="CCM2505" s="24"/>
      <c r="CCN2505" s="24"/>
      <c r="CCO2505" s="24"/>
      <c r="CCP2505" s="24"/>
      <c r="CCQ2505" s="24"/>
      <c r="CCR2505" s="24"/>
      <c r="CCS2505" s="24"/>
      <c r="CCT2505" s="24"/>
      <c r="CCU2505" s="24"/>
      <c r="CCV2505" s="24"/>
      <c r="CCW2505" s="24"/>
      <c r="CCX2505" s="24"/>
      <c r="CCY2505" s="24"/>
      <c r="CCZ2505" s="24"/>
      <c r="CDA2505" s="24"/>
      <c r="CDB2505" s="24"/>
      <c r="CDC2505" s="24"/>
      <c r="CDD2505" s="24"/>
      <c r="CDE2505" s="24"/>
      <c r="CDF2505" s="24"/>
      <c r="CDG2505" s="24"/>
      <c r="CDH2505" s="24"/>
      <c r="CDI2505" s="24"/>
      <c r="CDJ2505" s="24"/>
      <c r="CDK2505" s="24"/>
      <c r="CDL2505" s="24"/>
      <c r="CDM2505" s="24"/>
      <c r="CDN2505" s="24"/>
      <c r="CDO2505" s="24"/>
      <c r="CDP2505" s="24"/>
      <c r="CDQ2505" s="24"/>
      <c r="CDR2505" s="24"/>
      <c r="CDS2505" s="24"/>
      <c r="CDT2505" s="24"/>
      <c r="CDU2505" s="24"/>
      <c r="CDV2505" s="24"/>
      <c r="CDW2505" s="24"/>
      <c r="CDX2505" s="24"/>
      <c r="CDY2505" s="24"/>
      <c r="CDZ2505" s="24"/>
      <c r="CEA2505" s="24"/>
      <c r="CEB2505" s="24"/>
      <c r="CEC2505" s="24"/>
      <c r="CED2505" s="24"/>
      <c r="CEE2505" s="24"/>
      <c r="CEF2505" s="24"/>
      <c r="CEG2505" s="24"/>
      <c r="CEH2505" s="24"/>
      <c r="CEI2505" s="24"/>
      <c r="CEJ2505" s="24"/>
      <c r="CEK2505" s="24"/>
      <c r="CEL2505" s="24"/>
      <c r="CEM2505" s="24"/>
      <c r="CEN2505" s="24"/>
      <c r="CEO2505" s="24"/>
      <c r="CEP2505" s="24"/>
      <c r="CEQ2505" s="24"/>
      <c r="CER2505" s="24"/>
      <c r="CES2505" s="24"/>
      <c r="CET2505" s="24"/>
      <c r="CEU2505" s="24"/>
      <c r="CEV2505" s="24"/>
      <c r="CEW2505" s="24"/>
      <c r="CEX2505" s="24"/>
      <c r="CEY2505" s="24"/>
      <c r="CEZ2505" s="24"/>
      <c r="CFA2505" s="24"/>
      <c r="CFB2505" s="24"/>
      <c r="CFC2505" s="24"/>
      <c r="CFD2505" s="24"/>
      <c r="CFE2505" s="24"/>
      <c r="CFF2505" s="24"/>
      <c r="CFG2505" s="24"/>
      <c r="CFH2505" s="24"/>
      <c r="CFI2505" s="24"/>
      <c r="CFJ2505" s="24"/>
      <c r="CFK2505" s="24"/>
      <c r="CFL2505" s="24"/>
      <c r="CFM2505" s="24"/>
      <c r="CFN2505" s="24"/>
      <c r="CFO2505" s="24"/>
      <c r="CFP2505" s="24"/>
      <c r="CFQ2505" s="24"/>
      <c r="CFR2505" s="24"/>
      <c r="CFS2505" s="24"/>
      <c r="CFT2505" s="24"/>
      <c r="CFU2505" s="24"/>
      <c r="CFV2505" s="24"/>
      <c r="CFW2505" s="24"/>
      <c r="CFX2505" s="24"/>
      <c r="CFY2505" s="24"/>
      <c r="CFZ2505" s="24"/>
      <c r="CGA2505" s="24"/>
      <c r="CGB2505" s="24"/>
      <c r="CGC2505" s="24"/>
      <c r="CGD2505" s="24"/>
      <c r="CGE2505" s="24"/>
      <c r="CGF2505" s="24"/>
      <c r="CGG2505" s="24"/>
      <c r="CGH2505" s="24"/>
      <c r="CGI2505" s="24"/>
      <c r="CGJ2505" s="24"/>
      <c r="CGK2505" s="24"/>
      <c r="CGL2505" s="24"/>
      <c r="CGM2505" s="24"/>
      <c r="CGN2505" s="24"/>
      <c r="CGO2505" s="24"/>
      <c r="CGP2505" s="24"/>
      <c r="CGQ2505" s="24"/>
      <c r="CGR2505" s="24"/>
      <c r="CGS2505" s="24"/>
      <c r="CGT2505" s="24"/>
      <c r="CGU2505" s="24"/>
      <c r="CGV2505" s="24"/>
      <c r="CGW2505" s="24"/>
      <c r="CGX2505" s="24"/>
      <c r="CGY2505" s="24"/>
      <c r="CGZ2505" s="24"/>
      <c r="CHA2505" s="24"/>
      <c r="CHB2505" s="24"/>
      <c r="CHC2505" s="24"/>
      <c r="CHD2505" s="24"/>
      <c r="CHE2505" s="24"/>
      <c r="CHF2505" s="24"/>
      <c r="CHG2505" s="24"/>
      <c r="CHH2505" s="24"/>
      <c r="CHI2505" s="24"/>
      <c r="CHJ2505" s="24"/>
      <c r="CHK2505" s="24"/>
      <c r="CHL2505" s="24"/>
      <c r="CHM2505" s="24"/>
      <c r="CHN2505" s="24"/>
      <c r="CHO2505" s="24"/>
      <c r="CHP2505" s="24"/>
      <c r="CHQ2505" s="24"/>
      <c r="CHR2505" s="24"/>
      <c r="CHS2505" s="24"/>
      <c r="CHT2505" s="24"/>
      <c r="CHU2505" s="24"/>
      <c r="CHV2505" s="24"/>
      <c r="CHW2505" s="24"/>
      <c r="CHX2505" s="24"/>
      <c r="CHY2505" s="24"/>
      <c r="CHZ2505" s="24"/>
      <c r="CIA2505" s="24"/>
      <c r="CIB2505" s="24"/>
      <c r="CIC2505" s="24"/>
      <c r="CID2505" s="24"/>
      <c r="CIE2505" s="24"/>
      <c r="CIF2505" s="24"/>
      <c r="CIG2505" s="24"/>
      <c r="CIH2505" s="24"/>
      <c r="CII2505" s="24"/>
      <c r="CIJ2505" s="24"/>
      <c r="CIK2505" s="24"/>
      <c r="CIL2505" s="24"/>
      <c r="CIM2505" s="24"/>
      <c r="CIN2505" s="24"/>
      <c r="CIO2505" s="24"/>
      <c r="CIP2505" s="24"/>
      <c r="CIQ2505" s="24"/>
      <c r="CIR2505" s="24"/>
      <c r="CIS2505" s="24"/>
      <c r="CIT2505" s="24"/>
      <c r="CIU2505" s="24"/>
      <c r="CIV2505" s="24"/>
      <c r="CIW2505" s="24"/>
      <c r="CIX2505" s="24"/>
      <c r="CIY2505" s="24"/>
      <c r="CIZ2505" s="24"/>
      <c r="CJA2505" s="24"/>
      <c r="CJB2505" s="24"/>
      <c r="CJC2505" s="24"/>
      <c r="CJD2505" s="24"/>
      <c r="CJE2505" s="24"/>
      <c r="CJF2505" s="24"/>
      <c r="CJG2505" s="24"/>
      <c r="CJH2505" s="24"/>
      <c r="CJI2505" s="24"/>
      <c r="CJJ2505" s="24"/>
      <c r="CJK2505" s="24"/>
      <c r="CJL2505" s="24"/>
      <c r="CJM2505" s="24"/>
      <c r="CJN2505" s="24"/>
      <c r="CJO2505" s="24"/>
      <c r="CJP2505" s="24"/>
      <c r="CJQ2505" s="24"/>
      <c r="CJR2505" s="24"/>
      <c r="CJS2505" s="24"/>
      <c r="CJT2505" s="24"/>
      <c r="CJU2505" s="24"/>
      <c r="CJV2505" s="24"/>
      <c r="CJW2505" s="24"/>
      <c r="CJX2505" s="24"/>
      <c r="CJY2505" s="24"/>
      <c r="CJZ2505" s="24"/>
      <c r="CKA2505" s="24"/>
      <c r="CKB2505" s="24"/>
      <c r="CKC2505" s="24"/>
      <c r="CKD2505" s="24"/>
      <c r="CKE2505" s="24"/>
      <c r="CKF2505" s="24"/>
      <c r="CKG2505" s="24"/>
      <c r="CKH2505" s="24"/>
      <c r="CKI2505" s="24"/>
      <c r="CKJ2505" s="24"/>
      <c r="CKK2505" s="24"/>
      <c r="CKL2505" s="24"/>
      <c r="CKM2505" s="24"/>
      <c r="CKN2505" s="24"/>
      <c r="CKO2505" s="24"/>
      <c r="CKP2505" s="24"/>
      <c r="CKQ2505" s="24"/>
      <c r="CKR2505" s="24"/>
      <c r="CKS2505" s="24"/>
      <c r="CKT2505" s="24"/>
      <c r="CKU2505" s="24"/>
      <c r="CKV2505" s="24"/>
      <c r="CKW2505" s="24"/>
      <c r="CKX2505" s="24"/>
      <c r="CKY2505" s="24"/>
      <c r="CKZ2505" s="24"/>
      <c r="CLA2505" s="24"/>
      <c r="CLB2505" s="24"/>
      <c r="CLC2505" s="24"/>
      <c r="CLD2505" s="24"/>
      <c r="CLE2505" s="24"/>
      <c r="CLF2505" s="24"/>
      <c r="CLG2505" s="24"/>
      <c r="CLH2505" s="24"/>
      <c r="CLI2505" s="24"/>
      <c r="CLJ2505" s="24"/>
      <c r="CLK2505" s="24"/>
      <c r="CLL2505" s="24"/>
      <c r="CLM2505" s="24"/>
      <c r="CLN2505" s="24"/>
      <c r="CLO2505" s="24"/>
      <c r="CLP2505" s="24"/>
      <c r="CLQ2505" s="24"/>
      <c r="CLR2505" s="24"/>
      <c r="CLS2505" s="24"/>
      <c r="CLT2505" s="24"/>
      <c r="CLU2505" s="24"/>
      <c r="CLV2505" s="24"/>
      <c r="CLW2505" s="24"/>
      <c r="CLX2505" s="24"/>
      <c r="CLY2505" s="24"/>
      <c r="CLZ2505" s="24"/>
      <c r="CMA2505" s="24"/>
      <c r="CMB2505" s="24"/>
      <c r="CMC2505" s="24"/>
      <c r="CMD2505" s="24"/>
      <c r="CME2505" s="24"/>
      <c r="CMF2505" s="24"/>
      <c r="CMG2505" s="24"/>
      <c r="CMH2505" s="24"/>
      <c r="CMI2505" s="24"/>
      <c r="CMJ2505" s="24"/>
      <c r="CMK2505" s="24"/>
      <c r="CML2505" s="24"/>
      <c r="CMM2505" s="24"/>
      <c r="CMN2505" s="24"/>
      <c r="CMO2505" s="24"/>
      <c r="CMP2505" s="24"/>
      <c r="CMQ2505" s="24"/>
      <c r="CMR2505" s="24"/>
      <c r="CMS2505" s="24"/>
      <c r="CMT2505" s="24"/>
      <c r="CMU2505" s="24"/>
      <c r="CMV2505" s="24"/>
      <c r="CMW2505" s="24"/>
      <c r="CMX2505" s="24"/>
      <c r="CMY2505" s="24"/>
      <c r="CMZ2505" s="24"/>
      <c r="CNA2505" s="24"/>
      <c r="CNB2505" s="24"/>
      <c r="CNC2505" s="24"/>
      <c r="CND2505" s="24"/>
      <c r="CNE2505" s="24"/>
      <c r="CNF2505" s="24"/>
      <c r="CNG2505" s="24"/>
      <c r="CNH2505" s="24"/>
      <c r="CNI2505" s="24"/>
      <c r="CNJ2505" s="24"/>
      <c r="CNK2505" s="24"/>
      <c r="CNL2505" s="24"/>
      <c r="CNM2505" s="24"/>
      <c r="CNN2505" s="24"/>
      <c r="CNO2505" s="24"/>
      <c r="CNP2505" s="24"/>
      <c r="CNQ2505" s="24"/>
      <c r="CNR2505" s="24"/>
      <c r="CNS2505" s="24"/>
      <c r="CNT2505" s="24"/>
      <c r="CNU2505" s="24"/>
      <c r="CNV2505" s="24"/>
      <c r="CNW2505" s="24"/>
      <c r="CNX2505" s="24"/>
      <c r="CNY2505" s="24"/>
      <c r="CNZ2505" s="24"/>
      <c r="COA2505" s="24"/>
      <c r="COB2505" s="24"/>
      <c r="COC2505" s="24"/>
      <c r="COD2505" s="24"/>
      <c r="COE2505" s="24"/>
      <c r="COF2505" s="24"/>
      <c r="COG2505" s="24"/>
      <c r="COH2505" s="24"/>
      <c r="COI2505" s="24"/>
      <c r="COJ2505" s="24"/>
      <c r="COK2505" s="24"/>
      <c r="COL2505" s="24"/>
      <c r="COM2505" s="24"/>
      <c r="CON2505" s="24"/>
      <c r="COO2505" s="24"/>
      <c r="COP2505" s="24"/>
      <c r="COQ2505" s="24"/>
      <c r="COR2505" s="24"/>
      <c r="COS2505" s="24"/>
      <c r="COT2505" s="24"/>
      <c r="COU2505" s="24"/>
      <c r="COV2505" s="24"/>
      <c r="COW2505" s="24"/>
      <c r="COX2505" s="24"/>
      <c r="COY2505" s="24"/>
      <c r="COZ2505" s="24"/>
      <c r="CPA2505" s="24"/>
      <c r="CPB2505" s="24"/>
      <c r="CPC2505" s="24"/>
      <c r="CPD2505" s="24"/>
      <c r="CPE2505" s="24"/>
      <c r="CPF2505" s="24"/>
      <c r="CPG2505" s="24"/>
      <c r="CPH2505" s="24"/>
      <c r="CPI2505" s="24"/>
      <c r="CPJ2505" s="24"/>
      <c r="CPK2505" s="24"/>
      <c r="CPL2505" s="24"/>
      <c r="CPM2505" s="24"/>
      <c r="CPN2505" s="24"/>
      <c r="CPO2505" s="24"/>
      <c r="CPP2505" s="24"/>
      <c r="CPQ2505" s="24"/>
      <c r="CPR2505" s="24"/>
      <c r="CPS2505" s="24"/>
      <c r="CPT2505" s="24"/>
      <c r="CPU2505" s="24"/>
      <c r="CPV2505" s="24"/>
      <c r="CPW2505" s="24"/>
      <c r="CPX2505" s="24"/>
      <c r="CPY2505" s="24"/>
      <c r="CPZ2505" s="24"/>
      <c r="CQA2505" s="24"/>
      <c r="CQB2505" s="24"/>
      <c r="CQC2505" s="24"/>
      <c r="CQD2505" s="24"/>
      <c r="CQE2505" s="24"/>
      <c r="CQF2505" s="24"/>
      <c r="CQG2505" s="24"/>
      <c r="CQH2505" s="24"/>
      <c r="CQI2505" s="24"/>
      <c r="CQJ2505" s="24"/>
      <c r="CQK2505" s="24"/>
      <c r="CQL2505" s="24"/>
      <c r="CQM2505" s="24"/>
      <c r="CQN2505" s="24"/>
      <c r="CQO2505" s="24"/>
      <c r="CQP2505" s="24"/>
      <c r="CQQ2505" s="24"/>
      <c r="CQR2505" s="24"/>
      <c r="CQS2505" s="24"/>
      <c r="CQT2505" s="24"/>
      <c r="CQU2505" s="24"/>
      <c r="CQV2505" s="24"/>
      <c r="CQW2505" s="24"/>
      <c r="CQX2505" s="24"/>
      <c r="CQY2505" s="24"/>
      <c r="CQZ2505" s="24"/>
      <c r="CRA2505" s="24"/>
      <c r="CRB2505" s="24"/>
      <c r="CRC2505" s="24"/>
      <c r="CRD2505" s="24"/>
      <c r="CRE2505" s="24"/>
      <c r="CRF2505" s="24"/>
      <c r="CRG2505" s="24"/>
      <c r="CRH2505" s="24"/>
      <c r="CRI2505" s="24"/>
      <c r="CRJ2505" s="24"/>
      <c r="CRK2505" s="24"/>
      <c r="CRL2505" s="24"/>
      <c r="CRM2505" s="24"/>
      <c r="CRN2505" s="24"/>
      <c r="CRO2505" s="24"/>
      <c r="CRP2505" s="24"/>
      <c r="CRQ2505" s="24"/>
      <c r="CRR2505" s="24"/>
      <c r="CRS2505" s="24"/>
      <c r="CRT2505" s="24"/>
      <c r="CRU2505" s="24"/>
      <c r="CRV2505" s="24"/>
      <c r="CRW2505" s="24"/>
      <c r="CRX2505" s="24"/>
      <c r="CRY2505" s="24"/>
      <c r="CRZ2505" s="24"/>
      <c r="CSA2505" s="24"/>
      <c r="CSB2505" s="24"/>
      <c r="CSC2505" s="24"/>
      <c r="CSD2505" s="24"/>
      <c r="CSE2505" s="24"/>
      <c r="CSF2505" s="24"/>
      <c r="CSG2505" s="24"/>
      <c r="CSH2505" s="24"/>
      <c r="CSI2505" s="24"/>
      <c r="CSJ2505" s="24"/>
      <c r="CSK2505" s="24"/>
      <c r="CSL2505" s="24"/>
      <c r="CSM2505" s="24"/>
      <c r="CSN2505" s="24"/>
      <c r="CSO2505" s="24"/>
      <c r="CSP2505" s="24"/>
      <c r="CSQ2505" s="24"/>
      <c r="CSR2505" s="24"/>
      <c r="CSS2505" s="24"/>
      <c r="CST2505" s="24"/>
      <c r="CSU2505" s="24"/>
      <c r="CSV2505" s="24"/>
      <c r="CSW2505" s="24"/>
      <c r="CSX2505" s="24"/>
      <c r="CSY2505" s="24"/>
      <c r="CSZ2505" s="24"/>
      <c r="CTA2505" s="24"/>
      <c r="CTB2505" s="24"/>
      <c r="CTC2505" s="24"/>
      <c r="CTD2505" s="24"/>
      <c r="CTE2505" s="24"/>
      <c r="CTF2505" s="24"/>
      <c r="CTG2505" s="24"/>
      <c r="CTH2505" s="24"/>
      <c r="CTI2505" s="24"/>
      <c r="CTJ2505" s="24"/>
      <c r="CTK2505" s="24"/>
      <c r="CTL2505" s="24"/>
      <c r="CTM2505" s="24"/>
      <c r="CTN2505" s="24"/>
      <c r="CTO2505" s="24"/>
      <c r="CTP2505" s="24"/>
      <c r="CTQ2505" s="24"/>
      <c r="CTR2505" s="24"/>
      <c r="CTS2505" s="24"/>
      <c r="CTT2505" s="24"/>
      <c r="CTU2505" s="24"/>
      <c r="CTV2505" s="24"/>
      <c r="CTW2505" s="24"/>
      <c r="CTX2505" s="24"/>
      <c r="CTY2505" s="24"/>
      <c r="CTZ2505" s="24"/>
      <c r="CUA2505" s="24"/>
    </row>
    <row r="2506" s="27" customFormat="1" customHeight="1" spans="1:2575">
      <c r="A2506" s="5">
        <v>2503</v>
      </c>
      <c r="B2506" s="5" t="s">
        <v>5379</v>
      </c>
      <c r="C2506" s="64" t="s">
        <v>5466</v>
      </c>
      <c r="D2506" s="13" t="s">
        <v>5467</v>
      </c>
      <c r="E2506" s="44">
        <v>2</v>
      </c>
      <c r="F2506" s="44" t="s">
        <v>59</v>
      </c>
      <c r="G2506" s="5">
        <v>355</v>
      </c>
      <c r="H2506" s="5"/>
      <c r="I2506" s="16">
        <f t="shared" si="65"/>
        <v>710</v>
      </c>
      <c r="J2506" s="5" t="s">
        <v>94</v>
      </c>
      <c r="K2506" s="5"/>
      <c r="L2506" s="49"/>
      <c r="M2506" s="26"/>
      <c r="N2506" s="24"/>
      <c r="O2506" s="24"/>
      <c r="P2506" s="24"/>
      <c r="Q2506" s="24"/>
      <c r="R2506" s="24"/>
      <c r="S2506" s="24"/>
      <c r="T2506" s="24"/>
      <c r="U2506" s="24"/>
      <c r="V2506" s="24"/>
      <c r="W2506" s="24"/>
      <c r="X2506" s="24"/>
      <c r="Y2506" s="24"/>
      <c r="Z2506" s="24"/>
      <c r="AA2506" s="24"/>
      <c r="AB2506" s="24"/>
      <c r="AC2506" s="24"/>
      <c r="AD2506" s="24"/>
      <c r="AE2506" s="24"/>
      <c r="AF2506" s="24"/>
      <c r="AG2506" s="24"/>
      <c r="AH2506" s="24"/>
      <c r="AI2506" s="24"/>
      <c r="AJ2506" s="24"/>
      <c r="AK2506" s="24"/>
      <c r="AL2506" s="24"/>
      <c r="AM2506" s="24"/>
      <c r="AN2506" s="24"/>
      <c r="AO2506" s="24"/>
      <c r="AP2506" s="24"/>
      <c r="AQ2506" s="24"/>
      <c r="AR2506" s="24"/>
      <c r="AS2506" s="24"/>
      <c r="AT2506" s="24"/>
      <c r="AU2506" s="24"/>
      <c r="AV2506" s="24"/>
      <c r="AW2506" s="24"/>
      <c r="AX2506" s="24"/>
      <c r="AY2506" s="24"/>
      <c r="AZ2506" s="24"/>
      <c r="BA2506" s="24"/>
      <c r="BB2506" s="24"/>
      <c r="BC2506" s="24"/>
      <c r="BD2506" s="24"/>
      <c r="BE2506" s="24"/>
      <c r="BF2506" s="24"/>
      <c r="BG2506" s="24"/>
      <c r="BH2506" s="24"/>
      <c r="BI2506" s="24"/>
      <c r="BJ2506" s="24"/>
      <c r="BK2506" s="24"/>
      <c r="BL2506" s="24"/>
      <c r="BM2506" s="24"/>
      <c r="BN2506" s="24"/>
      <c r="BO2506" s="24"/>
      <c r="BP2506" s="24"/>
      <c r="BQ2506" s="24"/>
      <c r="BR2506" s="24"/>
      <c r="BS2506" s="24"/>
      <c r="BT2506" s="24"/>
      <c r="BU2506" s="24"/>
      <c r="BV2506" s="24"/>
      <c r="BW2506" s="24"/>
      <c r="BX2506" s="24"/>
      <c r="BY2506" s="24"/>
      <c r="BZ2506" s="24"/>
      <c r="CA2506" s="24"/>
      <c r="CB2506" s="24"/>
      <c r="CC2506" s="24"/>
      <c r="CD2506" s="24"/>
      <c r="CE2506" s="24"/>
      <c r="CF2506" s="24"/>
      <c r="CG2506" s="24"/>
      <c r="CH2506" s="24"/>
      <c r="CI2506" s="24"/>
      <c r="CJ2506" s="24"/>
      <c r="CK2506" s="24"/>
      <c r="CL2506" s="24"/>
      <c r="CM2506" s="24"/>
      <c r="CN2506" s="24"/>
      <c r="CO2506" s="24"/>
      <c r="CP2506" s="24"/>
      <c r="CQ2506" s="24"/>
      <c r="CR2506" s="24"/>
      <c r="CS2506" s="24"/>
      <c r="CT2506" s="24"/>
      <c r="CU2506" s="24"/>
      <c r="CV2506" s="24"/>
      <c r="CW2506" s="24"/>
      <c r="CX2506" s="24"/>
      <c r="CY2506" s="24"/>
      <c r="CZ2506" s="24"/>
      <c r="DA2506" s="24"/>
      <c r="DB2506" s="24"/>
      <c r="DC2506" s="24"/>
      <c r="DD2506" s="24"/>
      <c r="DE2506" s="24"/>
      <c r="DF2506" s="24"/>
      <c r="DG2506" s="24"/>
      <c r="DH2506" s="24"/>
      <c r="DI2506" s="24"/>
      <c r="DJ2506" s="24"/>
      <c r="DK2506" s="24"/>
      <c r="DL2506" s="24"/>
      <c r="DM2506" s="24"/>
      <c r="DN2506" s="24"/>
      <c r="DO2506" s="24"/>
      <c r="DP2506" s="24"/>
      <c r="DQ2506" s="24"/>
      <c r="DR2506" s="24"/>
      <c r="DS2506" s="24"/>
      <c r="DT2506" s="24"/>
      <c r="DU2506" s="24"/>
      <c r="DV2506" s="24"/>
      <c r="DW2506" s="24"/>
      <c r="DX2506" s="24"/>
      <c r="DY2506" s="24"/>
      <c r="DZ2506" s="24"/>
      <c r="EA2506" s="24"/>
      <c r="EB2506" s="24"/>
      <c r="EC2506" s="24"/>
      <c r="ED2506" s="24"/>
      <c r="EE2506" s="24"/>
      <c r="EF2506" s="24"/>
      <c r="EG2506" s="24"/>
      <c r="EH2506" s="24"/>
      <c r="EI2506" s="24"/>
      <c r="EJ2506" s="24"/>
      <c r="EK2506" s="24"/>
      <c r="EL2506" s="24"/>
      <c r="EM2506" s="24"/>
      <c r="EN2506" s="24"/>
      <c r="EO2506" s="24"/>
      <c r="EP2506" s="24"/>
      <c r="EQ2506" s="24"/>
      <c r="ER2506" s="24"/>
      <c r="ES2506" s="24"/>
      <c r="ET2506" s="24"/>
      <c r="EU2506" s="24"/>
      <c r="EV2506" s="24"/>
      <c r="EW2506" s="24"/>
      <c r="EX2506" s="24"/>
      <c r="EY2506" s="24"/>
      <c r="EZ2506" s="24"/>
      <c r="FA2506" s="24"/>
      <c r="FB2506" s="24"/>
      <c r="FC2506" s="24"/>
      <c r="FD2506" s="24"/>
      <c r="FE2506" s="24"/>
      <c r="FF2506" s="24"/>
      <c r="FG2506" s="24"/>
      <c r="FH2506" s="24"/>
      <c r="FI2506" s="24"/>
      <c r="FJ2506" s="24"/>
      <c r="FK2506" s="24"/>
      <c r="FL2506" s="24"/>
      <c r="FM2506" s="24"/>
      <c r="FN2506" s="24"/>
      <c r="FO2506" s="24"/>
      <c r="FP2506" s="24"/>
      <c r="FQ2506" s="24"/>
      <c r="FR2506" s="24"/>
      <c r="FS2506" s="24"/>
      <c r="FT2506" s="24"/>
      <c r="FU2506" s="24"/>
      <c r="FV2506" s="24"/>
      <c r="FW2506" s="24"/>
      <c r="FX2506" s="24"/>
      <c r="FY2506" s="24"/>
      <c r="FZ2506" s="24"/>
      <c r="GA2506" s="24"/>
      <c r="GB2506" s="24"/>
      <c r="GC2506" s="24"/>
      <c r="GD2506" s="24"/>
      <c r="GE2506" s="24"/>
      <c r="GF2506" s="24"/>
      <c r="GG2506" s="24"/>
      <c r="GH2506" s="24"/>
      <c r="GI2506" s="24"/>
      <c r="GJ2506" s="24"/>
      <c r="GK2506" s="24"/>
      <c r="GL2506" s="24"/>
      <c r="GM2506" s="24"/>
      <c r="GN2506" s="24"/>
      <c r="GO2506" s="24"/>
      <c r="GP2506" s="24"/>
      <c r="GQ2506" s="24"/>
      <c r="GR2506" s="24"/>
      <c r="GS2506" s="24"/>
      <c r="GT2506" s="24"/>
      <c r="GU2506" s="24"/>
      <c r="GV2506" s="24"/>
      <c r="GW2506" s="24"/>
      <c r="GX2506" s="24"/>
      <c r="GY2506" s="24"/>
      <c r="GZ2506" s="24"/>
      <c r="HA2506" s="24"/>
      <c r="HB2506" s="24"/>
      <c r="HC2506" s="24"/>
      <c r="HD2506" s="24"/>
      <c r="HE2506" s="24"/>
      <c r="HF2506" s="24"/>
      <c r="HG2506" s="24"/>
      <c r="HH2506" s="24"/>
      <c r="HI2506" s="24"/>
      <c r="HJ2506" s="24"/>
      <c r="HK2506" s="24"/>
      <c r="HL2506" s="24"/>
      <c r="HM2506" s="24"/>
      <c r="HN2506" s="24"/>
      <c r="HO2506" s="24"/>
      <c r="HP2506" s="24"/>
      <c r="HQ2506" s="24"/>
      <c r="HR2506" s="24"/>
      <c r="HS2506" s="24"/>
      <c r="HT2506" s="24"/>
      <c r="HU2506" s="24"/>
      <c r="HV2506" s="24"/>
      <c r="HW2506" s="24"/>
      <c r="HX2506" s="24"/>
      <c r="HY2506" s="24"/>
      <c r="HZ2506" s="24"/>
      <c r="IA2506" s="24"/>
      <c r="IB2506" s="24"/>
      <c r="IC2506" s="24"/>
      <c r="ID2506" s="24"/>
      <c r="IE2506" s="24"/>
      <c r="IF2506" s="24"/>
      <c r="IG2506" s="24"/>
      <c r="IH2506" s="24"/>
      <c r="II2506" s="24"/>
      <c r="IJ2506" s="24"/>
      <c r="IK2506" s="24"/>
      <c r="IL2506" s="24"/>
      <c r="IM2506" s="24"/>
      <c r="IN2506" s="24"/>
      <c r="IO2506" s="24"/>
      <c r="IP2506" s="24"/>
      <c r="IQ2506" s="24"/>
      <c r="IR2506" s="24"/>
      <c r="IS2506" s="24"/>
      <c r="IT2506" s="24"/>
      <c r="IU2506" s="24"/>
      <c r="IV2506" s="24"/>
      <c r="IW2506" s="24"/>
      <c r="IX2506" s="24"/>
      <c r="IY2506" s="24"/>
      <c r="IZ2506" s="24"/>
      <c r="JA2506" s="24"/>
      <c r="JB2506" s="24"/>
      <c r="JC2506" s="24"/>
      <c r="JD2506" s="24"/>
      <c r="JE2506" s="24"/>
      <c r="JF2506" s="24"/>
      <c r="JG2506" s="24"/>
      <c r="JH2506" s="24"/>
      <c r="JI2506" s="24"/>
      <c r="JJ2506" s="24"/>
      <c r="JK2506" s="24"/>
      <c r="JL2506" s="24"/>
      <c r="JM2506" s="24"/>
      <c r="JN2506" s="24"/>
      <c r="JO2506" s="24"/>
      <c r="JP2506" s="24"/>
      <c r="JQ2506" s="24"/>
      <c r="JR2506" s="24"/>
      <c r="JS2506" s="24"/>
      <c r="JT2506" s="24"/>
      <c r="JU2506" s="24"/>
      <c r="JV2506" s="24"/>
      <c r="JW2506" s="24"/>
      <c r="JX2506" s="24"/>
      <c r="JY2506" s="24"/>
      <c r="JZ2506" s="24"/>
      <c r="KA2506" s="24"/>
      <c r="KB2506" s="24"/>
      <c r="KC2506" s="24"/>
      <c r="KD2506" s="24"/>
      <c r="KE2506" s="24"/>
      <c r="KF2506" s="24"/>
      <c r="KG2506" s="24"/>
      <c r="KH2506" s="24"/>
      <c r="KI2506" s="24"/>
      <c r="KJ2506" s="24"/>
      <c r="KK2506" s="24"/>
      <c r="KL2506" s="24"/>
      <c r="KM2506" s="24"/>
      <c r="KN2506" s="24"/>
      <c r="KO2506" s="24"/>
      <c r="KP2506" s="24"/>
      <c r="KQ2506" s="24"/>
      <c r="KR2506" s="24"/>
      <c r="KS2506" s="24"/>
      <c r="KT2506" s="24"/>
      <c r="KU2506" s="24"/>
      <c r="KV2506" s="24"/>
      <c r="KW2506" s="24"/>
      <c r="KX2506" s="24"/>
      <c r="KY2506" s="24"/>
      <c r="KZ2506" s="24"/>
      <c r="LA2506" s="24"/>
      <c r="LB2506" s="24"/>
      <c r="LC2506" s="24"/>
      <c r="LD2506" s="24"/>
      <c r="LE2506" s="24"/>
      <c r="LF2506" s="24"/>
      <c r="LG2506" s="24"/>
      <c r="LH2506" s="24"/>
      <c r="LI2506" s="24"/>
      <c r="LJ2506" s="24"/>
      <c r="LK2506" s="24"/>
      <c r="LL2506" s="24"/>
      <c r="LM2506" s="24"/>
      <c r="LN2506" s="24"/>
      <c r="LO2506" s="24"/>
      <c r="LP2506" s="24"/>
      <c r="LQ2506" s="24"/>
      <c r="LR2506" s="24"/>
      <c r="LS2506" s="24"/>
      <c r="LT2506" s="24"/>
      <c r="LU2506" s="24"/>
      <c r="LV2506" s="24"/>
      <c r="LW2506" s="24"/>
      <c r="LX2506" s="24"/>
      <c r="LY2506" s="24"/>
      <c r="LZ2506" s="24"/>
      <c r="MA2506" s="24"/>
      <c r="MB2506" s="24"/>
      <c r="MC2506" s="24"/>
      <c r="MD2506" s="24"/>
      <c r="ME2506" s="24"/>
      <c r="MF2506" s="24"/>
      <c r="MG2506" s="24"/>
      <c r="MH2506" s="24"/>
      <c r="MI2506" s="24"/>
      <c r="MJ2506" s="24"/>
      <c r="MK2506" s="24"/>
      <c r="ML2506" s="24"/>
      <c r="MM2506" s="24"/>
      <c r="MN2506" s="24"/>
      <c r="MO2506" s="24"/>
      <c r="MP2506" s="24"/>
      <c r="MQ2506" s="24"/>
      <c r="MR2506" s="24"/>
      <c r="MS2506" s="24"/>
      <c r="MT2506" s="24"/>
      <c r="MU2506" s="24"/>
      <c r="MV2506" s="24"/>
      <c r="MW2506" s="24"/>
      <c r="MX2506" s="24"/>
      <c r="MY2506" s="24"/>
      <c r="MZ2506" s="24"/>
      <c r="NA2506" s="24"/>
      <c r="NB2506" s="24"/>
      <c r="NC2506" s="24"/>
      <c r="ND2506" s="24"/>
      <c r="NE2506" s="24"/>
      <c r="NF2506" s="24"/>
      <c r="NG2506" s="24"/>
      <c r="NH2506" s="24"/>
      <c r="NI2506" s="24"/>
      <c r="NJ2506" s="24"/>
      <c r="NK2506" s="24"/>
      <c r="NL2506" s="24"/>
      <c r="NM2506" s="24"/>
      <c r="NN2506" s="24"/>
      <c r="NO2506" s="24"/>
      <c r="NP2506" s="24"/>
      <c r="NQ2506" s="24"/>
      <c r="NR2506" s="24"/>
      <c r="NS2506" s="24"/>
      <c r="NT2506" s="24"/>
      <c r="NU2506" s="24"/>
      <c r="NV2506" s="24"/>
      <c r="NW2506" s="24"/>
      <c r="NX2506" s="24"/>
      <c r="NY2506" s="24"/>
      <c r="NZ2506" s="24"/>
      <c r="OA2506" s="24"/>
      <c r="OB2506" s="24"/>
      <c r="OC2506" s="24"/>
      <c r="OD2506" s="24"/>
      <c r="OE2506" s="24"/>
      <c r="OF2506" s="24"/>
      <c r="OG2506" s="24"/>
      <c r="OH2506" s="24"/>
      <c r="OI2506" s="24"/>
      <c r="OJ2506" s="24"/>
      <c r="OK2506" s="24"/>
      <c r="OL2506" s="24"/>
      <c r="OM2506" s="24"/>
      <c r="ON2506" s="24"/>
      <c r="OO2506" s="24"/>
      <c r="OP2506" s="24"/>
      <c r="OQ2506" s="24"/>
      <c r="OR2506" s="24"/>
      <c r="OS2506" s="24"/>
      <c r="OT2506" s="24"/>
      <c r="OU2506" s="24"/>
      <c r="OV2506" s="24"/>
      <c r="OW2506" s="24"/>
      <c r="OX2506" s="24"/>
      <c r="OY2506" s="24"/>
      <c r="OZ2506" s="24"/>
      <c r="PA2506" s="24"/>
      <c r="PB2506" s="24"/>
      <c r="PC2506" s="24"/>
      <c r="PD2506" s="24"/>
      <c r="PE2506" s="24"/>
      <c r="PF2506" s="24"/>
      <c r="PG2506" s="24"/>
      <c r="PH2506" s="24"/>
      <c r="PI2506" s="24"/>
      <c r="PJ2506" s="24"/>
      <c r="PK2506" s="24"/>
      <c r="PL2506" s="24"/>
      <c r="PM2506" s="24"/>
      <c r="PN2506" s="24"/>
      <c r="PO2506" s="24"/>
      <c r="PP2506" s="24"/>
      <c r="PQ2506" s="24"/>
      <c r="PR2506" s="24"/>
      <c r="PS2506" s="24"/>
      <c r="PT2506" s="24"/>
      <c r="PU2506" s="24"/>
      <c r="PV2506" s="24"/>
      <c r="PW2506" s="24"/>
      <c r="PX2506" s="24"/>
      <c r="PY2506" s="24"/>
      <c r="PZ2506" s="24"/>
      <c r="QA2506" s="24"/>
      <c r="QB2506" s="24"/>
      <c r="QC2506" s="24"/>
      <c r="QD2506" s="24"/>
      <c r="QE2506" s="24"/>
      <c r="QF2506" s="24"/>
      <c r="QG2506" s="24"/>
      <c r="QH2506" s="24"/>
      <c r="QI2506" s="24"/>
      <c r="QJ2506" s="24"/>
      <c r="QK2506" s="24"/>
      <c r="QL2506" s="24"/>
      <c r="QM2506" s="24"/>
      <c r="QN2506" s="24"/>
      <c r="QO2506" s="24"/>
      <c r="QP2506" s="24"/>
      <c r="QQ2506" s="24"/>
      <c r="QR2506" s="24"/>
      <c r="QS2506" s="24"/>
      <c r="QT2506" s="24"/>
      <c r="QU2506" s="24"/>
      <c r="QV2506" s="24"/>
      <c r="QW2506" s="24"/>
      <c r="QX2506" s="24"/>
      <c r="QY2506" s="24"/>
      <c r="QZ2506" s="24"/>
      <c r="RA2506" s="24"/>
      <c r="RB2506" s="24"/>
      <c r="RC2506" s="24"/>
      <c r="RD2506" s="24"/>
      <c r="RE2506" s="24"/>
      <c r="RF2506" s="24"/>
      <c r="RG2506" s="24"/>
      <c r="RH2506" s="24"/>
      <c r="RI2506" s="24"/>
      <c r="RJ2506" s="24"/>
      <c r="RK2506" s="24"/>
      <c r="RL2506" s="24"/>
      <c r="RM2506" s="24"/>
      <c r="RN2506" s="24"/>
      <c r="RO2506" s="24"/>
      <c r="RP2506" s="24"/>
      <c r="RQ2506" s="24"/>
      <c r="RR2506" s="24"/>
      <c r="RS2506" s="24"/>
      <c r="RT2506" s="24"/>
      <c r="RU2506" s="24"/>
      <c r="RV2506" s="24"/>
      <c r="RW2506" s="24"/>
      <c r="RX2506" s="24"/>
      <c r="RY2506" s="24"/>
      <c r="RZ2506" s="24"/>
      <c r="SA2506" s="24"/>
      <c r="SB2506" s="24"/>
      <c r="SC2506" s="24"/>
      <c r="SD2506" s="24"/>
      <c r="SE2506" s="24"/>
      <c r="SF2506" s="24"/>
      <c r="SG2506" s="24"/>
      <c r="SH2506" s="24"/>
      <c r="SI2506" s="24"/>
      <c r="SJ2506" s="24"/>
      <c r="SK2506" s="24"/>
      <c r="SL2506" s="24"/>
      <c r="SM2506" s="24"/>
      <c r="SN2506" s="24"/>
      <c r="SO2506" s="24"/>
      <c r="SP2506" s="24"/>
      <c r="SQ2506" s="24"/>
      <c r="SR2506" s="24"/>
      <c r="SS2506" s="24"/>
      <c r="ST2506" s="24"/>
      <c r="SU2506" s="24"/>
      <c r="SV2506" s="24"/>
      <c r="SW2506" s="24"/>
      <c r="SX2506" s="24"/>
      <c r="SY2506" s="24"/>
      <c r="SZ2506" s="24"/>
      <c r="TA2506" s="24"/>
      <c r="TB2506" s="24"/>
      <c r="TC2506" s="24"/>
      <c r="TD2506" s="24"/>
      <c r="TE2506" s="24"/>
      <c r="TF2506" s="24"/>
      <c r="TG2506" s="24"/>
      <c r="TH2506" s="24"/>
      <c r="TI2506" s="24"/>
      <c r="TJ2506" s="24"/>
      <c r="TK2506" s="24"/>
      <c r="TL2506" s="24"/>
      <c r="TM2506" s="24"/>
      <c r="TN2506" s="24"/>
      <c r="TO2506" s="24"/>
      <c r="TP2506" s="24"/>
      <c r="TQ2506" s="24"/>
      <c r="TR2506" s="24"/>
      <c r="TS2506" s="24"/>
      <c r="TT2506" s="24"/>
      <c r="TU2506" s="24"/>
      <c r="TV2506" s="24"/>
      <c r="TW2506" s="24"/>
      <c r="TX2506" s="24"/>
      <c r="TY2506" s="24"/>
      <c r="TZ2506" s="24"/>
      <c r="UA2506" s="24"/>
      <c r="UB2506" s="24"/>
      <c r="UC2506" s="24"/>
      <c r="UD2506" s="24"/>
      <c r="UE2506" s="24"/>
      <c r="UF2506" s="24"/>
      <c r="UG2506" s="24"/>
      <c r="UH2506" s="24"/>
      <c r="UI2506" s="24"/>
      <c r="UJ2506" s="24"/>
      <c r="UK2506" s="24"/>
      <c r="UL2506" s="24"/>
      <c r="UM2506" s="24"/>
      <c r="UN2506" s="24"/>
      <c r="UO2506" s="24"/>
      <c r="UP2506" s="24"/>
      <c r="UQ2506" s="24"/>
      <c r="UR2506" s="24"/>
      <c r="US2506" s="24"/>
      <c r="UT2506" s="24"/>
      <c r="UU2506" s="24"/>
      <c r="UV2506" s="24"/>
      <c r="UW2506" s="24"/>
      <c r="UX2506" s="24"/>
      <c r="UY2506" s="24"/>
      <c r="UZ2506" s="24"/>
      <c r="VA2506" s="24"/>
      <c r="VB2506" s="24"/>
      <c r="VC2506" s="24"/>
      <c r="VD2506" s="24"/>
      <c r="VE2506" s="24"/>
      <c r="VF2506" s="24"/>
      <c r="VG2506" s="24"/>
      <c r="VH2506" s="24"/>
      <c r="VI2506" s="24"/>
      <c r="VJ2506" s="24"/>
      <c r="VK2506" s="24"/>
      <c r="VL2506" s="24"/>
      <c r="VM2506" s="24"/>
      <c r="VN2506" s="24"/>
      <c r="VO2506" s="24"/>
      <c r="VP2506" s="24"/>
      <c r="VQ2506" s="24"/>
      <c r="VR2506" s="24"/>
      <c r="VS2506" s="24"/>
      <c r="VT2506" s="24"/>
      <c r="VU2506" s="24"/>
      <c r="VV2506" s="24"/>
      <c r="VW2506" s="24"/>
      <c r="VX2506" s="24"/>
      <c r="VY2506" s="24"/>
      <c r="VZ2506" s="24"/>
      <c r="WA2506" s="24"/>
      <c r="WB2506" s="24"/>
      <c r="WC2506" s="24"/>
      <c r="WD2506" s="24"/>
      <c r="WE2506" s="24"/>
      <c r="WF2506" s="24"/>
      <c r="WG2506" s="24"/>
      <c r="WH2506" s="24"/>
      <c r="WI2506" s="24"/>
      <c r="WJ2506" s="24"/>
      <c r="WK2506" s="24"/>
      <c r="WL2506" s="24"/>
      <c r="WM2506" s="24"/>
      <c r="WN2506" s="24"/>
      <c r="WO2506" s="24"/>
      <c r="WP2506" s="24"/>
      <c r="WQ2506" s="24"/>
      <c r="WR2506" s="24"/>
      <c r="WS2506" s="24"/>
      <c r="WT2506" s="24"/>
      <c r="WU2506" s="24"/>
      <c r="WV2506" s="24"/>
      <c r="WW2506" s="24"/>
      <c r="WX2506" s="24"/>
      <c r="WY2506" s="24"/>
      <c r="WZ2506" s="24"/>
      <c r="XA2506" s="24"/>
      <c r="XB2506" s="24"/>
      <c r="XC2506" s="24"/>
      <c r="XD2506" s="24"/>
      <c r="XE2506" s="24"/>
      <c r="XF2506" s="24"/>
      <c r="XG2506" s="24"/>
      <c r="XH2506" s="24"/>
      <c r="XI2506" s="24"/>
      <c r="XJ2506" s="24"/>
      <c r="XK2506" s="24"/>
      <c r="XL2506" s="24"/>
      <c r="XM2506" s="24"/>
      <c r="XN2506" s="24"/>
      <c r="XO2506" s="24"/>
      <c r="XP2506" s="24"/>
      <c r="XQ2506" s="24"/>
      <c r="XR2506" s="24"/>
      <c r="XS2506" s="24"/>
      <c r="XT2506" s="24"/>
      <c r="XU2506" s="24"/>
      <c r="XV2506" s="24"/>
      <c r="XW2506" s="24"/>
      <c r="XX2506" s="24"/>
      <c r="XY2506" s="24"/>
      <c r="XZ2506" s="24"/>
      <c r="YA2506" s="24"/>
      <c r="YB2506" s="24"/>
      <c r="YC2506" s="24"/>
      <c r="YD2506" s="24"/>
      <c r="YE2506" s="24"/>
      <c r="YF2506" s="24"/>
      <c r="YG2506" s="24"/>
      <c r="YH2506" s="24"/>
      <c r="YI2506" s="24"/>
      <c r="YJ2506" s="24"/>
      <c r="YK2506" s="24"/>
      <c r="YL2506" s="24"/>
      <c r="YM2506" s="24"/>
      <c r="YN2506" s="24"/>
      <c r="YO2506" s="24"/>
      <c r="YP2506" s="24"/>
      <c r="YQ2506" s="24"/>
      <c r="YR2506" s="24"/>
      <c r="YS2506" s="24"/>
      <c r="YT2506" s="24"/>
      <c r="YU2506" s="24"/>
      <c r="YV2506" s="24"/>
      <c r="YW2506" s="24"/>
      <c r="YX2506" s="24"/>
      <c r="YY2506" s="24"/>
      <c r="YZ2506" s="24"/>
      <c r="ZA2506" s="24"/>
      <c r="ZB2506" s="24"/>
      <c r="ZC2506" s="24"/>
      <c r="ZD2506" s="24"/>
      <c r="ZE2506" s="24"/>
      <c r="ZF2506" s="24"/>
      <c r="ZG2506" s="24"/>
      <c r="ZH2506" s="24"/>
      <c r="ZI2506" s="24"/>
      <c r="ZJ2506" s="24"/>
      <c r="ZK2506" s="24"/>
      <c r="ZL2506" s="24"/>
      <c r="ZM2506" s="24"/>
      <c r="ZN2506" s="24"/>
      <c r="ZO2506" s="24"/>
      <c r="ZP2506" s="24"/>
      <c r="ZQ2506" s="24"/>
      <c r="ZR2506" s="24"/>
      <c r="ZS2506" s="24"/>
      <c r="ZT2506" s="24"/>
      <c r="ZU2506" s="24"/>
      <c r="ZV2506" s="24"/>
      <c r="ZW2506" s="24"/>
      <c r="ZX2506" s="24"/>
      <c r="ZY2506" s="24"/>
      <c r="ZZ2506" s="24"/>
      <c r="AAA2506" s="24"/>
      <c r="AAB2506" s="24"/>
      <c r="AAC2506" s="24"/>
      <c r="AAD2506" s="24"/>
      <c r="AAE2506" s="24"/>
      <c r="AAF2506" s="24"/>
      <c r="AAG2506" s="24"/>
      <c r="AAH2506" s="24"/>
      <c r="AAI2506" s="24"/>
      <c r="AAJ2506" s="24"/>
      <c r="AAK2506" s="24"/>
      <c r="AAL2506" s="24"/>
      <c r="AAM2506" s="24"/>
      <c r="AAN2506" s="24"/>
      <c r="AAO2506" s="24"/>
      <c r="AAP2506" s="24"/>
      <c r="AAQ2506" s="24"/>
      <c r="AAR2506" s="24"/>
      <c r="AAS2506" s="24"/>
      <c r="AAT2506" s="24"/>
      <c r="AAU2506" s="24"/>
      <c r="AAV2506" s="24"/>
      <c r="AAW2506" s="24"/>
      <c r="AAX2506" s="24"/>
      <c r="AAY2506" s="24"/>
      <c r="AAZ2506" s="24"/>
      <c r="ABA2506" s="24"/>
      <c r="ABB2506" s="24"/>
      <c r="ABC2506" s="24"/>
      <c r="ABD2506" s="24"/>
      <c r="ABE2506" s="24"/>
      <c r="ABF2506" s="24"/>
      <c r="ABG2506" s="24"/>
      <c r="ABH2506" s="24"/>
      <c r="ABI2506" s="24"/>
      <c r="ABJ2506" s="24"/>
      <c r="ABK2506" s="24"/>
      <c r="ABL2506" s="24"/>
      <c r="ABM2506" s="24"/>
      <c r="ABN2506" s="24"/>
      <c r="ABO2506" s="24"/>
      <c r="ABP2506" s="24"/>
      <c r="ABQ2506" s="24"/>
      <c r="ABR2506" s="24"/>
      <c r="ABS2506" s="24"/>
      <c r="ABT2506" s="24"/>
      <c r="ABU2506" s="24"/>
      <c r="ABV2506" s="24"/>
      <c r="ABW2506" s="24"/>
      <c r="ABX2506" s="24"/>
      <c r="ABY2506" s="24"/>
      <c r="ABZ2506" s="24"/>
      <c r="ACA2506" s="24"/>
      <c r="ACB2506" s="24"/>
      <c r="ACC2506" s="24"/>
      <c r="ACD2506" s="24"/>
      <c r="ACE2506" s="24"/>
      <c r="ACF2506" s="24"/>
      <c r="ACG2506" s="24"/>
      <c r="ACH2506" s="24"/>
      <c r="ACI2506" s="24"/>
      <c r="ACJ2506" s="24"/>
      <c r="ACK2506" s="24"/>
      <c r="ACL2506" s="24"/>
      <c r="ACM2506" s="24"/>
      <c r="ACN2506" s="24"/>
      <c r="ACO2506" s="24"/>
      <c r="ACP2506" s="24"/>
      <c r="ACQ2506" s="24"/>
      <c r="ACR2506" s="24"/>
      <c r="ACS2506" s="24"/>
      <c r="ACT2506" s="24"/>
      <c r="ACU2506" s="24"/>
      <c r="ACV2506" s="24"/>
      <c r="ACW2506" s="24"/>
      <c r="ACX2506" s="24"/>
      <c r="ACY2506" s="24"/>
      <c r="ACZ2506" s="24"/>
      <c r="ADA2506" s="24"/>
      <c r="ADB2506" s="24"/>
      <c r="ADC2506" s="24"/>
      <c r="ADD2506" s="24"/>
      <c r="ADE2506" s="24"/>
      <c r="ADF2506" s="24"/>
      <c r="ADG2506" s="24"/>
      <c r="ADH2506" s="24"/>
      <c r="ADI2506" s="24"/>
      <c r="ADJ2506" s="24"/>
      <c r="ADK2506" s="24"/>
      <c r="ADL2506" s="24"/>
      <c r="ADM2506" s="24"/>
      <c r="ADN2506" s="24"/>
      <c r="ADO2506" s="24"/>
      <c r="ADP2506" s="24"/>
      <c r="ADQ2506" s="24"/>
      <c r="ADR2506" s="24"/>
      <c r="ADS2506" s="24"/>
      <c r="ADT2506" s="24"/>
      <c r="ADU2506" s="24"/>
      <c r="ADV2506" s="24"/>
      <c r="ADW2506" s="24"/>
      <c r="ADX2506" s="24"/>
      <c r="ADY2506" s="24"/>
      <c r="ADZ2506" s="24"/>
      <c r="AEA2506" s="24"/>
      <c r="AEB2506" s="24"/>
      <c r="AEC2506" s="24"/>
      <c r="AED2506" s="24"/>
      <c r="AEE2506" s="24"/>
      <c r="AEF2506" s="24"/>
      <c r="AEG2506" s="24"/>
      <c r="AEH2506" s="24"/>
      <c r="AEI2506" s="24"/>
      <c r="AEJ2506" s="24"/>
      <c r="AEK2506" s="24"/>
      <c r="AEL2506" s="24"/>
      <c r="AEM2506" s="24"/>
      <c r="AEN2506" s="24"/>
      <c r="AEO2506" s="24"/>
      <c r="AEP2506" s="24"/>
      <c r="AEQ2506" s="24"/>
      <c r="AER2506" s="24"/>
      <c r="AES2506" s="24"/>
      <c r="AET2506" s="24"/>
      <c r="AEU2506" s="24"/>
      <c r="AEV2506" s="24"/>
      <c r="AEW2506" s="24"/>
      <c r="AEX2506" s="24"/>
      <c r="AEY2506" s="24"/>
      <c r="AEZ2506" s="24"/>
      <c r="AFA2506" s="24"/>
      <c r="AFB2506" s="24"/>
      <c r="AFC2506" s="24"/>
      <c r="AFD2506" s="24"/>
      <c r="AFE2506" s="24"/>
      <c r="AFF2506" s="24"/>
      <c r="AFG2506" s="24"/>
      <c r="AFH2506" s="24"/>
      <c r="AFI2506" s="24"/>
      <c r="AFJ2506" s="24"/>
      <c r="AFK2506" s="24"/>
      <c r="AFL2506" s="24"/>
      <c r="AFM2506" s="24"/>
      <c r="AFN2506" s="24"/>
      <c r="AFO2506" s="24"/>
      <c r="AFP2506" s="24"/>
      <c r="AFQ2506" s="24"/>
      <c r="AFR2506" s="24"/>
      <c r="AFS2506" s="24"/>
      <c r="AFT2506" s="24"/>
      <c r="AFU2506" s="24"/>
      <c r="AFV2506" s="24"/>
      <c r="AFW2506" s="24"/>
      <c r="AFX2506" s="24"/>
      <c r="AFY2506" s="24"/>
      <c r="AFZ2506" s="24"/>
      <c r="AGA2506" s="24"/>
      <c r="AGB2506" s="24"/>
      <c r="AGC2506" s="24"/>
      <c r="AGD2506" s="24"/>
      <c r="AGE2506" s="24"/>
      <c r="AGF2506" s="24"/>
      <c r="AGG2506" s="24"/>
      <c r="AGH2506" s="24"/>
      <c r="AGI2506" s="24"/>
      <c r="AGJ2506" s="24"/>
      <c r="AGK2506" s="24"/>
      <c r="AGL2506" s="24"/>
      <c r="AGM2506" s="24"/>
      <c r="AGN2506" s="24"/>
      <c r="AGO2506" s="24"/>
      <c r="AGP2506" s="24"/>
      <c r="AGQ2506" s="24"/>
      <c r="AGR2506" s="24"/>
      <c r="AGS2506" s="24"/>
      <c r="AGT2506" s="24"/>
      <c r="AGU2506" s="24"/>
      <c r="AGV2506" s="24"/>
      <c r="AGW2506" s="24"/>
      <c r="AGX2506" s="24"/>
      <c r="AGY2506" s="24"/>
      <c r="AGZ2506" s="24"/>
      <c r="AHA2506" s="24"/>
      <c r="AHB2506" s="24"/>
      <c r="AHC2506" s="24"/>
      <c r="AHD2506" s="24"/>
      <c r="AHE2506" s="24"/>
      <c r="AHF2506" s="24"/>
      <c r="AHG2506" s="24"/>
      <c r="AHH2506" s="24"/>
      <c r="AHI2506" s="24"/>
      <c r="AHJ2506" s="24"/>
      <c r="AHK2506" s="24"/>
      <c r="AHL2506" s="24"/>
      <c r="AHM2506" s="24"/>
      <c r="AHN2506" s="24"/>
      <c r="AHO2506" s="24"/>
      <c r="AHP2506" s="24"/>
      <c r="AHQ2506" s="24"/>
      <c r="AHR2506" s="24"/>
      <c r="AHS2506" s="24"/>
      <c r="AHT2506" s="24"/>
      <c r="AHU2506" s="24"/>
      <c r="AHV2506" s="24"/>
      <c r="AHW2506" s="24"/>
      <c r="AHX2506" s="24"/>
      <c r="AHY2506" s="24"/>
      <c r="AHZ2506" s="24"/>
      <c r="AIA2506" s="24"/>
      <c r="AIB2506" s="24"/>
      <c r="AIC2506" s="24"/>
      <c r="AID2506" s="24"/>
      <c r="AIE2506" s="24"/>
      <c r="AIF2506" s="24"/>
      <c r="AIG2506" s="24"/>
      <c r="AIH2506" s="24"/>
      <c r="AII2506" s="24"/>
      <c r="AIJ2506" s="24"/>
      <c r="AIK2506" s="24"/>
      <c r="AIL2506" s="24"/>
      <c r="AIM2506" s="24"/>
      <c r="AIN2506" s="24"/>
      <c r="AIO2506" s="24"/>
      <c r="AIP2506" s="24"/>
      <c r="AIQ2506" s="24"/>
      <c r="AIR2506" s="24"/>
      <c r="AIS2506" s="24"/>
      <c r="AIT2506" s="24"/>
      <c r="AIU2506" s="24"/>
      <c r="AIV2506" s="24"/>
      <c r="AIW2506" s="24"/>
      <c r="AIX2506" s="24"/>
      <c r="AIY2506" s="24"/>
      <c r="AIZ2506" s="24"/>
      <c r="AJA2506" s="24"/>
      <c r="AJB2506" s="24"/>
      <c r="AJC2506" s="24"/>
      <c r="AJD2506" s="24"/>
      <c r="AJE2506" s="24"/>
      <c r="AJF2506" s="24"/>
      <c r="AJG2506" s="24"/>
      <c r="AJH2506" s="24"/>
      <c r="AJI2506" s="24"/>
      <c r="AJJ2506" s="24"/>
      <c r="AJK2506" s="24"/>
      <c r="AJL2506" s="24"/>
      <c r="AJM2506" s="24"/>
      <c r="AJN2506" s="24"/>
      <c r="AJO2506" s="24"/>
      <c r="AJP2506" s="24"/>
      <c r="AJQ2506" s="24"/>
      <c r="AJR2506" s="24"/>
      <c r="AJS2506" s="24"/>
      <c r="AJT2506" s="24"/>
      <c r="AJU2506" s="24"/>
      <c r="AJV2506" s="24"/>
      <c r="AJW2506" s="24"/>
      <c r="AJX2506" s="24"/>
      <c r="AJY2506" s="24"/>
      <c r="AJZ2506" s="24"/>
      <c r="AKA2506" s="24"/>
      <c r="AKB2506" s="24"/>
      <c r="AKC2506" s="24"/>
      <c r="AKD2506" s="24"/>
      <c r="AKE2506" s="24"/>
      <c r="AKF2506" s="24"/>
      <c r="AKG2506" s="24"/>
      <c r="AKH2506" s="24"/>
      <c r="AKI2506" s="24"/>
      <c r="AKJ2506" s="24"/>
      <c r="AKK2506" s="24"/>
      <c r="AKL2506" s="24"/>
      <c r="AKM2506" s="24"/>
      <c r="AKN2506" s="24"/>
      <c r="AKO2506" s="24"/>
      <c r="AKP2506" s="24"/>
      <c r="AKQ2506" s="24"/>
      <c r="AKR2506" s="24"/>
      <c r="AKS2506" s="24"/>
      <c r="AKT2506" s="24"/>
      <c r="AKU2506" s="24"/>
      <c r="AKV2506" s="24"/>
      <c r="AKW2506" s="24"/>
      <c r="AKX2506" s="24"/>
      <c r="AKY2506" s="24"/>
      <c r="AKZ2506" s="24"/>
      <c r="ALA2506" s="24"/>
      <c r="ALB2506" s="24"/>
      <c r="ALC2506" s="24"/>
      <c r="ALD2506" s="24"/>
      <c r="ALE2506" s="24"/>
      <c r="ALF2506" s="24"/>
      <c r="ALG2506" s="24"/>
      <c r="ALH2506" s="24"/>
      <c r="ALI2506" s="24"/>
      <c r="ALJ2506" s="24"/>
      <c r="ALK2506" s="24"/>
      <c r="ALL2506" s="24"/>
      <c r="ALM2506" s="24"/>
      <c r="ALN2506" s="24"/>
      <c r="ALO2506" s="24"/>
      <c r="ALP2506" s="24"/>
      <c r="ALQ2506" s="24"/>
      <c r="ALR2506" s="24"/>
      <c r="ALS2506" s="24"/>
      <c r="ALT2506" s="24"/>
      <c r="ALU2506" s="24"/>
      <c r="ALV2506" s="24"/>
      <c r="ALW2506" s="24"/>
      <c r="ALX2506" s="24"/>
      <c r="ALY2506" s="24"/>
      <c r="ALZ2506" s="24"/>
      <c r="AMA2506" s="24"/>
      <c r="AMB2506" s="24"/>
      <c r="AMC2506" s="24"/>
      <c r="AMD2506" s="24"/>
      <c r="AME2506" s="24"/>
      <c r="AMF2506" s="24"/>
      <c r="AMG2506" s="24"/>
      <c r="AMH2506" s="24"/>
      <c r="AMI2506" s="24"/>
      <c r="AMJ2506" s="24"/>
      <c r="AMK2506" s="24"/>
      <c r="AML2506" s="24"/>
      <c r="AMM2506" s="24"/>
      <c r="AMN2506" s="24"/>
      <c r="AMO2506" s="24"/>
      <c r="AMP2506" s="24"/>
      <c r="AMQ2506" s="24"/>
      <c r="AMR2506" s="24"/>
      <c r="AMS2506" s="24"/>
      <c r="AMT2506" s="24"/>
      <c r="AMU2506" s="24"/>
      <c r="AMV2506" s="24"/>
      <c r="AMW2506" s="24"/>
      <c r="AMX2506" s="24"/>
      <c r="AMY2506" s="24"/>
      <c r="AMZ2506" s="24"/>
      <c r="ANA2506" s="24"/>
      <c r="ANB2506" s="24"/>
      <c r="ANC2506" s="24"/>
      <c r="AND2506" s="24"/>
      <c r="ANE2506" s="24"/>
      <c r="ANF2506" s="24"/>
      <c r="ANG2506" s="24"/>
      <c r="ANH2506" s="24"/>
      <c r="ANI2506" s="24"/>
      <c r="ANJ2506" s="24"/>
      <c r="ANK2506" s="24"/>
      <c r="ANL2506" s="24"/>
      <c r="ANM2506" s="24"/>
      <c r="ANN2506" s="24"/>
      <c r="ANO2506" s="24"/>
      <c r="ANP2506" s="24"/>
      <c r="ANQ2506" s="24"/>
      <c r="ANR2506" s="24"/>
      <c r="ANS2506" s="24"/>
      <c r="ANT2506" s="24"/>
      <c r="ANU2506" s="24"/>
      <c r="ANV2506" s="24"/>
      <c r="ANW2506" s="24"/>
      <c r="ANX2506" s="24"/>
      <c r="ANY2506" s="24"/>
      <c r="ANZ2506" s="24"/>
      <c r="AOA2506" s="24"/>
      <c r="AOB2506" s="24"/>
      <c r="AOC2506" s="24"/>
      <c r="AOD2506" s="24"/>
      <c r="AOE2506" s="24"/>
      <c r="AOF2506" s="24"/>
      <c r="AOG2506" s="24"/>
      <c r="AOH2506" s="24"/>
      <c r="AOI2506" s="24"/>
      <c r="AOJ2506" s="24"/>
      <c r="AOK2506" s="24"/>
      <c r="AOL2506" s="24"/>
      <c r="AOM2506" s="24"/>
      <c r="AON2506" s="24"/>
      <c r="AOO2506" s="24"/>
      <c r="AOP2506" s="24"/>
      <c r="AOQ2506" s="24"/>
      <c r="AOR2506" s="24"/>
      <c r="AOS2506" s="24"/>
      <c r="AOT2506" s="24"/>
      <c r="AOU2506" s="24"/>
      <c r="AOV2506" s="24"/>
      <c r="AOW2506" s="24"/>
      <c r="AOX2506" s="24"/>
      <c r="AOY2506" s="24"/>
      <c r="AOZ2506" s="24"/>
      <c r="APA2506" s="24"/>
      <c r="APB2506" s="24"/>
      <c r="APC2506" s="24"/>
      <c r="APD2506" s="24"/>
      <c r="APE2506" s="24"/>
      <c r="APF2506" s="24"/>
      <c r="APG2506" s="24"/>
      <c r="APH2506" s="24"/>
      <c r="API2506" s="24"/>
      <c r="APJ2506" s="24"/>
      <c r="APK2506" s="24"/>
      <c r="APL2506" s="24"/>
      <c r="APM2506" s="24"/>
      <c r="APN2506" s="24"/>
      <c r="APO2506" s="24"/>
      <c r="APP2506" s="24"/>
      <c r="APQ2506" s="24"/>
      <c r="APR2506" s="24"/>
      <c r="APS2506" s="24"/>
      <c r="APT2506" s="24"/>
      <c r="APU2506" s="24"/>
      <c r="APV2506" s="24"/>
      <c r="APW2506" s="24"/>
      <c r="APX2506" s="24"/>
      <c r="APY2506" s="24"/>
      <c r="APZ2506" s="24"/>
      <c r="AQA2506" s="24"/>
      <c r="AQB2506" s="24"/>
      <c r="AQC2506" s="24"/>
      <c r="AQD2506" s="24"/>
      <c r="AQE2506" s="24"/>
      <c r="AQF2506" s="24"/>
      <c r="AQG2506" s="24"/>
      <c r="AQH2506" s="24"/>
      <c r="AQI2506" s="24"/>
      <c r="AQJ2506" s="24"/>
      <c r="AQK2506" s="24"/>
      <c r="AQL2506" s="24"/>
      <c r="AQM2506" s="24"/>
      <c r="AQN2506" s="24"/>
      <c r="AQO2506" s="24"/>
      <c r="AQP2506" s="24"/>
      <c r="AQQ2506" s="24"/>
      <c r="AQR2506" s="24"/>
      <c r="AQS2506" s="24"/>
      <c r="AQT2506" s="24"/>
      <c r="AQU2506" s="24"/>
      <c r="AQV2506" s="24"/>
      <c r="AQW2506" s="24"/>
      <c r="AQX2506" s="24"/>
      <c r="AQY2506" s="24"/>
      <c r="AQZ2506" s="24"/>
      <c r="ARA2506" s="24"/>
      <c r="ARB2506" s="24"/>
      <c r="ARC2506" s="24"/>
      <c r="ARD2506" s="24"/>
      <c r="ARE2506" s="24"/>
      <c r="ARF2506" s="24"/>
      <c r="ARG2506" s="24"/>
      <c r="ARH2506" s="24"/>
      <c r="ARI2506" s="24"/>
      <c r="ARJ2506" s="24"/>
      <c r="ARK2506" s="24"/>
      <c r="ARL2506" s="24"/>
      <c r="ARM2506" s="24"/>
      <c r="ARN2506" s="24"/>
      <c r="ARO2506" s="24"/>
      <c r="ARP2506" s="24"/>
      <c r="ARQ2506" s="24"/>
      <c r="ARR2506" s="24"/>
      <c r="ARS2506" s="24"/>
      <c r="ART2506" s="24"/>
      <c r="ARU2506" s="24"/>
      <c r="ARV2506" s="24"/>
      <c r="ARW2506" s="24"/>
      <c r="ARX2506" s="24"/>
      <c r="ARY2506" s="24"/>
      <c r="ARZ2506" s="24"/>
      <c r="ASA2506" s="24"/>
      <c r="ASB2506" s="24"/>
      <c r="ASC2506" s="24"/>
      <c r="ASD2506" s="24"/>
      <c r="ASE2506" s="24"/>
      <c r="ASF2506" s="24"/>
      <c r="ASG2506" s="24"/>
      <c r="ASH2506" s="24"/>
      <c r="ASI2506" s="24"/>
      <c r="ASJ2506" s="24"/>
      <c r="ASK2506" s="24"/>
      <c r="ASL2506" s="24"/>
      <c r="ASM2506" s="24"/>
      <c r="ASN2506" s="24"/>
      <c r="ASO2506" s="24"/>
      <c r="ASP2506" s="24"/>
      <c r="ASQ2506" s="24"/>
      <c r="ASR2506" s="24"/>
      <c r="ASS2506" s="24"/>
      <c r="AST2506" s="24"/>
      <c r="ASU2506" s="24"/>
      <c r="ASV2506" s="24"/>
      <c r="ASW2506" s="24"/>
      <c r="ASX2506" s="24"/>
      <c r="ASY2506" s="24"/>
      <c r="ASZ2506" s="24"/>
      <c r="ATA2506" s="24"/>
      <c r="ATB2506" s="24"/>
      <c r="ATC2506" s="24"/>
      <c r="ATD2506" s="24"/>
      <c r="ATE2506" s="24"/>
      <c r="ATF2506" s="24"/>
      <c r="ATG2506" s="24"/>
      <c r="ATH2506" s="24"/>
      <c r="ATI2506" s="24"/>
      <c r="ATJ2506" s="24"/>
      <c r="ATK2506" s="24"/>
      <c r="ATL2506" s="24"/>
      <c r="ATM2506" s="24"/>
      <c r="ATN2506" s="24"/>
      <c r="ATO2506" s="24"/>
      <c r="ATP2506" s="24"/>
      <c r="ATQ2506" s="24"/>
      <c r="ATR2506" s="24"/>
      <c r="ATS2506" s="24"/>
      <c r="ATT2506" s="24"/>
      <c r="ATU2506" s="24"/>
      <c r="ATV2506" s="24"/>
      <c r="ATW2506" s="24"/>
      <c r="ATX2506" s="24"/>
      <c r="ATY2506" s="24"/>
      <c r="ATZ2506" s="24"/>
      <c r="AUA2506" s="24"/>
      <c r="AUB2506" s="24"/>
      <c r="AUC2506" s="24"/>
      <c r="AUD2506" s="24"/>
      <c r="AUE2506" s="24"/>
      <c r="AUF2506" s="24"/>
      <c r="AUG2506" s="24"/>
      <c r="AUH2506" s="24"/>
      <c r="AUI2506" s="24"/>
      <c r="AUJ2506" s="24"/>
      <c r="AUK2506" s="24"/>
      <c r="AUL2506" s="24"/>
      <c r="AUM2506" s="24"/>
      <c r="AUN2506" s="24"/>
      <c r="AUO2506" s="24"/>
      <c r="AUP2506" s="24"/>
      <c r="AUQ2506" s="24"/>
      <c r="AUR2506" s="24"/>
      <c r="AUS2506" s="24"/>
      <c r="AUT2506" s="24"/>
      <c r="AUU2506" s="24"/>
      <c r="AUV2506" s="24"/>
      <c r="AUW2506" s="24"/>
      <c r="AUX2506" s="24"/>
      <c r="AUY2506" s="24"/>
      <c r="AUZ2506" s="24"/>
      <c r="AVA2506" s="24"/>
      <c r="AVB2506" s="24"/>
      <c r="AVC2506" s="24"/>
      <c r="AVD2506" s="24"/>
      <c r="AVE2506" s="24"/>
      <c r="AVF2506" s="24"/>
      <c r="AVG2506" s="24"/>
      <c r="AVH2506" s="24"/>
      <c r="AVI2506" s="24"/>
      <c r="AVJ2506" s="24"/>
      <c r="AVK2506" s="24"/>
      <c r="AVL2506" s="24"/>
      <c r="AVM2506" s="24"/>
      <c r="AVN2506" s="24"/>
      <c r="AVO2506" s="24"/>
      <c r="AVP2506" s="24"/>
      <c r="AVQ2506" s="24"/>
      <c r="AVR2506" s="24"/>
      <c r="AVS2506" s="24"/>
      <c r="AVT2506" s="24"/>
      <c r="AVU2506" s="24"/>
      <c r="AVV2506" s="24"/>
      <c r="AVW2506" s="24"/>
      <c r="AVX2506" s="24"/>
      <c r="AVY2506" s="24"/>
      <c r="AVZ2506" s="24"/>
      <c r="AWA2506" s="24"/>
      <c r="AWB2506" s="24"/>
      <c r="AWC2506" s="24"/>
      <c r="AWD2506" s="24"/>
      <c r="AWE2506" s="24"/>
      <c r="AWF2506" s="24"/>
      <c r="AWG2506" s="24"/>
      <c r="AWH2506" s="24"/>
      <c r="AWI2506" s="24"/>
      <c r="AWJ2506" s="24"/>
      <c r="AWK2506" s="24"/>
      <c r="AWL2506" s="24"/>
      <c r="AWM2506" s="24"/>
      <c r="AWN2506" s="24"/>
      <c r="AWO2506" s="24"/>
      <c r="AWP2506" s="24"/>
      <c r="AWQ2506" s="24"/>
      <c r="AWR2506" s="24"/>
      <c r="AWS2506" s="24"/>
      <c r="AWT2506" s="24"/>
      <c r="AWU2506" s="24"/>
      <c r="AWV2506" s="24"/>
      <c r="AWW2506" s="24"/>
      <c r="AWX2506" s="24"/>
      <c r="AWY2506" s="24"/>
      <c r="AWZ2506" s="24"/>
      <c r="AXA2506" s="24"/>
      <c r="AXB2506" s="24"/>
      <c r="AXC2506" s="24"/>
      <c r="AXD2506" s="24"/>
      <c r="AXE2506" s="24"/>
      <c r="AXF2506" s="24"/>
      <c r="AXG2506" s="24"/>
      <c r="AXH2506" s="24"/>
      <c r="AXI2506" s="24"/>
      <c r="AXJ2506" s="24"/>
      <c r="AXK2506" s="24"/>
      <c r="AXL2506" s="24"/>
      <c r="AXM2506" s="24"/>
      <c r="AXN2506" s="24"/>
      <c r="AXO2506" s="24"/>
      <c r="AXP2506" s="24"/>
      <c r="AXQ2506" s="24"/>
      <c r="AXR2506" s="24"/>
      <c r="AXS2506" s="24"/>
      <c r="AXT2506" s="24"/>
      <c r="AXU2506" s="24"/>
      <c r="AXV2506" s="24"/>
      <c r="AXW2506" s="24"/>
      <c r="AXX2506" s="24"/>
      <c r="AXY2506" s="24"/>
      <c r="AXZ2506" s="24"/>
      <c r="AYA2506" s="24"/>
      <c r="AYB2506" s="24"/>
      <c r="AYC2506" s="24"/>
      <c r="AYD2506" s="24"/>
      <c r="AYE2506" s="24"/>
      <c r="AYF2506" s="24"/>
      <c r="AYG2506" s="24"/>
      <c r="AYH2506" s="24"/>
      <c r="AYI2506" s="24"/>
      <c r="AYJ2506" s="24"/>
      <c r="AYK2506" s="24"/>
      <c r="AYL2506" s="24"/>
      <c r="AYM2506" s="24"/>
      <c r="AYN2506" s="24"/>
      <c r="AYO2506" s="24"/>
      <c r="AYP2506" s="24"/>
      <c r="AYQ2506" s="24"/>
      <c r="AYR2506" s="24"/>
      <c r="AYS2506" s="24"/>
      <c r="AYT2506" s="24"/>
      <c r="AYU2506" s="24"/>
      <c r="AYV2506" s="24"/>
      <c r="AYW2506" s="24"/>
      <c r="AYX2506" s="24"/>
      <c r="AYY2506" s="24"/>
      <c r="AYZ2506" s="24"/>
      <c r="AZA2506" s="24"/>
      <c r="AZB2506" s="24"/>
      <c r="AZC2506" s="24"/>
      <c r="AZD2506" s="24"/>
      <c r="AZE2506" s="24"/>
      <c r="AZF2506" s="24"/>
      <c r="AZG2506" s="24"/>
      <c r="AZH2506" s="24"/>
      <c r="AZI2506" s="24"/>
      <c r="AZJ2506" s="24"/>
      <c r="AZK2506" s="24"/>
      <c r="AZL2506" s="24"/>
      <c r="AZM2506" s="24"/>
      <c r="AZN2506" s="24"/>
      <c r="AZO2506" s="24"/>
      <c r="AZP2506" s="24"/>
      <c r="AZQ2506" s="24"/>
      <c r="AZR2506" s="24"/>
      <c r="AZS2506" s="24"/>
      <c r="AZT2506" s="24"/>
      <c r="AZU2506" s="24"/>
      <c r="AZV2506" s="24"/>
      <c r="AZW2506" s="24"/>
      <c r="AZX2506" s="24"/>
      <c r="AZY2506" s="24"/>
      <c r="AZZ2506" s="24"/>
      <c r="BAA2506" s="24"/>
      <c r="BAB2506" s="24"/>
      <c r="BAC2506" s="24"/>
      <c r="BAD2506" s="24"/>
      <c r="BAE2506" s="24"/>
      <c r="BAF2506" s="24"/>
      <c r="BAG2506" s="24"/>
      <c r="BAH2506" s="24"/>
      <c r="BAI2506" s="24"/>
      <c r="BAJ2506" s="24"/>
      <c r="BAK2506" s="24"/>
      <c r="BAL2506" s="24"/>
      <c r="BAM2506" s="24"/>
      <c r="BAN2506" s="24"/>
      <c r="BAO2506" s="24"/>
      <c r="BAP2506" s="24"/>
      <c r="BAQ2506" s="24"/>
      <c r="BAR2506" s="24"/>
      <c r="BAS2506" s="24"/>
      <c r="BAT2506" s="24"/>
      <c r="BAU2506" s="24"/>
      <c r="BAV2506" s="24"/>
      <c r="BAW2506" s="24"/>
      <c r="BAX2506" s="24"/>
      <c r="BAY2506" s="24"/>
      <c r="BAZ2506" s="24"/>
      <c r="BBA2506" s="24"/>
      <c r="BBB2506" s="24"/>
      <c r="BBC2506" s="24"/>
      <c r="BBD2506" s="24"/>
      <c r="BBE2506" s="24"/>
      <c r="BBF2506" s="24"/>
      <c r="BBG2506" s="24"/>
      <c r="BBH2506" s="24"/>
      <c r="BBI2506" s="24"/>
      <c r="BBJ2506" s="24"/>
      <c r="BBK2506" s="24"/>
      <c r="BBL2506" s="24"/>
      <c r="BBM2506" s="24"/>
      <c r="BBN2506" s="24"/>
      <c r="BBO2506" s="24"/>
      <c r="BBP2506" s="24"/>
      <c r="BBQ2506" s="24"/>
      <c r="BBR2506" s="24"/>
      <c r="BBS2506" s="24"/>
      <c r="BBT2506" s="24"/>
      <c r="BBU2506" s="24"/>
      <c r="BBV2506" s="24"/>
      <c r="BBW2506" s="24"/>
      <c r="BBX2506" s="24"/>
      <c r="BBY2506" s="24"/>
      <c r="BBZ2506" s="24"/>
      <c r="BCA2506" s="24"/>
      <c r="BCB2506" s="24"/>
      <c r="BCC2506" s="24"/>
      <c r="BCD2506" s="24"/>
      <c r="BCE2506" s="24"/>
      <c r="BCF2506" s="24"/>
      <c r="BCG2506" s="24"/>
      <c r="BCH2506" s="24"/>
      <c r="BCI2506" s="24"/>
      <c r="BCJ2506" s="24"/>
      <c r="BCK2506" s="24"/>
      <c r="BCL2506" s="24"/>
      <c r="BCM2506" s="24"/>
      <c r="BCN2506" s="24"/>
      <c r="BCO2506" s="24"/>
      <c r="BCP2506" s="24"/>
      <c r="BCQ2506" s="24"/>
      <c r="BCR2506" s="24"/>
      <c r="BCS2506" s="24"/>
      <c r="BCT2506" s="24"/>
      <c r="BCU2506" s="24"/>
      <c r="BCV2506" s="24"/>
      <c r="BCW2506" s="24"/>
      <c r="BCX2506" s="24"/>
      <c r="BCY2506" s="24"/>
      <c r="BCZ2506" s="24"/>
      <c r="BDA2506" s="24"/>
      <c r="BDB2506" s="24"/>
      <c r="BDC2506" s="24"/>
      <c r="BDD2506" s="24"/>
      <c r="BDE2506" s="24"/>
      <c r="BDF2506" s="24"/>
      <c r="BDG2506" s="24"/>
      <c r="BDH2506" s="24"/>
      <c r="BDI2506" s="24"/>
      <c r="BDJ2506" s="24"/>
      <c r="BDK2506" s="24"/>
      <c r="BDL2506" s="24"/>
      <c r="BDM2506" s="24"/>
      <c r="BDN2506" s="24"/>
      <c r="BDO2506" s="24"/>
      <c r="BDP2506" s="24"/>
      <c r="BDQ2506" s="24"/>
      <c r="BDR2506" s="24"/>
      <c r="BDS2506" s="24"/>
      <c r="BDT2506" s="24"/>
      <c r="BDU2506" s="24"/>
      <c r="BDV2506" s="24"/>
      <c r="BDW2506" s="24"/>
      <c r="BDX2506" s="24"/>
      <c r="BDY2506" s="24"/>
      <c r="BDZ2506" s="24"/>
      <c r="BEA2506" s="24"/>
      <c r="BEB2506" s="24"/>
      <c r="BEC2506" s="24"/>
      <c r="BED2506" s="24"/>
      <c r="BEE2506" s="24"/>
      <c r="BEF2506" s="24"/>
      <c r="BEG2506" s="24"/>
      <c r="BEH2506" s="24"/>
      <c r="BEI2506" s="24"/>
      <c r="BEJ2506" s="24"/>
      <c r="BEK2506" s="24"/>
      <c r="BEL2506" s="24"/>
      <c r="BEM2506" s="24"/>
      <c r="BEN2506" s="24"/>
      <c r="BEO2506" s="24"/>
      <c r="BEP2506" s="24"/>
      <c r="BEQ2506" s="24"/>
      <c r="BER2506" s="24"/>
      <c r="BES2506" s="24"/>
      <c r="BET2506" s="24"/>
      <c r="BEU2506" s="24"/>
      <c r="BEV2506" s="24"/>
      <c r="BEW2506" s="24"/>
      <c r="BEX2506" s="24"/>
      <c r="BEY2506" s="24"/>
      <c r="BEZ2506" s="24"/>
      <c r="BFA2506" s="24"/>
      <c r="BFB2506" s="24"/>
      <c r="BFC2506" s="24"/>
      <c r="BFD2506" s="24"/>
      <c r="BFE2506" s="24"/>
      <c r="BFF2506" s="24"/>
      <c r="BFG2506" s="24"/>
      <c r="BFH2506" s="24"/>
      <c r="BFI2506" s="24"/>
      <c r="BFJ2506" s="24"/>
      <c r="BFK2506" s="24"/>
      <c r="BFL2506" s="24"/>
      <c r="BFM2506" s="24"/>
      <c r="BFN2506" s="24"/>
      <c r="BFO2506" s="24"/>
      <c r="BFP2506" s="24"/>
      <c r="BFQ2506" s="24"/>
      <c r="BFR2506" s="24"/>
      <c r="BFS2506" s="24"/>
      <c r="BFT2506" s="24"/>
      <c r="BFU2506" s="24"/>
      <c r="BFV2506" s="24"/>
      <c r="BFW2506" s="24"/>
      <c r="BFX2506" s="24"/>
      <c r="BFY2506" s="24"/>
      <c r="BFZ2506" s="24"/>
      <c r="BGA2506" s="24"/>
      <c r="BGB2506" s="24"/>
      <c r="BGC2506" s="24"/>
      <c r="BGD2506" s="24"/>
      <c r="BGE2506" s="24"/>
      <c r="BGF2506" s="24"/>
      <c r="BGG2506" s="24"/>
      <c r="BGH2506" s="24"/>
      <c r="BGI2506" s="24"/>
      <c r="BGJ2506" s="24"/>
      <c r="BGK2506" s="24"/>
      <c r="BGL2506" s="24"/>
      <c r="BGM2506" s="24"/>
      <c r="BGN2506" s="24"/>
      <c r="BGO2506" s="24"/>
      <c r="BGP2506" s="24"/>
      <c r="BGQ2506" s="24"/>
      <c r="BGR2506" s="24"/>
      <c r="BGS2506" s="24"/>
      <c r="BGT2506" s="24"/>
      <c r="BGU2506" s="24"/>
      <c r="BGV2506" s="24"/>
      <c r="BGW2506" s="24"/>
      <c r="BGX2506" s="24"/>
      <c r="BGY2506" s="24"/>
      <c r="BGZ2506" s="24"/>
      <c r="BHA2506" s="24"/>
      <c r="BHB2506" s="24"/>
      <c r="BHC2506" s="24"/>
      <c r="BHD2506" s="24"/>
      <c r="BHE2506" s="24"/>
      <c r="BHF2506" s="24"/>
      <c r="BHG2506" s="24"/>
      <c r="BHH2506" s="24"/>
      <c r="BHI2506" s="24"/>
      <c r="BHJ2506" s="24"/>
      <c r="BHK2506" s="24"/>
      <c r="BHL2506" s="24"/>
      <c r="BHM2506" s="24"/>
      <c r="BHN2506" s="24"/>
      <c r="BHO2506" s="24"/>
      <c r="BHP2506" s="24"/>
      <c r="BHQ2506" s="24"/>
      <c r="BHR2506" s="24"/>
      <c r="BHS2506" s="24"/>
      <c r="BHT2506" s="24"/>
      <c r="BHU2506" s="24"/>
      <c r="BHV2506" s="24"/>
      <c r="BHW2506" s="24"/>
      <c r="BHX2506" s="24"/>
      <c r="BHY2506" s="24"/>
      <c r="BHZ2506" s="24"/>
      <c r="BIA2506" s="24"/>
      <c r="BIB2506" s="24"/>
      <c r="BIC2506" s="24"/>
      <c r="BID2506" s="24"/>
      <c r="BIE2506" s="24"/>
      <c r="BIF2506" s="24"/>
      <c r="BIG2506" s="24"/>
      <c r="BIH2506" s="24"/>
      <c r="BII2506" s="24"/>
      <c r="BIJ2506" s="24"/>
      <c r="BIK2506" s="24"/>
      <c r="BIL2506" s="24"/>
      <c r="BIM2506" s="24"/>
      <c r="BIN2506" s="24"/>
      <c r="BIO2506" s="24"/>
      <c r="BIP2506" s="24"/>
      <c r="BIQ2506" s="24"/>
      <c r="BIR2506" s="24"/>
      <c r="BIS2506" s="24"/>
      <c r="BIT2506" s="24"/>
      <c r="BIU2506" s="24"/>
      <c r="BIV2506" s="24"/>
      <c r="BIW2506" s="24"/>
      <c r="BIX2506" s="24"/>
      <c r="BIY2506" s="24"/>
      <c r="BIZ2506" s="24"/>
      <c r="BJA2506" s="24"/>
      <c r="BJB2506" s="24"/>
      <c r="BJC2506" s="24"/>
      <c r="BJD2506" s="24"/>
      <c r="BJE2506" s="24"/>
      <c r="BJF2506" s="24"/>
      <c r="BJG2506" s="24"/>
      <c r="BJH2506" s="24"/>
      <c r="BJI2506" s="24"/>
      <c r="BJJ2506" s="24"/>
      <c r="BJK2506" s="24"/>
      <c r="BJL2506" s="24"/>
      <c r="BJM2506" s="24"/>
      <c r="BJN2506" s="24"/>
      <c r="BJO2506" s="24"/>
      <c r="BJP2506" s="24"/>
      <c r="BJQ2506" s="24"/>
      <c r="BJR2506" s="24"/>
      <c r="BJS2506" s="24"/>
      <c r="BJT2506" s="24"/>
      <c r="BJU2506" s="24"/>
      <c r="BJV2506" s="24"/>
      <c r="BJW2506" s="24"/>
      <c r="BJX2506" s="24"/>
      <c r="BJY2506" s="24"/>
      <c r="BJZ2506" s="24"/>
      <c r="BKA2506" s="24"/>
      <c r="BKB2506" s="24"/>
      <c r="BKC2506" s="24"/>
      <c r="BKD2506" s="24"/>
      <c r="BKE2506" s="24"/>
      <c r="BKF2506" s="24"/>
      <c r="BKG2506" s="24"/>
      <c r="BKH2506" s="24"/>
      <c r="BKI2506" s="24"/>
      <c r="BKJ2506" s="24"/>
      <c r="BKK2506" s="24"/>
      <c r="BKL2506" s="24"/>
      <c r="BKM2506" s="24"/>
      <c r="BKN2506" s="24"/>
      <c r="BKO2506" s="24"/>
      <c r="BKP2506" s="24"/>
      <c r="BKQ2506" s="24"/>
      <c r="BKR2506" s="24"/>
      <c r="BKS2506" s="24"/>
      <c r="BKT2506" s="24"/>
      <c r="BKU2506" s="24"/>
      <c r="BKV2506" s="24"/>
      <c r="BKW2506" s="24"/>
      <c r="BKX2506" s="24"/>
      <c r="BKY2506" s="24"/>
      <c r="BKZ2506" s="24"/>
      <c r="BLA2506" s="24"/>
      <c r="BLB2506" s="24"/>
      <c r="BLC2506" s="24"/>
      <c r="BLD2506" s="24"/>
      <c r="BLE2506" s="24"/>
      <c r="BLF2506" s="24"/>
      <c r="BLG2506" s="24"/>
      <c r="BLH2506" s="24"/>
      <c r="BLI2506" s="24"/>
      <c r="BLJ2506" s="24"/>
      <c r="BLK2506" s="24"/>
      <c r="BLL2506" s="24"/>
      <c r="BLM2506" s="24"/>
      <c r="BLN2506" s="24"/>
      <c r="BLO2506" s="24"/>
      <c r="BLP2506" s="24"/>
      <c r="BLQ2506" s="24"/>
      <c r="BLR2506" s="24"/>
      <c r="BLS2506" s="24"/>
      <c r="BLT2506" s="24"/>
      <c r="BLU2506" s="24"/>
      <c r="BLV2506" s="24"/>
      <c r="BLW2506" s="24"/>
      <c r="BLX2506" s="24"/>
      <c r="BLY2506" s="24"/>
      <c r="BLZ2506" s="24"/>
      <c r="BMA2506" s="24"/>
      <c r="BMB2506" s="24"/>
      <c r="BMC2506" s="24"/>
      <c r="BMD2506" s="24"/>
      <c r="BME2506" s="24"/>
      <c r="BMF2506" s="24"/>
      <c r="BMG2506" s="24"/>
      <c r="BMH2506" s="24"/>
      <c r="BMI2506" s="24"/>
      <c r="BMJ2506" s="24"/>
      <c r="BMK2506" s="24"/>
      <c r="BML2506" s="24"/>
      <c r="BMM2506" s="24"/>
      <c r="BMN2506" s="24"/>
      <c r="BMO2506" s="24"/>
      <c r="BMP2506" s="24"/>
      <c r="BMQ2506" s="24"/>
      <c r="BMR2506" s="24"/>
      <c r="BMS2506" s="24"/>
      <c r="BMT2506" s="24"/>
      <c r="BMU2506" s="24"/>
      <c r="BMV2506" s="24"/>
      <c r="BMW2506" s="24"/>
      <c r="BMX2506" s="24"/>
      <c r="BMY2506" s="24"/>
      <c r="BMZ2506" s="24"/>
      <c r="BNA2506" s="24"/>
      <c r="BNB2506" s="24"/>
      <c r="BNC2506" s="24"/>
      <c r="BND2506" s="24"/>
      <c r="BNE2506" s="24"/>
      <c r="BNF2506" s="24"/>
      <c r="BNG2506" s="24"/>
      <c r="BNH2506" s="24"/>
      <c r="BNI2506" s="24"/>
      <c r="BNJ2506" s="24"/>
      <c r="BNK2506" s="24"/>
      <c r="BNL2506" s="24"/>
      <c r="BNM2506" s="24"/>
      <c r="BNN2506" s="24"/>
      <c r="BNO2506" s="24"/>
      <c r="BNP2506" s="24"/>
      <c r="BNQ2506" s="24"/>
      <c r="BNR2506" s="24"/>
      <c r="BNS2506" s="24"/>
      <c r="BNT2506" s="24"/>
      <c r="BNU2506" s="24"/>
      <c r="BNV2506" s="24"/>
      <c r="BNW2506" s="24"/>
      <c r="BNX2506" s="24"/>
      <c r="BNY2506" s="24"/>
      <c r="BNZ2506" s="24"/>
      <c r="BOA2506" s="24"/>
      <c r="BOB2506" s="24"/>
      <c r="BOC2506" s="24"/>
      <c r="BOD2506" s="24"/>
      <c r="BOE2506" s="24"/>
      <c r="BOF2506" s="24"/>
      <c r="BOG2506" s="24"/>
      <c r="BOH2506" s="24"/>
      <c r="BOI2506" s="24"/>
      <c r="BOJ2506" s="24"/>
      <c r="BOK2506" s="24"/>
      <c r="BOL2506" s="24"/>
      <c r="BOM2506" s="24"/>
      <c r="BON2506" s="24"/>
      <c r="BOO2506" s="24"/>
      <c r="BOP2506" s="24"/>
      <c r="BOQ2506" s="24"/>
      <c r="BOR2506" s="24"/>
      <c r="BOS2506" s="24"/>
      <c r="BOT2506" s="24"/>
      <c r="BOU2506" s="24"/>
      <c r="BOV2506" s="24"/>
      <c r="BOW2506" s="24"/>
      <c r="BOX2506" s="24"/>
      <c r="BOY2506" s="24"/>
      <c r="BOZ2506" s="24"/>
      <c r="BPA2506" s="24"/>
      <c r="BPB2506" s="24"/>
      <c r="BPC2506" s="24"/>
      <c r="BPD2506" s="24"/>
      <c r="BPE2506" s="24"/>
      <c r="BPF2506" s="24"/>
      <c r="BPG2506" s="24"/>
      <c r="BPH2506" s="24"/>
      <c r="BPI2506" s="24"/>
      <c r="BPJ2506" s="24"/>
      <c r="BPK2506" s="24"/>
      <c r="BPL2506" s="24"/>
      <c r="BPM2506" s="24"/>
      <c r="BPN2506" s="24"/>
      <c r="BPO2506" s="24"/>
      <c r="BPP2506" s="24"/>
      <c r="BPQ2506" s="24"/>
      <c r="BPR2506" s="24"/>
      <c r="BPS2506" s="24"/>
      <c r="BPT2506" s="24"/>
      <c r="BPU2506" s="24"/>
      <c r="BPV2506" s="24"/>
      <c r="BPW2506" s="24"/>
      <c r="BPX2506" s="24"/>
      <c r="BPY2506" s="24"/>
      <c r="BPZ2506" s="24"/>
      <c r="BQA2506" s="24"/>
      <c r="BQB2506" s="24"/>
      <c r="BQC2506" s="24"/>
      <c r="BQD2506" s="24"/>
      <c r="BQE2506" s="24"/>
      <c r="BQF2506" s="24"/>
      <c r="BQG2506" s="24"/>
      <c r="BQH2506" s="24"/>
      <c r="BQI2506" s="24"/>
      <c r="BQJ2506" s="24"/>
      <c r="BQK2506" s="24"/>
      <c r="BQL2506" s="24"/>
      <c r="BQM2506" s="24"/>
      <c r="BQN2506" s="24"/>
      <c r="BQO2506" s="24"/>
      <c r="BQP2506" s="24"/>
      <c r="BQQ2506" s="24"/>
      <c r="BQR2506" s="24"/>
      <c r="BQS2506" s="24"/>
      <c r="BQT2506" s="24"/>
      <c r="BQU2506" s="24"/>
      <c r="BQV2506" s="24"/>
      <c r="BQW2506" s="24"/>
      <c r="BQX2506" s="24"/>
      <c r="BQY2506" s="24"/>
      <c r="BQZ2506" s="24"/>
      <c r="BRA2506" s="24"/>
      <c r="BRB2506" s="24"/>
      <c r="BRC2506" s="24"/>
      <c r="BRD2506" s="24"/>
      <c r="BRE2506" s="24"/>
      <c r="BRF2506" s="24"/>
      <c r="BRG2506" s="24"/>
      <c r="BRH2506" s="24"/>
      <c r="BRI2506" s="24"/>
      <c r="BRJ2506" s="24"/>
      <c r="BRK2506" s="24"/>
      <c r="BRL2506" s="24"/>
      <c r="BRM2506" s="24"/>
      <c r="BRN2506" s="24"/>
      <c r="BRO2506" s="24"/>
      <c r="BRP2506" s="24"/>
      <c r="BRQ2506" s="24"/>
      <c r="BRR2506" s="24"/>
      <c r="BRS2506" s="24"/>
      <c r="BRT2506" s="24"/>
      <c r="BRU2506" s="24"/>
      <c r="BRV2506" s="24"/>
      <c r="BRW2506" s="24"/>
      <c r="BRX2506" s="24"/>
      <c r="BRY2506" s="24"/>
      <c r="BRZ2506" s="24"/>
      <c r="BSA2506" s="24"/>
      <c r="BSB2506" s="24"/>
      <c r="BSC2506" s="24"/>
      <c r="BSD2506" s="24"/>
      <c r="BSE2506" s="24"/>
      <c r="BSF2506" s="24"/>
      <c r="BSG2506" s="24"/>
      <c r="BSH2506" s="24"/>
      <c r="BSI2506" s="24"/>
      <c r="BSJ2506" s="24"/>
      <c r="BSK2506" s="24"/>
      <c r="BSL2506" s="24"/>
      <c r="BSM2506" s="24"/>
      <c r="BSN2506" s="24"/>
      <c r="BSO2506" s="24"/>
      <c r="BSP2506" s="24"/>
      <c r="BSQ2506" s="24"/>
      <c r="BSR2506" s="24"/>
      <c r="BSS2506" s="24"/>
      <c r="BST2506" s="24"/>
      <c r="BSU2506" s="24"/>
      <c r="BSV2506" s="24"/>
      <c r="BSW2506" s="24"/>
      <c r="BSX2506" s="24"/>
      <c r="BSY2506" s="24"/>
      <c r="BSZ2506" s="24"/>
      <c r="BTA2506" s="24"/>
      <c r="BTB2506" s="24"/>
      <c r="BTC2506" s="24"/>
      <c r="BTD2506" s="24"/>
      <c r="BTE2506" s="24"/>
      <c r="BTF2506" s="24"/>
      <c r="BTG2506" s="24"/>
      <c r="BTH2506" s="24"/>
      <c r="BTI2506" s="24"/>
      <c r="BTJ2506" s="24"/>
      <c r="BTK2506" s="24"/>
      <c r="BTL2506" s="24"/>
      <c r="BTM2506" s="24"/>
      <c r="BTN2506" s="24"/>
      <c r="BTO2506" s="24"/>
      <c r="BTP2506" s="24"/>
      <c r="BTQ2506" s="24"/>
      <c r="BTR2506" s="24"/>
      <c r="BTS2506" s="24"/>
      <c r="BTT2506" s="24"/>
      <c r="BTU2506" s="24"/>
      <c r="BTV2506" s="24"/>
      <c r="BTW2506" s="24"/>
      <c r="BTX2506" s="24"/>
      <c r="BTY2506" s="24"/>
      <c r="BTZ2506" s="24"/>
      <c r="BUA2506" s="24"/>
      <c r="BUB2506" s="24"/>
      <c r="BUC2506" s="24"/>
      <c r="BUD2506" s="24"/>
      <c r="BUE2506" s="24"/>
      <c r="BUF2506" s="24"/>
      <c r="BUG2506" s="24"/>
      <c r="BUH2506" s="24"/>
      <c r="BUI2506" s="24"/>
      <c r="BUJ2506" s="24"/>
      <c r="BUK2506" s="24"/>
      <c r="BUL2506" s="24"/>
      <c r="BUM2506" s="24"/>
      <c r="BUN2506" s="24"/>
      <c r="BUO2506" s="24"/>
      <c r="BUP2506" s="24"/>
      <c r="BUQ2506" s="24"/>
      <c r="BUR2506" s="24"/>
      <c r="BUS2506" s="24"/>
      <c r="BUT2506" s="24"/>
      <c r="BUU2506" s="24"/>
      <c r="BUV2506" s="24"/>
      <c r="BUW2506" s="24"/>
      <c r="BUX2506" s="24"/>
      <c r="BUY2506" s="24"/>
      <c r="BUZ2506" s="24"/>
      <c r="BVA2506" s="24"/>
      <c r="BVB2506" s="24"/>
      <c r="BVC2506" s="24"/>
      <c r="BVD2506" s="24"/>
      <c r="BVE2506" s="24"/>
      <c r="BVF2506" s="24"/>
      <c r="BVG2506" s="24"/>
      <c r="BVH2506" s="24"/>
      <c r="BVI2506" s="24"/>
      <c r="BVJ2506" s="24"/>
      <c r="BVK2506" s="24"/>
      <c r="BVL2506" s="24"/>
      <c r="BVM2506" s="24"/>
      <c r="BVN2506" s="24"/>
      <c r="BVO2506" s="24"/>
      <c r="BVP2506" s="24"/>
      <c r="BVQ2506" s="24"/>
      <c r="BVR2506" s="24"/>
      <c r="BVS2506" s="24"/>
      <c r="BVT2506" s="24"/>
      <c r="BVU2506" s="24"/>
      <c r="BVV2506" s="24"/>
      <c r="BVW2506" s="24"/>
      <c r="BVX2506" s="24"/>
      <c r="BVY2506" s="24"/>
      <c r="BVZ2506" s="24"/>
      <c r="BWA2506" s="24"/>
      <c r="BWB2506" s="24"/>
      <c r="BWC2506" s="24"/>
      <c r="BWD2506" s="24"/>
      <c r="BWE2506" s="24"/>
      <c r="BWF2506" s="24"/>
      <c r="BWG2506" s="24"/>
      <c r="BWH2506" s="24"/>
      <c r="BWI2506" s="24"/>
      <c r="BWJ2506" s="24"/>
      <c r="BWK2506" s="24"/>
      <c r="BWL2506" s="24"/>
      <c r="BWM2506" s="24"/>
      <c r="BWN2506" s="24"/>
      <c r="BWO2506" s="24"/>
      <c r="BWP2506" s="24"/>
      <c r="BWQ2506" s="24"/>
      <c r="BWR2506" s="24"/>
      <c r="BWS2506" s="24"/>
      <c r="BWT2506" s="24"/>
      <c r="BWU2506" s="24"/>
      <c r="BWV2506" s="24"/>
      <c r="BWW2506" s="24"/>
      <c r="BWX2506" s="24"/>
      <c r="BWY2506" s="24"/>
      <c r="BWZ2506" s="24"/>
      <c r="BXA2506" s="24"/>
      <c r="BXB2506" s="24"/>
      <c r="BXC2506" s="24"/>
      <c r="BXD2506" s="24"/>
      <c r="BXE2506" s="24"/>
      <c r="BXF2506" s="24"/>
      <c r="BXG2506" s="24"/>
      <c r="BXH2506" s="24"/>
      <c r="BXI2506" s="24"/>
      <c r="BXJ2506" s="24"/>
      <c r="BXK2506" s="24"/>
      <c r="BXL2506" s="24"/>
      <c r="BXM2506" s="24"/>
      <c r="BXN2506" s="24"/>
      <c r="BXO2506" s="24"/>
      <c r="BXP2506" s="24"/>
      <c r="BXQ2506" s="24"/>
      <c r="BXR2506" s="24"/>
      <c r="BXS2506" s="24"/>
      <c r="BXT2506" s="24"/>
      <c r="BXU2506" s="24"/>
      <c r="BXV2506" s="24"/>
      <c r="BXW2506" s="24"/>
      <c r="BXX2506" s="24"/>
      <c r="BXY2506" s="24"/>
      <c r="BXZ2506" s="24"/>
      <c r="BYA2506" s="24"/>
      <c r="BYB2506" s="24"/>
      <c r="BYC2506" s="24"/>
      <c r="BYD2506" s="24"/>
      <c r="BYE2506" s="24"/>
      <c r="BYF2506" s="24"/>
      <c r="BYG2506" s="24"/>
      <c r="BYH2506" s="24"/>
      <c r="BYI2506" s="24"/>
      <c r="BYJ2506" s="24"/>
      <c r="BYK2506" s="24"/>
      <c r="BYL2506" s="24"/>
      <c r="BYM2506" s="24"/>
      <c r="BYN2506" s="24"/>
      <c r="BYO2506" s="24"/>
      <c r="BYP2506" s="24"/>
      <c r="BYQ2506" s="24"/>
      <c r="BYR2506" s="24"/>
      <c r="BYS2506" s="24"/>
      <c r="BYT2506" s="24"/>
      <c r="BYU2506" s="24"/>
      <c r="BYV2506" s="24"/>
      <c r="BYW2506" s="24"/>
      <c r="BYX2506" s="24"/>
      <c r="BYY2506" s="24"/>
      <c r="BYZ2506" s="24"/>
      <c r="BZA2506" s="24"/>
      <c r="BZB2506" s="24"/>
      <c r="BZC2506" s="24"/>
      <c r="BZD2506" s="24"/>
      <c r="BZE2506" s="24"/>
      <c r="BZF2506" s="24"/>
      <c r="BZG2506" s="24"/>
      <c r="BZH2506" s="24"/>
      <c r="BZI2506" s="24"/>
      <c r="BZJ2506" s="24"/>
      <c r="BZK2506" s="24"/>
      <c r="BZL2506" s="24"/>
      <c r="BZM2506" s="24"/>
      <c r="BZN2506" s="24"/>
      <c r="BZO2506" s="24"/>
      <c r="BZP2506" s="24"/>
      <c r="BZQ2506" s="24"/>
      <c r="BZR2506" s="24"/>
      <c r="BZS2506" s="24"/>
      <c r="BZT2506" s="24"/>
      <c r="BZU2506" s="24"/>
      <c r="BZV2506" s="24"/>
      <c r="BZW2506" s="24"/>
      <c r="BZX2506" s="24"/>
      <c r="BZY2506" s="24"/>
      <c r="BZZ2506" s="24"/>
      <c r="CAA2506" s="24"/>
      <c r="CAB2506" s="24"/>
      <c r="CAC2506" s="24"/>
      <c r="CAD2506" s="24"/>
      <c r="CAE2506" s="24"/>
      <c r="CAF2506" s="24"/>
      <c r="CAG2506" s="24"/>
      <c r="CAH2506" s="24"/>
      <c r="CAI2506" s="24"/>
      <c r="CAJ2506" s="24"/>
      <c r="CAK2506" s="24"/>
      <c r="CAL2506" s="24"/>
      <c r="CAM2506" s="24"/>
      <c r="CAN2506" s="24"/>
      <c r="CAO2506" s="24"/>
      <c r="CAP2506" s="24"/>
      <c r="CAQ2506" s="24"/>
      <c r="CAR2506" s="24"/>
      <c r="CAS2506" s="24"/>
      <c r="CAT2506" s="24"/>
      <c r="CAU2506" s="24"/>
      <c r="CAV2506" s="24"/>
      <c r="CAW2506" s="24"/>
      <c r="CAX2506" s="24"/>
      <c r="CAY2506" s="24"/>
      <c r="CAZ2506" s="24"/>
      <c r="CBA2506" s="24"/>
      <c r="CBB2506" s="24"/>
      <c r="CBC2506" s="24"/>
      <c r="CBD2506" s="24"/>
      <c r="CBE2506" s="24"/>
      <c r="CBF2506" s="24"/>
      <c r="CBG2506" s="24"/>
      <c r="CBH2506" s="24"/>
      <c r="CBI2506" s="24"/>
      <c r="CBJ2506" s="24"/>
      <c r="CBK2506" s="24"/>
      <c r="CBL2506" s="24"/>
      <c r="CBM2506" s="24"/>
      <c r="CBN2506" s="24"/>
      <c r="CBO2506" s="24"/>
      <c r="CBP2506" s="24"/>
      <c r="CBQ2506" s="24"/>
      <c r="CBR2506" s="24"/>
      <c r="CBS2506" s="24"/>
      <c r="CBT2506" s="24"/>
      <c r="CBU2506" s="24"/>
      <c r="CBV2506" s="24"/>
      <c r="CBW2506" s="24"/>
      <c r="CBX2506" s="24"/>
      <c r="CBY2506" s="24"/>
      <c r="CBZ2506" s="24"/>
      <c r="CCA2506" s="24"/>
      <c r="CCB2506" s="24"/>
      <c r="CCC2506" s="24"/>
      <c r="CCD2506" s="24"/>
      <c r="CCE2506" s="24"/>
      <c r="CCF2506" s="24"/>
      <c r="CCG2506" s="24"/>
      <c r="CCH2506" s="24"/>
      <c r="CCI2506" s="24"/>
      <c r="CCJ2506" s="24"/>
      <c r="CCK2506" s="24"/>
      <c r="CCL2506" s="24"/>
      <c r="CCM2506" s="24"/>
      <c r="CCN2506" s="24"/>
      <c r="CCO2506" s="24"/>
      <c r="CCP2506" s="24"/>
      <c r="CCQ2506" s="24"/>
      <c r="CCR2506" s="24"/>
      <c r="CCS2506" s="24"/>
      <c r="CCT2506" s="24"/>
      <c r="CCU2506" s="24"/>
      <c r="CCV2506" s="24"/>
      <c r="CCW2506" s="24"/>
      <c r="CCX2506" s="24"/>
      <c r="CCY2506" s="24"/>
      <c r="CCZ2506" s="24"/>
      <c r="CDA2506" s="24"/>
      <c r="CDB2506" s="24"/>
      <c r="CDC2506" s="24"/>
      <c r="CDD2506" s="24"/>
      <c r="CDE2506" s="24"/>
      <c r="CDF2506" s="24"/>
      <c r="CDG2506" s="24"/>
      <c r="CDH2506" s="24"/>
      <c r="CDI2506" s="24"/>
      <c r="CDJ2506" s="24"/>
      <c r="CDK2506" s="24"/>
      <c r="CDL2506" s="24"/>
      <c r="CDM2506" s="24"/>
      <c r="CDN2506" s="24"/>
      <c r="CDO2506" s="24"/>
      <c r="CDP2506" s="24"/>
      <c r="CDQ2506" s="24"/>
      <c r="CDR2506" s="24"/>
      <c r="CDS2506" s="24"/>
      <c r="CDT2506" s="24"/>
      <c r="CDU2506" s="24"/>
      <c r="CDV2506" s="24"/>
      <c r="CDW2506" s="24"/>
      <c r="CDX2506" s="24"/>
      <c r="CDY2506" s="24"/>
      <c r="CDZ2506" s="24"/>
      <c r="CEA2506" s="24"/>
      <c r="CEB2506" s="24"/>
      <c r="CEC2506" s="24"/>
      <c r="CED2506" s="24"/>
      <c r="CEE2506" s="24"/>
      <c r="CEF2506" s="24"/>
      <c r="CEG2506" s="24"/>
      <c r="CEH2506" s="24"/>
      <c r="CEI2506" s="24"/>
      <c r="CEJ2506" s="24"/>
      <c r="CEK2506" s="24"/>
      <c r="CEL2506" s="24"/>
      <c r="CEM2506" s="24"/>
      <c r="CEN2506" s="24"/>
      <c r="CEO2506" s="24"/>
      <c r="CEP2506" s="24"/>
      <c r="CEQ2506" s="24"/>
      <c r="CER2506" s="24"/>
      <c r="CES2506" s="24"/>
      <c r="CET2506" s="24"/>
      <c r="CEU2506" s="24"/>
      <c r="CEV2506" s="24"/>
      <c r="CEW2506" s="24"/>
      <c r="CEX2506" s="24"/>
      <c r="CEY2506" s="24"/>
      <c r="CEZ2506" s="24"/>
      <c r="CFA2506" s="24"/>
      <c r="CFB2506" s="24"/>
      <c r="CFC2506" s="24"/>
      <c r="CFD2506" s="24"/>
      <c r="CFE2506" s="24"/>
      <c r="CFF2506" s="24"/>
      <c r="CFG2506" s="24"/>
      <c r="CFH2506" s="24"/>
      <c r="CFI2506" s="24"/>
      <c r="CFJ2506" s="24"/>
      <c r="CFK2506" s="24"/>
      <c r="CFL2506" s="24"/>
      <c r="CFM2506" s="24"/>
      <c r="CFN2506" s="24"/>
      <c r="CFO2506" s="24"/>
      <c r="CFP2506" s="24"/>
      <c r="CFQ2506" s="24"/>
      <c r="CFR2506" s="24"/>
      <c r="CFS2506" s="24"/>
      <c r="CFT2506" s="24"/>
      <c r="CFU2506" s="24"/>
      <c r="CFV2506" s="24"/>
      <c r="CFW2506" s="24"/>
      <c r="CFX2506" s="24"/>
      <c r="CFY2506" s="24"/>
      <c r="CFZ2506" s="24"/>
      <c r="CGA2506" s="24"/>
      <c r="CGB2506" s="24"/>
      <c r="CGC2506" s="24"/>
      <c r="CGD2506" s="24"/>
      <c r="CGE2506" s="24"/>
      <c r="CGF2506" s="24"/>
      <c r="CGG2506" s="24"/>
      <c r="CGH2506" s="24"/>
      <c r="CGI2506" s="24"/>
      <c r="CGJ2506" s="24"/>
      <c r="CGK2506" s="24"/>
      <c r="CGL2506" s="24"/>
      <c r="CGM2506" s="24"/>
      <c r="CGN2506" s="24"/>
      <c r="CGO2506" s="24"/>
      <c r="CGP2506" s="24"/>
      <c r="CGQ2506" s="24"/>
      <c r="CGR2506" s="24"/>
      <c r="CGS2506" s="24"/>
      <c r="CGT2506" s="24"/>
      <c r="CGU2506" s="24"/>
      <c r="CGV2506" s="24"/>
      <c r="CGW2506" s="24"/>
      <c r="CGX2506" s="24"/>
      <c r="CGY2506" s="24"/>
      <c r="CGZ2506" s="24"/>
      <c r="CHA2506" s="24"/>
      <c r="CHB2506" s="24"/>
      <c r="CHC2506" s="24"/>
      <c r="CHD2506" s="24"/>
      <c r="CHE2506" s="24"/>
      <c r="CHF2506" s="24"/>
      <c r="CHG2506" s="24"/>
      <c r="CHH2506" s="24"/>
      <c r="CHI2506" s="24"/>
      <c r="CHJ2506" s="24"/>
      <c r="CHK2506" s="24"/>
      <c r="CHL2506" s="24"/>
      <c r="CHM2506" s="24"/>
      <c r="CHN2506" s="24"/>
      <c r="CHO2506" s="24"/>
      <c r="CHP2506" s="24"/>
      <c r="CHQ2506" s="24"/>
      <c r="CHR2506" s="24"/>
      <c r="CHS2506" s="24"/>
      <c r="CHT2506" s="24"/>
      <c r="CHU2506" s="24"/>
      <c r="CHV2506" s="24"/>
      <c r="CHW2506" s="24"/>
      <c r="CHX2506" s="24"/>
      <c r="CHY2506" s="24"/>
      <c r="CHZ2506" s="24"/>
      <c r="CIA2506" s="24"/>
      <c r="CIB2506" s="24"/>
      <c r="CIC2506" s="24"/>
      <c r="CID2506" s="24"/>
      <c r="CIE2506" s="24"/>
      <c r="CIF2506" s="24"/>
      <c r="CIG2506" s="24"/>
      <c r="CIH2506" s="24"/>
      <c r="CII2506" s="24"/>
      <c r="CIJ2506" s="24"/>
      <c r="CIK2506" s="24"/>
      <c r="CIL2506" s="24"/>
      <c r="CIM2506" s="24"/>
      <c r="CIN2506" s="24"/>
      <c r="CIO2506" s="24"/>
      <c r="CIP2506" s="24"/>
      <c r="CIQ2506" s="24"/>
      <c r="CIR2506" s="24"/>
      <c r="CIS2506" s="24"/>
      <c r="CIT2506" s="24"/>
      <c r="CIU2506" s="24"/>
      <c r="CIV2506" s="24"/>
      <c r="CIW2506" s="24"/>
      <c r="CIX2506" s="24"/>
      <c r="CIY2506" s="24"/>
      <c r="CIZ2506" s="24"/>
      <c r="CJA2506" s="24"/>
      <c r="CJB2506" s="24"/>
      <c r="CJC2506" s="24"/>
      <c r="CJD2506" s="24"/>
      <c r="CJE2506" s="24"/>
      <c r="CJF2506" s="24"/>
      <c r="CJG2506" s="24"/>
      <c r="CJH2506" s="24"/>
      <c r="CJI2506" s="24"/>
      <c r="CJJ2506" s="24"/>
      <c r="CJK2506" s="24"/>
      <c r="CJL2506" s="24"/>
      <c r="CJM2506" s="24"/>
      <c r="CJN2506" s="24"/>
      <c r="CJO2506" s="24"/>
      <c r="CJP2506" s="24"/>
      <c r="CJQ2506" s="24"/>
      <c r="CJR2506" s="24"/>
      <c r="CJS2506" s="24"/>
      <c r="CJT2506" s="24"/>
      <c r="CJU2506" s="24"/>
      <c r="CJV2506" s="24"/>
      <c r="CJW2506" s="24"/>
      <c r="CJX2506" s="24"/>
      <c r="CJY2506" s="24"/>
      <c r="CJZ2506" s="24"/>
      <c r="CKA2506" s="24"/>
      <c r="CKB2506" s="24"/>
      <c r="CKC2506" s="24"/>
      <c r="CKD2506" s="24"/>
      <c r="CKE2506" s="24"/>
      <c r="CKF2506" s="24"/>
      <c r="CKG2506" s="24"/>
      <c r="CKH2506" s="24"/>
      <c r="CKI2506" s="24"/>
      <c r="CKJ2506" s="24"/>
      <c r="CKK2506" s="24"/>
      <c r="CKL2506" s="24"/>
      <c r="CKM2506" s="24"/>
      <c r="CKN2506" s="24"/>
      <c r="CKO2506" s="24"/>
      <c r="CKP2506" s="24"/>
      <c r="CKQ2506" s="24"/>
      <c r="CKR2506" s="24"/>
      <c r="CKS2506" s="24"/>
      <c r="CKT2506" s="24"/>
      <c r="CKU2506" s="24"/>
      <c r="CKV2506" s="24"/>
      <c r="CKW2506" s="24"/>
      <c r="CKX2506" s="24"/>
      <c r="CKY2506" s="24"/>
      <c r="CKZ2506" s="24"/>
      <c r="CLA2506" s="24"/>
      <c r="CLB2506" s="24"/>
      <c r="CLC2506" s="24"/>
      <c r="CLD2506" s="24"/>
      <c r="CLE2506" s="24"/>
      <c r="CLF2506" s="24"/>
      <c r="CLG2506" s="24"/>
      <c r="CLH2506" s="24"/>
      <c r="CLI2506" s="24"/>
      <c r="CLJ2506" s="24"/>
      <c r="CLK2506" s="24"/>
      <c r="CLL2506" s="24"/>
      <c r="CLM2506" s="24"/>
      <c r="CLN2506" s="24"/>
      <c r="CLO2506" s="24"/>
      <c r="CLP2506" s="24"/>
      <c r="CLQ2506" s="24"/>
      <c r="CLR2506" s="24"/>
      <c r="CLS2506" s="24"/>
      <c r="CLT2506" s="24"/>
      <c r="CLU2506" s="24"/>
      <c r="CLV2506" s="24"/>
      <c r="CLW2506" s="24"/>
      <c r="CLX2506" s="24"/>
      <c r="CLY2506" s="24"/>
      <c r="CLZ2506" s="24"/>
      <c r="CMA2506" s="24"/>
      <c r="CMB2506" s="24"/>
      <c r="CMC2506" s="24"/>
      <c r="CMD2506" s="24"/>
      <c r="CME2506" s="24"/>
      <c r="CMF2506" s="24"/>
      <c r="CMG2506" s="24"/>
      <c r="CMH2506" s="24"/>
      <c r="CMI2506" s="24"/>
      <c r="CMJ2506" s="24"/>
      <c r="CMK2506" s="24"/>
      <c r="CML2506" s="24"/>
      <c r="CMM2506" s="24"/>
      <c r="CMN2506" s="24"/>
      <c r="CMO2506" s="24"/>
      <c r="CMP2506" s="24"/>
      <c r="CMQ2506" s="24"/>
      <c r="CMR2506" s="24"/>
      <c r="CMS2506" s="24"/>
      <c r="CMT2506" s="24"/>
      <c r="CMU2506" s="24"/>
      <c r="CMV2506" s="24"/>
      <c r="CMW2506" s="24"/>
      <c r="CMX2506" s="24"/>
      <c r="CMY2506" s="24"/>
      <c r="CMZ2506" s="24"/>
      <c r="CNA2506" s="24"/>
      <c r="CNB2506" s="24"/>
      <c r="CNC2506" s="24"/>
      <c r="CND2506" s="24"/>
      <c r="CNE2506" s="24"/>
      <c r="CNF2506" s="24"/>
      <c r="CNG2506" s="24"/>
      <c r="CNH2506" s="24"/>
      <c r="CNI2506" s="24"/>
      <c r="CNJ2506" s="24"/>
      <c r="CNK2506" s="24"/>
      <c r="CNL2506" s="24"/>
      <c r="CNM2506" s="24"/>
      <c r="CNN2506" s="24"/>
      <c r="CNO2506" s="24"/>
      <c r="CNP2506" s="24"/>
      <c r="CNQ2506" s="24"/>
      <c r="CNR2506" s="24"/>
      <c r="CNS2506" s="24"/>
      <c r="CNT2506" s="24"/>
      <c r="CNU2506" s="24"/>
      <c r="CNV2506" s="24"/>
      <c r="CNW2506" s="24"/>
      <c r="CNX2506" s="24"/>
      <c r="CNY2506" s="24"/>
      <c r="CNZ2506" s="24"/>
      <c r="COA2506" s="24"/>
      <c r="COB2506" s="24"/>
      <c r="COC2506" s="24"/>
      <c r="COD2506" s="24"/>
      <c r="COE2506" s="24"/>
      <c r="COF2506" s="24"/>
      <c r="COG2506" s="24"/>
      <c r="COH2506" s="24"/>
      <c r="COI2506" s="24"/>
      <c r="COJ2506" s="24"/>
      <c r="COK2506" s="24"/>
      <c r="COL2506" s="24"/>
      <c r="COM2506" s="24"/>
      <c r="CON2506" s="24"/>
      <c r="COO2506" s="24"/>
      <c r="COP2506" s="24"/>
      <c r="COQ2506" s="24"/>
      <c r="COR2506" s="24"/>
      <c r="COS2506" s="24"/>
      <c r="COT2506" s="24"/>
      <c r="COU2506" s="24"/>
      <c r="COV2506" s="24"/>
      <c r="COW2506" s="24"/>
      <c r="COX2506" s="24"/>
      <c r="COY2506" s="24"/>
      <c r="COZ2506" s="24"/>
      <c r="CPA2506" s="24"/>
      <c r="CPB2506" s="24"/>
      <c r="CPC2506" s="24"/>
      <c r="CPD2506" s="24"/>
      <c r="CPE2506" s="24"/>
      <c r="CPF2506" s="24"/>
      <c r="CPG2506" s="24"/>
      <c r="CPH2506" s="24"/>
      <c r="CPI2506" s="24"/>
      <c r="CPJ2506" s="24"/>
      <c r="CPK2506" s="24"/>
      <c r="CPL2506" s="24"/>
      <c r="CPM2506" s="24"/>
      <c r="CPN2506" s="24"/>
      <c r="CPO2506" s="24"/>
      <c r="CPP2506" s="24"/>
      <c r="CPQ2506" s="24"/>
      <c r="CPR2506" s="24"/>
      <c r="CPS2506" s="24"/>
      <c r="CPT2506" s="24"/>
      <c r="CPU2506" s="24"/>
      <c r="CPV2506" s="24"/>
      <c r="CPW2506" s="24"/>
      <c r="CPX2506" s="24"/>
      <c r="CPY2506" s="24"/>
      <c r="CPZ2506" s="24"/>
      <c r="CQA2506" s="24"/>
      <c r="CQB2506" s="24"/>
      <c r="CQC2506" s="24"/>
      <c r="CQD2506" s="24"/>
      <c r="CQE2506" s="24"/>
      <c r="CQF2506" s="24"/>
      <c r="CQG2506" s="24"/>
      <c r="CQH2506" s="24"/>
      <c r="CQI2506" s="24"/>
      <c r="CQJ2506" s="24"/>
      <c r="CQK2506" s="24"/>
      <c r="CQL2506" s="24"/>
      <c r="CQM2506" s="24"/>
      <c r="CQN2506" s="24"/>
      <c r="CQO2506" s="24"/>
      <c r="CQP2506" s="24"/>
      <c r="CQQ2506" s="24"/>
      <c r="CQR2506" s="24"/>
      <c r="CQS2506" s="24"/>
      <c r="CQT2506" s="24"/>
      <c r="CQU2506" s="24"/>
      <c r="CQV2506" s="24"/>
      <c r="CQW2506" s="24"/>
      <c r="CQX2506" s="24"/>
      <c r="CQY2506" s="24"/>
      <c r="CQZ2506" s="24"/>
      <c r="CRA2506" s="24"/>
      <c r="CRB2506" s="24"/>
      <c r="CRC2506" s="24"/>
      <c r="CRD2506" s="24"/>
      <c r="CRE2506" s="24"/>
      <c r="CRF2506" s="24"/>
      <c r="CRG2506" s="24"/>
      <c r="CRH2506" s="24"/>
      <c r="CRI2506" s="24"/>
      <c r="CRJ2506" s="24"/>
      <c r="CRK2506" s="24"/>
      <c r="CRL2506" s="24"/>
      <c r="CRM2506" s="24"/>
      <c r="CRN2506" s="24"/>
      <c r="CRO2506" s="24"/>
      <c r="CRP2506" s="24"/>
      <c r="CRQ2506" s="24"/>
      <c r="CRR2506" s="24"/>
      <c r="CRS2506" s="24"/>
      <c r="CRT2506" s="24"/>
      <c r="CRU2506" s="24"/>
      <c r="CRV2506" s="24"/>
      <c r="CRW2506" s="24"/>
      <c r="CRX2506" s="24"/>
      <c r="CRY2506" s="24"/>
      <c r="CRZ2506" s="24"/>
      <c r="CSA2506" s="24"/>
      <c r="CSB2506" s="24"/>
      <c r="CSC2506" s="24"/>
      <c r="CSD2506" s="24"/>
      <c r="CSE2506" s="24"/>
      <c r="CSF2506" s="24"/>
      <c r="CSG2506" s="24"/>
      <c r="CSH2506" s="24"/>
      <c r="CSI2506" s="24"/>
      <c r="CSJ2506" s="24"/>
      <c r="CSK2506" s="24"/>
      <c r="CSL2506" s="24"/>
      <c r="CSM2506" s="24"/>
      <c r="CSN2506" s="24"/>
      <c r="CSO2506" s="24"/>
      <c r="CSP2506" s="24"/>
      <c r="CSQ2506" s="24"/>
      <c r="CSR2506" s="24"/>
      <c r="CSS2506" s="24"/>
      <c r="CST2506" s="24"/>
      <c r="CSU2506" s="24"/>
      <c r="CSV2506" s="24"/>
      <c r="CSW2506" s="24"/>
      <c r="CSX2506" s="24"/>
      <c r="CSY2506" s="24"/>
      <c r="CSZ2506" s="24"/>
      <c r="CTA2506" s="24"/>
      <c r="CTB2506" s="24"/>
      <c r="CTC2506" s="24"/>
      <c r="CTD2506" s="24"/>
      <c r="CTE2506" s="24"/>
      <c r="CTF2506" s="24"/>
      <c r="CTG2506" s="24"/>
      <c r="CTH2506" s="24"/>
      <c r="CTI2506" s="24"/>
      <c r="CTJ2506" s="24"/>
      <c r="CTK2506" s="24"/>
      <c r="CTL2506" s="24"/>
      <c r="CTM2506" s="24"/>
      <c r="CTN2506" s="24"/>
      <c r="CTO2506" s="24"/>
      <c r="CTP2506" s="24"/>
      <c r="CTQ2506" s="24"/>
      <c r="CTR2506" s="24"/>
      <c r="CTS2506" s="24"/>
      <c r="CTT2506" s="24"/>
      <c r="CTU2506" s="24"/>
      <c r="CTV2506" s="24"/>
      <c r="CTW2506" s="24"/>
      <c r="CTX2506" s="24"/>
      <c r="CTY2506" s="24"/>
      <c r="CTZ2506" s="24"/>
      <c r="CUA2506" s="24"/>
    </row>
    <row r="2507" s="27" customFormat="1" customHeight="1" spans="1:2575">
      <c r="A2507" s="5">
        <v>2504</v>
      </c>
      <c r="B2507" s="5" t="s">
        <v>5379</v>
      </c>
      <c r="C2507" s="64" t="s">
        <v>5468</v>
      </c>
      <c r="D2507" s="13" t="s">
        <v>5469</v>
      </c>
      <c r="E2507" s="44">
        <v>2</v>
      </c>
      <c r="F2507" s="44" t="s">
        <v>59</v>
      </c>
      <c r="G2507" s="5">
        <v>355</v>
      </c>
      <c r="H2507" s="5"/>
      <c r="I2507" s="16">
        <f t="shared" si="65"/>
        <v>710</v>
      </c>
      <c r="J2507" s="5" t="s">
        <v>94</v>
      </c>
      <c r="K2507" s="5"/>
      <c r="L2507" s="49"/>
      <c r="M2507" s="26"/>
      <c r="N2507" s="24"/>
      <c r="O2507" s="24"/>
      <c r="P2507" s="24"/>
      <c r="Q2507" s="24"/>
      <c r="R2507" s="24"/>
      <c r="S2507" s="24"/>
      <c r="T2507" s="24"/>
      <c r="U2507" s="24"/>
      <c r="V2507" s="24"/>
      <c r="W2507" s="24"/>
      <c r="X2507" s="24"/>
      <c r="Y2507" s="24"/>
      <c r="Z2507" s="24"/>
      <c r="AA2507" s="24"/>
      <c r="AB2507" s="24"/>
      <c r="AC2507" s="24"/>
      <c r="AD2507" s="24"/>
      <c r="AE2507" s="24"/>
      <c r="AF2507" s="24"/>
      <c r="AG2507" s="24"/>
      <c r="AH2507" s="24"/>
      <c r="AI2507" s="24"/>
      <c r="AJ2507" s="24"/>
      <c r="AK2507" s="24"/>
      <c r="AL2507" s="24"/>
      <c r="AM2507" s="24"/>
      <c r="AN2507" s="24"/>
      <c r="AO2507" s="24"/>
      <c r="AP2507" s="24"/>
      <c r="AQ2507" s="24"/>
      <c r="AR2507" s="24"/>
      <c r="AS2507" s="24"/>
      <c r="AT2507" s="24"/>
      <c r="AU2507" s="24"/>
      <c r="AV2507" s="24"/>
      <c r="AW2507" s="24"/>
      <c r="AX2507" s="24"/>
      <c r="AY2507" s="24"/>
      <c r="AZ2507" s="24"/>
      <c r="BA2507" s="24"/>
      <c r="BB2507" s="24"/>
      <c r="BC2507" s="24"/>
      <c r="BD2507" s="24"/>
      <c r="BE2507" s="24"/>
      <c r="BF2507" s="24"/>
      <c r="BG2507" s="24"/>
      <c r="BH2507" s="24"/>
      <c r="BI2507" s="24"/>
      <c r="BJ2507" s="24"/>
      <c r="BK2507" s="24"/>
      <c r="BL2507" s="24"/>
      <c r="BM2507" s="24"/>
      <c r="BN2507" s="24"/>
      <c r="BO2507" s="24"/>
      <c r="BP2507" s="24"/>
      <c r="BQ2507" s="24"/>
      <c r="BR2507" s="24"/>
      <c r="BS2507" s="24"/>
      <c r="BT2507" s="24"/>
      <c r="BU2507" s="24"/>
      <c r="BV2507" s="24"/>
      <c r="BW2507" s="24"/>
      <c r="BX2507" s="24"/>
      <c r="BY2507" s="24"/>
      <c r="BZ2507" s="24"/>
      <c r="CA2507" s="24"/>
      <c r="CB2507" s="24"/>
      <c r="CC2507" s="24"/>
      <c r="CD2507" s="24"/>
      <c r="CE2507" s="24"/>
      <c r="CF2507" s="24"/>
      <c r="CG2507" s="24"/>
      <c r="CH2507" s="24"/>
      <c r="CI2507" s="24"/>
      <c r="CJ2507" s="24"/>
      <c r="CK2507" s="24"/>
      <c r="CL2507" s="24"/>
      <c r="CM2507" s="24"/>
      <c r="CN2507" s="24"/>
      <c r="CO2507" s="24"/>
      <c r="CP2507" s="24"/>
      <c r="CQ2507" s="24"/>
      <c r="CR2507" s="24"/>
      <c r="CS2507" s="24"/>
      <c r="CT2507" s="24"/>
      <c r="CU2507" s="24"/>
      <c r="CV2507" s="24"/>
      <c r="CW2507" s="24"/>
      <c r="CX2507" s="24"/>
      <c r="CY2507" s="24"/>
      <c r="CZ2507" s="24"/>
      <c r="DA2507" s="24"/>
      <c r="DB2507" s="24"/>
      <c r="DC2507" s="24"/>
      <c r="DD2507" s="24"/>
      <c r="DE2507" s="24"/>
      <c r="DF2507" s="24"/>
      <c r="DG2507" s="24"/>
      <c r="DH2507" s="24"/>
      <c r="DI2507" s="24"/>
      <c r="DJ2507" s="24"/>
      <c r="DK2507" s="24"/>
      <c r="DL2507" s="24"/>
      <c r="DM2507" s="24"/>
      <c r="DN2507" s="24"/>
      <c r="DO2507" s="24"/>
      <c r="DP2507" s="24"/>
      <c r="DQ2507" s="24"/>
      <c r="DR2507" s="24"/>
      <c r="DS2507" s="24"/>
      <c r="DT2507" s="24"/>
      <c r="DU2507" s="24"/>
      <c r="DV2507" s="24"/>
      <c r="DW2507" s="24"/>
      <c r="DX2507" s="24"/>
      <c r="DY2507" s="24"/>
      <c r="DZ2507" s="24"/>
      <c r="EA2507" s="24"/>
      <c r="EB2507" s="24"/>
      <c r="EC2507" s="24"/>
      <c r="ED2507" s="24"/>
      <c r="EE2507" s="24"/>
      <c r="EF2507" s="24"/>
      <c r="EG2507" s="24"/>
      <c r="EH2507" s="24"/>
      <c r="EI2507" s="24"/>
      <c r="EJ2507" s="24"/>
      <c r="EK2507" s="24"/>
      <c r="EL2507" s="24"/>
      <c r="EM2507" s="24"/>
      <c r="EN2507" s="24"/>
      <c r="EO2507" s="24"/>
      <c r="EP2507" s="24"/>
      <c r="EQ2507" s="24"/>
      <c r="ER2507" s="24"/>
      <c r="ES2507" s="24"/>
      <c r="ET2507" s="24"/>
      <c r="EU2507" s="24"/>
      <c r="EV2507" s="24"/>
      <c r="EW2507" s="24"/>
      <c r="EX2507" s="24"/>
      <c r="EY2507" s="24"/>
      <c r="EZ2507" s="24"/>
      <c r="FA2507" s="24"/>
      <c r="FB2507" s="24"/>
      <c r="FC2507" s="24"/>
      <c r="FD2507" s="24"/>
      <c r="FE2507" s="24"/>
      <c r="FF2507" s="24"/>
      <c r="FG2507" s="24"/>
      <c r="FH2507" s="24"/>
      <c r="FI2507" s="24"/>
      <c r="FJ2507" s="24"/>
      <c r="FK2507" s="24"/>
      <c r="FL2507" s="24"/>
      <c r="FM2507" s="24"/>
      <c r="FN2507" s="24"/>
      <c r="FO2507" s="24"/>
      <c r="FP2507" s="24"/>
      <c r="FQ2507" s="24"/>
      <c r="FR2507" s="24"/>
      <c r="FS2507" s="24"/>
      <c r="FT2507" s="24"/>
      <c r="FU2507" s="24"/>
      <c r="FV2507" s="24"/>
      <c r="FW2507" s="24"/>
      <c r="FX2507" s="24"/>
      <c r="FY2507" s="24"/>
      <c r="FZ2507" s="24"/>
      <c r="GA2507" s="24"/>
      <c r="GB2507" s="24"/>
      <c r="GC2507" s="24"/>
      <c r="GD2507" s="24"/>
      <c r="GE2507" s="24"/>
      <c r="GF2507" s="24"/>
      <c r="GG2507" s="24"/>
      <c r="GH2507" s="24"/>
      <c r="GI2507" s="24"/>
      <c r="GJ2507" s="24"/>
      <c r="GK2507" s="24"/>
      <c r="GL2507" s="24"/>
      <c r="GM2507" s="24"/>
      <c r="GN2507" s="24"/>
      <c r="GO2507" s="24"/>
      <c r="GP2507" s="24"/>
      <c r="GQ2507" s="24"/>
      <c r="GR2507" s="24"/>
      <c r="GS2507" s="24"/>
      <c r="GT2507" s="24"/>
      <c r="GU2507" s="24"/>
      <c r="GV2507" s="24"/>
      <c r="GW2507" s="24"/>
      <c r="GX2507" s="24"/>
      <c r="GY2507" s="24"/>
      <c r="GZ2507" s="24"/>
      <c r="HA2507" s="24"/>
      <c r="HB2507" s="24"/>
      <c r="HC2507" s="24"/>
      <c r="HD2507" s="24"/>
      <c r="HE2507" s="24"/>
      <c r="HF2507" s="24"/>
      <c r="HG2507" s="24"/>
      <c r="HH2507" s="24"/>
      <c r="HI2507" s="24"/>
      <c r="HJ2507" s="24"/>
      <c r="HK2507" s="24"/>
      <c r="HL2507" s="24"/>
      <c r="HM2507" s="24"/>
      <c r="HN2507" s="24"/>
      <c r="HO2507" s="24"/>
      <c r="HP2507" s="24"/>
      <c r="HQ2507" s="24"/>
      <c r="HR2507" s="24"/>
      <c r="HS2507" s="24"/>
      <c r="HT2507" s="24"/>
      <c r="HU2507" s="24"/>
      <c r="HV2507" s="24"/>
      <c r="HW2507" s="24"/>
      <c r="HX2507" s="24"/>
      <c r="HY2507" s="24"/>
      <c r="HZ2507" s="24"/>
      <c r="IA2507" s="24"/>
      <c r="IB2507" s="24"/>
      <c r="IC2507" s="24"/>
      <c r="ID2507" s="24"/>
      <c r="IE2507" s="24"/>
      <c r="IF2507" s="24"/>
      <c r="IG2507" s="24"/>
      <c r="IH2507" s="24"/>
      <c r="II2507" s="24"/>
      <c r="IJ2507" s="24"/>
      <c r="IK2507" s="24"/>
      <c r="IL2507" s="24"/>
      <c r="IM2507" s="24"/>
      <c r="IN2507" s="24"/>
      <c r="IO2507" s="24"/>
      <c r="IP2507" s="24"/>
      <c r="IQ2507" s="24"/>
      <c r="IR2507" s="24"/>
      <c r="IS2507" s="24"/>
      <c r="IT2507" s="24"/>
      <c r="IU2507" s="24"/>
      <c r="IV2507" s="24"/>
      <c r="IW2507" s="24"/>
      <c r="IX2507" s="24"/>
      <c r="IY2507" s="24"/>
      <c r="IZ2507" s="24"/>
      <c r="JA2507" s="24"/>
      <c r="JB2507" s="24"/>
      <c r="JC2507" s="24"/>
      <c r="JD2507" s="24"/>
      <c r="JE2507" s="24"/>
      <c r="JF2507" s="24"/>
      <c r="JG2507" s="24"/>
      <c r="JH2507" s="24"/>
      <c r="JI2507" s="24"/>
      <c r="JJ2507" s="24"/>
      <c r="JK2507" s="24"/>
      <c r="JL2507" s="24"/>
      <c r="JM2507" s="24"/>
      <c r="JN2507" s="24"/>
      <c r="JO2507" s="24"/>
      <c r="JP2507" s="24"/>
      <c r="JQ2507" s="24"/>
      <c r="JR2507" s="24"/>
      <c r="JS2507" s="24"/>
      <c r="JT2507" s="24"/>
      <c r="JU2507" s="24"/>
      <c r="JV2507" s="24"/>
      <c r="JW2507" s="24"/>
      <c r="JX2507" s="24"/>
      <c r="JY2507" s="24"/>
      <c r="JZ2507" s="24"/>
      <c r="KA2507" s="24"/>
      <c r="KB2507" s="24"/>
      <c r="KC2507" s="24"/>
      <c r="KD2507" s="24"/>
      <c r="KE2507" s="24"/>
      <c r="KF2507" s="24"/>
      <c r="KG2507" s="24"/>
      <c r="KH2507" s="24"/>
      <c r="KI2507" s="24"/>
      <c r="KJ2507" s="24"/>
      <c r="KK2507" s="24"/>
      <c r="KL2507" s="24"/>
      <c r="KM2507" s="24"/>
      <c r="KN2507" s="24"/>
      <c r="KO2507" s="24"/>
      <c r="KP2507" s="24"/>
      <c r="KQ2507" s="24"/>
      <c r="KR2507" s="24"/>
      <c r="KS2507" s="24"/>
      <c r="KT2507" s="24"/>
      <c r="KU2507" s="24"/>
      <c r="KV2507" s="24"/>
      <c r="KW2507" s="24"/>
      <c r="KX2507" s="24"/>
      <c r="KY2507" s="24"/>
      <c r="KZ2507" s="24"/>
      <c r="LA2507" s="24"/>
      <c r="LB2507" s="24"/>
      <c r="LC2507" s="24"/>
      <c r="LD2507" s="24"/>
      <c r="LE2507" s="24"/>
      <c r="LF2507" s="24"/>
      <c r="LG2507" s="24"/>
      <c r="LH2507" s="24"/>
      <c r="LI2507" s="24"/>
      <c r="LJ2507" s="24"/>
      <c r="LK2507" s="24"/>
      <c r="LL2507" s="24"/>
      <c r="LM2507" s="24"/>
      <c r="LN2507" s="24"/>
      <c r="LO2507" s="24"/>
      <c r="LP2507" s="24"/>
      <c r="LQ2507" s="24"/>
      <c r="LR2507" s="24"/>
      <c r="LS2507" s="24"/>
      <c r="LT2507" s="24"/>
      <c r="LU2507" s="24"/>
      <c r="LV2507" s="24"/>
      <c r="LW2507" s="24"/>
      <c r="LX2507" s="24"/>
      <c r="LY2507" s="24"/>
      <c r="LZ2507" s="24"/>
      <c r="MA2507" s="24"/>
      <c r="MB2507" s="24"/>
      <c r="MC2507" s="24"/>
      <c r="MD2507" s="24"/>
      <c r="ME2507" s="24"/>
      <c r="MF2507" s="24"/>
      <c r="MG2507" s="24"/>
      <c r="MH2507" s="24"/>
      <c r="MI2507" s="24"/>
      <c r="MJ2507" s="24"/>
      <c r="MK2507" s="24"/>
      <c r="ML2507" s="24"/>
      <c r="MM2507" s="24"/>
      <c r="MN2507" s="24"/>
      <c r="MO2507" s="24"/>
      <c r="MP2507" s="24"/>
      <c r="MQ2507" s="24"/>
      <c r="MR2507" s="24"/>
      <c r="MS2507" s="24"/>
      <c r="MT2507" s="24"/>
      <c r="MU2507" s="24"/>
      <c r="MV2507" s="24"/>
      <c r="MW2507" s="24"/>
      <c r="MX2507" s="24"/>
      <c r="MY2507" s="24"/>
      <c r="MZ2507" s="24"/>
      <c r="NA2507" s="24"/>
      <c r="NB2507" s="24"/>
      <c r="NC2507" s="24"/>
      <c r="ND2507" s="24"/>
      <c r="NE2507" s="24"/>
      <c r="NF2507" s="24"/>
      <c r="NG2507" s="24"/>
      <c r="NH2507" s="24"/>
      <c r="NI2507" s="24"/>
      <c r="NJ2507" s="24"/>
      <c r="NK2507" s="24"/>
      <c r="NL2507" s="24"/>
      <c r="NM2507" s="24"/>
      <c r="NN2507" s="24"/>
      <c r="NO2507" s="24"/>
      <c r="NP2507" s="24"/>
      <c r="NQ2507" s="24"/>
      <c r="NR2507" s="24"/>
      <c r="NS2507" s="24"/>
      <c r="NT2507" s="24"/>
      <c r="NU2507" s="24"/>
      <c r="NV2507" s="24"/>
      <c r="NW2507" s="24"/>
      <c r="NX2507" s="24"/>
      <c r="NY2507" s="24"/>
      <c r="NZ2507" s="24"/>
      <c r="OA2507" s="24"/>
      <c r="OB2507" s="24"/>
      <c r="OC2507" s="24"/>
      <c r="OD2507" s="24"/>
      <c r="OE2507" s="24"/>
      <c r="OF2507" s="24"/>
      <c r="OG2507" s="24"/>
      <c r="OH2507" s="24"/>
      <c r="OI2507" s="24"/>
      <c r="OJ2507" s="24"/>
      <c r="OK2507" s="24"/>
      <c r="OL2507" s="24"/>
      <c r="OM2507" s="24"/>
      <c r="ON2507" s="24"/>
      <c r="OO2507" s="24"/>
      <c r="OP2507" s="24"/>
      <c r="OQ2507" s="24"/>
      <c r="OR2507" s="24"/>
      <c r="OS2507" s="24"/>
      <c r="OT2507" s="24"/>
      <c r="OU2507" s="24"/>
      <c r="OV2507" s="24"/>
      <c r="OW2507" s="24"/>
      <c r="OX2507" s="24"/>
      <c r="OY2507" s="24"/>
      <c r="OZ2507" s="24"/>
      <c r="PA2507" s="24"/>
      <c r="PB2507" s="24"/>
      <c r="PC2507" s="24"/>
      <c r="PD2507" s="24"/>
      <c r="PE2507" s="24"/>
      <c r="PF2507" s="24"/>
      <c r="PG2507" s="24"/>
      <c r="PH2507" s="24"/>
      <c r="PI2507" s="24"/>
      <c r="PJ2507" s="24"/>
      <c r="PK2507" s="24"/>
      <c r="PL2507" s="24"/>
      <c r="PM2507" s="24"/>
      <c r="PN2507" s="24"/>
      <c r="PO2507" s="24"/>
      <c r="PP2507" s="24"/>
      <c r="PQ2507" s="24"/>
      <c r="PR2507" s="24"/>
      <c r="PS2507" s="24"/>
      <c r="PT2507" s="24"/>
      <c r="PU2507" s="24"/>
      <c r="PV2507" s="24"/>
      <c r="PW2507" s="24"/>
      <c r="PX2507" s="24"/>
      <c r="PY2507" s="24"/>
      <c r="PZ2507" s="24"/>
      <c r="QA2507" s="24"/>
      <c r="QB2507" s="24"/>
      <c r="QC2507" s="24"/>
      <c r="QD2507" s="24"/>
      <c r="QE2507" s="24"/>
      <c r="QF2507" s="24"/>
      <c r="QG2507" s="24"/>
      <c r="QH2507" s="24"/>
      <c r="QI2507" s="24"/>
      <c r="QJ2507" s="24"/>
      <c r="QK2507" s="24"/>
      <c r="QL2507" s="24"/>
      <c r="QM2507" s="24"/>
      <c r="QN2507" s="24"/>
      <c r="QO2507" s="24"/>
      <c r="QP2507" s="24"/>
      <c r="QQ2507" s="24"/>
      <c r="QR2507" s="24"/>
      <c r="QS2507" s="24"/>
      <c r="QT2507" s="24"/>
      <c r="QU2507" s="24"/>
      <c r="QV2507" s="24"/>
      <c r="QW2507" s="24"/>
      <c r="QX2507" s="24"/>
      <c r="QY2507" s="24"/>
      <c r="QZ2507" s="24"/>
      <c r="RA2507" s="24"/>
      <c r="RB2507" s="24"/>
      <c r="RC2507" s="24"/>
      <c r="RD2507" s="24"/>
      <c r="RE2507" s="24"/>
      <c r="RF2507" s="24"/>
      <c r="RG2507" s="24"/>
      <c r="RH2507" s="24"/>
      <c r="RI2507" s="24"/>
      <c r="RJ2507" s="24"/>
      <c r="RK2507" s="24"/>
      <c r="RL2507" s="24"/>
      <c r="RM2507" s="24"/>
      <c r="RN2507" s="24"/>
      <c r="RO2507" s="24"/>
      <c r="RP2507" s="24"/>
      <c r="RQ2507" s="24"/>
      <c r="RR2507" s="24"/>
      <c r="RS2507" s="24"/>
      <c r="RT2507" s="24"/>
      <c r="RU2507" s="24"/>
      <c r="RV2507" s="24"/>
      <c r="RW2507" s="24"/>
      <c r="RX2507" s="24"/>
      <c r="RY2507" s="24"/>
      <c r="RZ2507" s="24"/>
      <c r="SA2507" s="24"/>
      <c r="SB2507" s="24"/>
      <c r="SC2507" s="24"/>
      <c r="SD2507" s="24"/>
      <c r="SE2507" s="24"/>
      <c r="SF2507" s="24"/>
      <c r="SG2507" s="24"/>
      <c r="SH2507" s="24"/>
      <c r="SI2507" s="24"/>
      <c r="SJ2507" s="24"/>
      <c r="SK2507" s="24"/>
      <c r="SL2507" s="24"/>
      <c r="SM2507" s="24"/>
      <c r="SN2507" s="24"/>
      <c r="SO2507" s="24"/>
      <c r="SP2507" s="24"/>
      <c r="SQ2507" s="24"/>
      <c r="SR2507" s="24"/>
      <c r="SS2507" s="24"/>
      <c r="ST2507" s="24"/>
      <c r="SU2507" s="24"/>
      <c r="SV2507" s="24"/>
      <c r="SW2507" s="24"/>
      <c r="SX2507" s="24"/>
      <c r="SY2507" s="24"/>
      <c r="SZ2507" s="24"/>
      <c r="TA2507" s="24"/>
      <c r="TB2507" s="24"/>
      <c r="TC2507" s="24"/>
      <c r="TD2507" s="24"/>
      <c r="TE2507" s="24"/>
      <c r="TF2507" s="24"/>
      <c r="TG2507" s="24"/>
      <c r="TH2507" s="24"/>
      <c r="TI2507" s="24"/>
      <c r="TJ2507" s="24"/>
      <c r="TK2507" s="24"/>
      <c r="TL2507" s="24"/>
      <c r="TM2507" s="24"/>
      <c r="TN2507" s="24"/>
      <c r="TO2507" s="24"/>
      <c r="TP2507" s="24"/>
      <c r="TQ2507" s="24"/>
      <c r="TR2507" s="24"/>
      <c r="TS2507" s="24"/>
      <c r="TT2507" s="24"/>
      <c r="TU2507" s="24"/>
      <c r="TV2507" s="24"/>
      <c r="TW2507" s="24"/>
      <c r="TX2507" s="24"/>
      <c r="TY2507" s="24"/>
      <c r="TZ2507" s="24"/>
      <c r="UA2507" s="24"/>
      <c r="UB2507" s="24"/>
      <c r="UC2507" s="24"/>
      <c r="UD2507" s="24"/>
      <c r="UE2507" s="24"/>
      <c r="UF2507" s="24"/>
      <c r="UG2507" s="24"/>
      <c r="UH2507" s="24"/>
      <c r="UI2507" s="24"/>
      <c r="UJ2507" s="24"/>
      <c r="UK2507" s="24"/>
      <c r="UL2507" s="24"/>
      <c r="UM2507" s="24"/>
      <c r="UN2507" s="24"/>
      <c r="UO2507" s="24"/>
      <c r="UP2507" s="24"/>
      <c r="UQ2507" s="24"/>
      <c r="UR2507" s="24"/>
      <c r="US2507" s="24"/>
      <c r="UT2507" s="24"/>
      <c r="UU2507" s="24"/>
      <c r="UV2507" s="24"/>
      <c r="UW2507" s="24"/>
      <c r="UX2507" s="24"/>
      <c r="UY2507" s="24"/>
      <c r="UZ2507" s="24"/>
      <c r="VA2507" s="24"/>
      <c r="VB2507" s="24"/>
      <c r="VC2507" s="24"/>
      <c r="VD2507" s="24"/>
      <c r="VE2507" s="24"/>
      <c r="VF2507" s="24"/>
      <c r="VG2507" s="24"/>
      <c r="VH2507" s="24"/>
      <c r="VI2507" s="24"/>
      <c r="VJ2507" s="24"/>
      <c r="VK2507" s="24"/>
      <c r="VL2507" s="24"/>
      <c r="VM2507" s="24"/>
      <c r="VN2507" s="24"/>
      <c r="VO2507" s="24"/>
      <c r="VP2507" s="24"/>
      <c r="VQ2507" s="24"/>
      <c r="VR2507" s="24"/>
      <c r="VS2507" s="24"/>
      <c r="VT2507" s="24"/>
      <c r="VU2507" s="24"/>
      <c r="VV2507" s="24"/>
      <c r="VW2507" s="24"/>
      <c r="VX2507" s="24"/>
      <c r="VY2507" s="24"/>
      <c r="VZ2507" s="24"/>
      <c r="WA2507" s="24"/>
      <c r="WB2507" s="24"/>
      <c r="WC2507" s="24"/>
      <c r="WD2507" s="24"/>
      <c r="WE2507" s="24"/>
      <c r="WF2507" s="24"/>
      <c r="WG2507" s="24"/>
      <c r="WH2507" s="24"/>
      <c r="WI2507" s="24"/>
      <c r="WJ2507" s="24"/>
      <c r="WK2507" s="24"/>
      <c r="WL2507" s="24"/>
      <c r="WM2507" s="24"/>
      <c r="WN2507" s="24"/>
      <c r="WO2507" s="24"/>
      <c r="WP2507" s="24"/>
      <c r="WQ2507" s="24"/>
      <c r="WR2507" s="24"/>
      <c r="WS2507" s="24"/>
      <c r="WT2507" s="24"/>
      <c r="WU2507" s="24"/>
      <c r="WV2507" s="24"/>
      <c r="WW2507" s="24"/>
      <c r="WX2507" s="24"/>
      <c r="WY2507" s="24"/>
      <c r="WZ2507" s="24"/>
      <c r="XA2507" s="24"/>
      <c r="XB2507" s="24"/>
      <c r="XC2507" s="24"/>
      <c r="XD2507" s="24"/>
      <c r="XE2507" s="24"/>
      <c r="XF2507" s="24"/>
      <c r="XG2507" s="24"/>
      <c r="XH2507" s="24"/>
      <c r="XI2507" s="24"/>
      <c r="XJ2507" s="24"/>
      <c r="XK2507" s="24"/>
      <c r="XL2507" s="24"/>
      <c r="XM2507" s="24"/>
      <c r="XN2507" s="24"/>
      <c r="XO2507" s="24"/>
      <c r="XP2507" s="24"/>
      <c r="XQ2507" s="24"/>
      <c r="XR2507" s="24"/>
      <c r="XS2507" s="24"/>
      <c r="XT2507" s="24"/>
      <c r="XU2507" s="24"/>
      <c r="XV2507" s="24"/>
      <c r="XW2507" s="24"/>
      <c r="XX2507" s="24"/>
      <c r="XY2507" s="24"/>
      <c r="XZ2507" s="24"/>
      <c r="YA2507" s="24"/>
      <c r="YB2507" s="24"/>
      <c r="YC2507" s="24"/>
      <c r="YD2507" s="24"/>
      <c r="YE2507" s="24"/>
      <c r="YF2507" s="24"/>
      <c r="YG2507" s="24"/>
      <c r="YH2507" s="24"/>
      <c r="YI2507" s="24"/>
      <c r="YJ2507" s="24"/>
      <c r="YK2507" s="24"/>
      <c r="YL2507" s="24"/>
      <c r="YM2507" s="24"/>
      <c r="YN2507" s="24"/>
      <c r="YO2507" s="24"/>
      <c r="YP2507" s="24"/>
      <c r="YQ2507" s="24"/>
      <c r="YR2507" s="24"/>
      <c r="YS2507" s="24"/>
      <c r="YT2507" s="24"/>
      <c r="YU2507" s="24"/>
      <c r="YV2507" s="24"/>
      <c r="YW2507" s="24"/>
      <c r="YX2507" s="24"/>
      <c r="YY2507" s="24"/>
      <c r="YZ2507" s="24"/>
      <c r="ZA2507" s="24"/>
      <c r="ZB2507" s="24"/>
      <c r="ZC2507" s="24"/>
      <c r="ZD2507" s="24"/>
      <c r="ZE2507" s="24"/>
      <c r="ZF2507" s="24"/>
      <c r="ZG2507" s="24"/>
      <c r="ZH2507" s="24"/>
      <c r="ZI2507" s="24"/>
      <c r="ZJ2507" s="24"/>
      <c r="ZK2507" s="24"/>
      <c r="ZL2507" s="24"/>
      <c r="ZM2507" s="24"/>
      <c r="ZN2507" s="24"/>
      <c r="ZO2507" s="24"/>
      <c r="ZP2507" s="24"/>
      <c r="ZQ2507" s="24"/>
      <c r="ZR2507" s="24"/>
      <c r="ZS2507" s="24"/>
      <c r="ZT2507" s="24"/>
      <c r="ZU2507" s="24"/>
      <c r="ZV2507" s="24"/>
      <c r="ZW2507" s="24"/>
      <c r="ZX2507" s="24"/>
      <c r="ZY2507" s="24"/>
      <c r="ZZ2507" s="24"/>
      <c r="AAA2507" s="24"/>
      <c r="AAB2507" s="24"/>
      <c r="AAC2507" s="24"/>
      <c r="AAD2507" s="24"/>
      <c r="AAE2507" s="24"/>
      <c r="AAF2507" s="24"/>
      <c r="AAG2507" s="24"/>
      <c r="AAH2507" s="24"/>
      <c r="AAI2507" s="24"/>
      <c r="AAJ2507" s="24"/>
      <c r="AAK2507" s="24"/>
      <c r="AAL2507" s="24"/>
      <c r="AAM2507" s="24"/>
      <c r="AAN2507" s="24"/>
      <c r="AAO2507" s="24"/>
      <c r="AAP2507" s="24"/>
      <c r="AAQ2507" s="24"/>
      <c r="AAR2507" s="24"/>
      <c r="AAS2507" s="24"/>
      <c r="AAT2507" s="24"/>
      <c r="AAU2507" s="24"/>
      <c r="AAV2507" s="24"/>
      <c r="AAW2507" s="24"/>
      <c r="AAX2507" s="24"/>
      <c r="AAY2507" s="24"/>
      <c r="AAZ2507" s="24"/>
      <c r="ABA2507" s="24"/>
      <c r="ABB2507" s="24"/>
      <c r="ABC2507" s="24"/>
      <c r="ABD2507" s="24"/>
      <c r="ABE2507" s="24"/>
      <c r="ABF2507" s="24"/>
      <c r="ABG2507" s="24"/>
      <c r="ABH2507" s="24"/>
      <c r="ABI2507" s="24"/>
      <c r="ABJ2507" s="24"/>
      <c r="ABK2507" s="24"/>
      <c r="ABL2507" s="24"/>
      <c r="ABM2507" s="24"/>
      <c r="ABN2507" s="24"/>
      <c r="ABO2507" s="24"/>
      <c r="ABP2507" s="24"/>
      <c r="ABQ2507" s="24"/>
      <c r="ABR2507" s="24"/>
      <c r="ABS2507" s="24"/>
      <c r="ABT2507" s="24"/>
      <c r="ABU2507" s="24"/>
      <c r="ABV2507" s="24"/>
      <c r="ABW2507" s="24"/>
      <c r="ABX2507" s="24"/>
      <c r="ABY2507" s="24"/>
      <c r="ABZ2507" s="24"/>
      <c r="ACA2507" s="24"/>
      <c r="ACB2507" s="24"/>
      <c r="ACC2507" s="24"/>
      <c r="ACD2507" s="24"/>
      <c r="ACE2507" s="24"/>
      <c r="ACF2507" s="24"/>
      <c r="ACG2507" s="24"/>
      <c r="ACH2507" s="24"/>
      <c r="ACI2507" s="24"/>
      <c r="ACJ2507" s="24"/>
      <c r="ACK2507" s="24"/>
      <c r="ACL2507" s="24"/>
      <c r="ACM2507" s="24"/>
      <c r="ACN2507" s="24"/>
      <c r="ACO2507" s="24"/>
      <c r="ACP2507" s="24"/>
      <c r="ACQ2507" s="24"/>
      <c r="ACR2507" s="24"/>
      <c r="ACS2507" s="24"/>
      <c r="ACT2507" s="24"/>
      <c r="ACU2507" s="24"/>
      <c r="ACV2507" s="24"/>
      <c r="ACW2507" s="24"/>
      <c r="ACX2507" s="24"/>
      <c r="ACY2507" s="24"/>
      <c r="ACZ2507" s="24"/>
      <c r="ADA2507" s="24"/>
      <c r="ADB2507" s="24"/>
      <c r="ADC2507" s="24"/>
      <c r="ADD2507" s="24"/>
      <c r="ADE2507" s="24"/>
      <c r="ADF2507" s="24"/>
      <c r="ADG2507" s="24"/>
      <c r="ADH2507" s="24"/>
      <c r="ADI2507" s="24"/>
      <c r="ADJ2507" s="24"/>
      <c r="ADK2507" s="24"/>
      <c r="ADL2507" s="24"/>
      <c r="ADM2507" s="24"/>
      <c r="ADN2507" s="24"/>
      <c r="ADO2507" s="24"/>
      <c r="ADP2507" s="24"/>
      <c r="ADQ2507" s="24"/>
      <c r="ADR2507" s="24"/>
      <c r="ADS2507" s="24"/>
      <c r="ADT2507" s="24"/>
      <c r="ADU2507" s="24"/>
      <c r="ADV2507" s="24"/>
      <c r="ADW2507" s="24"/>
      <c r="ADX2507" s="24"/>
      <c r="ADY2507" s="24"/>
      <c r="ADZ2507" s="24"/>
      <c r="AEA2507" s="24"/>
      <c r="AEB2507" s="24"/>
      <c r="AEC2507" s="24"/>
      <c r="AED2507" s="24"/>
      <c r="AEE2507" s="24"/>
      <c r="AEF2507" s="24"/>
      <c r="AEG2507" s="24"/>
      <c r="AEH2507" s="24"/>
      <c r="AEI2507" s="24"/>
      <c r="AEJ2507" s="24"/>
      <c r="AEK2507" s="24"/>
      <c r="AEL2507" s="24"/>
      <c r="AEM2507" s="24"/>
      <c r="AEN2507" s="24"/>
      <c r="AEO2507" s="24"/>
      <c r="AEP2507" s="24"/>
      <c r="AEQ2507" s="24"/>
      <c r="AER2507" s="24"/>
      <c r="AES2507" s="24"/>
      <c r="AET2507" s="24"/>
      <c r="AEU2507" s="24"/>
      <c r="AEV2507" s="24"/>
      <c r="AEW2507" s="24"/>
      <c r="AEX2507" s="24"/>
      <c r="AEY2507" s="24"/>
      <c r="AEZ2507" s="24"/>
      <c r="AFA2507" s="24"/>
      <c r="AFB2507" s="24"/>
      <c r="AFC2507" s="24"/>
      <c r="AFD2507" s="24"/>
      <c r="AFE2507" s="24"/>
      <c r="AFF2507" s="24"/>
      <c r="AFG2507" s="24"/>
      <c r="AFH2507" s="24"/>
      <c r="AFI2507" s="24"/>
      <c r="AFJ2507" s="24"/>
      <c r="AFK2507" s="24"/>
      <c r="AFL2507" s="24"/>
      <c r="AFM2507" s="24"/>
      <c r="AFN2507" s="24"/>
      <c r="AFO2507" s="24"/>
      <c r="AFP2507" s="24"/>
      <c r="AFQ2507" s="24"/>
      <c r="AFR2507" s="24"/>
      <c r="AFS2507" s="24"/>
      <c r="AFT2507" s="24"/>
      <c r="AFU2507" s="24"/>
      <c r="AFV2507" s="24"/>
      <c r="AFW2507" s="24"/>
      <c r="AFX2507" s="24"/>
      <c r="AFY2507" s="24"/>
      <c r="AFZ2507" s="24"/>
      <c r="AGA2507" s="24"/>
      <c r="AGB2507" s="24"/>
      <c r="AGC2507" s="24"/>
      <c r="AGD2507" s="24"/>
      <c r="AGE2507" s="24"/>
      <c r="AGF2507" s="24"/>
      <c r="AGG2507" s="24"/>
      <c r="AGH2507" s="24"/>
      <c r="AGI2507" s="24"/>
      <c r="AGJ2507" s="24"/>
      <c r="AGK2507" s="24"/>
      <c r="AGL2507" s="24"/>
      <c r="AGM2507" s="24"/>
      <c r="AGN2507" s="24"/>
      <c r="AGO2507" s="24"/>
      <c r="AGP2507" s="24"/>
      <c r="AGQ2507" s="24"/>
      <c r="AGR2507" s="24"/>
      <c r="AGS2507" s="24"/>
      <c r="AGT2507" s="24"/>
      <c r="AGU2507" s="24"/>
      <c r="AGV2507" s="24"/>
      <c r="AGW2507" s="24"/>
      <c r="AGX2507" s="24"/>
      <c r="AGY2507" s="24"/>
      <c r="AGZ2507" s="24"/>
      <c r="AHA2507" s="24"/>
      <c r="AHB2507" s="24"/>
      <c r="AHC2507" s="24"/>
      <c r="AHD2507" s="24"/>
      <c r="AHE2507" s="24"/>
      <c r="AHF2507" s="24"/>
      <c r="AHG2507" s="24"/>
      <c r="AHH2507" s="24"/>
      <c r="AHI2507" s="24"/>
      <c r="AHJ2507" s="24"/>
      <c r="AHK2507" s="24"/>
      <c r="AHL2507" s="24"/>
      <c r="AHM2507" s="24"/>
      <c r="AHN2507" s="24"/>
      <c r="AHO2507" s="24"/>
      <c r="AHP2507" s="24"/>
      <c r="AHQ2507" s="24"/>
      <c r="AHR2507" s="24"/>
      <c r="AHS2507" s="24"/>
      <c r="AHT2507" s="24"/>
      <c r="AHU2507" s="24"/>
      <c r="AHV2507" s="24"/>
      <c r="AHW2507" s="24"/>
      <c r="AHX2507" s="24"/>
      <c r="AHY2507" s="24"/>
      <c r="AHZ2507" s="24"/>
      <c r="AIA2507" s="24"/>
      <c r="AIB2507" s="24"/>
      <c r="AIC2507" s="24"/>
      <c r="AID2507" s="24"/>
      <c r="AIE2507" s="24"/>
      <c r="AIF2507" s="24"/>
      <c r="AIG2507" s="24"/>
      <c r="AIH2507" s="24"/>
      <c r="AII2507" s="24"/>
      <c r="AIJ2507" s="24"/>
      <c r="AIK2507" s="24"/>
      <c r="AIL2507" s="24"/>
      <c r="AIM2507" s="24"/>
      <c r="AIN2507" s="24"/>
      <c r="AIO2507" s="24"/>
      <c r="AIP2507" s="24"/>
      <c r="AIQ2507" s="24"/>
      <c r="AIR2507" s="24"/>
      <c r="AIS2507" s="24"/>
      <c r="AIT2507" s="24"/>
      <c r="AIU2507" s="24"/>
      <c r="AIV2507" s="24"/>
      <c r="AIW2507" s="24"/>
      <c r="AIX2507" s="24"/>
      <c r="AIY2507" s="24"/>
      <c r="AIZ2507" s="24"/>
      <c r="AJA2507" s="24"/>
      <c r="AJB2507" s="24"/>
      <c r="AJC2507" s="24"/>
      <c r="AJD2507" s="24"/>
      <c r="AJE2507" s="24"/>
      <c r="AJF2507" s="24"/>
      <c r="AJG2507" s="24"/>
      <c r="AJH2507" s="24"/>
      <c r="AJI2507" s="24"/>
      <c r="AJJ2507" s="24"/>
      <c r="AJK2507" s="24"/>
      <c r="AJL2507" s="24"/>
      <c r="AJM2507" s="24"/>
      <c r="AJN2507" s="24"/>
      <c r="AJO2507" s="24"/>
      <c r="AJP2507" s="24"/>
      <c r="AJQ2507" s="24"/>
      <c r="AJR2507" s="24"/>
      <c r="AJS2507" s="24"/>
      <c r="AJT2507" s="24"/>
      <c r="AJU2507" s="24"/>
      <c r="AJV2507" s="24"/>
      <c r="AJW2507" s="24"/>
      <c r="AJX2507" s="24"/>
      <c r="AJY2507" s="24"/>
      <c r="AJZ2507" s="24"/>
      <c r="AKA2507" s="24"/>
      <c r="AKB2507" s="24"/>
      <c r="AKC2507" s="24"/>
      <c r="AKD2507" s="24"/>
      <c r="AKE2507" s="24"/>
      <c r="AKF2507" s="24"/>
      <c r="AKG2507" s="24"/>
      <c r="AKH2507" s="24"/>
      <c r="AKI2507" s="24"/>
      <c r="AKJ2507" s="24"/>
      <c r="AKK2507" s="24"/>
      <c r="AKL2507" s="24"/>
      <c r="AKM2507" s="24"/>
      <c r="AKN2507" s="24"/>
      <c r="AKO2507" s="24"/>
      <c r="AKP2507" s="24"/>
      <c r="AKQ2507" s="24"/>
      <c r="AKR2507" s="24"/>
      <c r="AKS2507" s="24"/>
      <c r="AKT2507" s="24"/>
      <c r="AKU2507" s="24"/>
      <c r="AKV2507" s="24"/>
      <c r="AKW2507" s="24"/>
      <c r="AKX2507" s="24"/>
      <c r="AKY2507" s="24"/>
      <c r="AKZ2507" s="24"/>
      <c r="ALA2507" s="24"/>
      <c r="ALB2507" s="24"/>
      <c r="ALC2507" s="24"/>
      <c r="ALD2507" s="24"/>
      <c r="ALE2507" s="24"/>
      <c r="ALF2507" s="24"/>
      <c r="ALG2507" s="24"/>
      <c r="ALH2507" s="24"/>
      <c r="ALI2507" s="24"/>
      <c r="ALJ2507" s="24"/>
      <c r="ALK2507" s="24"/>
      <c r="ALL2507" s="24"/>
      <c r="ALM2507" s="24"/>
      <c r="ALN2507" s="24"/>
      <c r="ALO2507" s="24"/>
      <c r="ALP2507" s="24"/>
      <c r="ALQ2507" s="24"/>
      <c r="ALR2507" s="24"/>
      <c r="ALS2507" s="24"/>
      <c r="ALT2507" s="24"/>
      <c r="ALU2507" s="24"/>
      <c r="ALV2507" s="24"/>
      <c r="ALW2507" s="24"/>
      <c r="ALX2507" s="24"/>
      <c r="ALY2507" s="24"/>
      <c r="ALZ2507" s="24"/>
      <c r="AMA2507" s="24"/>
      <c r="AMB2507" s="24"/>
      <c r="AMC2507" s="24"/>
      <c r="AMD2507" s="24"/>
      <c r="AME2507" s="24"/>
      <c r="AMF2507" s="24"/>
      <c r="AMG2507" s="24"/>
      <c r="AMH2507" s="24"/>
      <c r="AMI2507" s="24"/>
      <c r="AMJ2507" s="24"/>
      <c r="AMK2507" s="24"/>
      <c r="AML2507" s="24"/>
      <c r="AMM2507" s="24"/>
      <c r="AMN2507" s="24"/>
      <c r="AMO2507" s="24"/>
      <c r="AMP2507" s="24"/>
      <c r="AMQ2507" s="24"/>
      <c r="AMR2507" s="24"/>
      <c r="AMS2507" s="24"/>
      <c r="AMT2507" s="24"/>
      <c r="AMU2507" s="24"/>
      <c r="AMV2507" s="24"/>
      <c r="AMW2507" s="24"/>
      <c r="AMX2507" s="24"/>
      <c r="AMY2507" s="24"/>
      <c r="AMZ2507" s="24"/>
      <c r="ANA2507" s="24"/>
      <c r="ANB2507" s="24"/>
      <c r="ANC2507" s="24"/>
      <c r="AND2507" s="24"/>
      <c r="ANE2507" s="24"/>
      <c r="ANF2507" s="24"/>
      <c r="ANG2507" s="24"/>
      <c r="ANH2507" s="24"/>
      <c r="ANI2507" s="24"/>
      <c r="ANJ2507" s="24"/>
      <c r="ANK2507" s="24"/>
      <c r="ANL2507" s="24"/>
      <c r="ANM2507" s="24"/>
      <c r="ANN2507" s="24"/>
      <c r="ANO2507" s="24"/>
      <c r="ANP2507" s="24"/>
      <c r="ANQ2507" s="24"/>
      <c r="ANR2507" s="24"/>
      <c r="ANS2507" s="24"/>
      <c r="ANT2507" s="24"/>
      <c r="ANU2507" s="24"/>
      <c r="ANV2507" s="24"/>
      <c r="ANW2507" s="24"/>
      <c r="ANX2507" s="24"/>
      <c r="ANY2507" s="24"/>
      <c r="ANZ2507" s="24"/>
      <c r="AOA2507" s="24"/>
      <c r="AOB2507" s="24"/>
      <c r="AOC2507" s="24"/>
      <c r="AOD2507" s="24"/>
      <c r="AOE2507" s="24"/>
      <c r="AOF2507" s="24"/>
      <c r="AOG2507" s="24"/>
      <c r="AOH2507" s="24"/>
      <c r="AOI2507" s="24"/>
      <c r="AOJ2507" s="24"/>
      <c r="AOK2507" s="24"/>
      <c r="AOL2507" s="24"/>
      <c r="AOM2507" s="24"/>
      <c r="AON2507" s="24"/>
      <c r="AOO2507" s="24"/>
      <c r="AOP2507" s="24"/>
      <c r="AOQ2507" s="24"/>
      <c r="AOR2507" s="24"/>
      <c r="AOS2507" s="24"/>
      <c r="AOT2507" s="24"/>
      <c r="AOU2507" s="24"/>
      <c r="AOV2507" s="24"/>
      <c r="AOW2507" s="24"/>
      <c r="AOX2507" s="24"/>
      <c r="AOY2507" s="24"/>
      <c r="AOZ2507" s="24"/>
      <c r="APA2507" s="24"/>
      <c r="APB2507" s="24"/>
      <c r="APC2507" s="24"/>
      <c r="APD2507" s="24"/>
      <c r="APE2507" s="24"/>
      <c r="APF2507" s="24"/>
      <c r="APG2507" s="24"/>
      <c r="APH2507" s="24"/>
      <c r="API2507" s="24"/>
      <c r="APJ2507" s="24"/>
      <c r="APK2507" s="24"/>
      <c r="APL2507" s="24"/>
      <c r="APM2507" s="24"/>
      <c r="APN2507" s="24"/>
      <c r="APO2507" s="24"/>
      <c r="APP2507" s="24"/>
      <c r="APQ2507" s="24"/>
      <c r="APR2507" s="24"/>
      <c r="APS2507" s="24"/>
      <c r="APT2507" s="24"/>
      <c r="APU2507" s="24"/>
      <c r="APV2507" s="24"/>
      <c r="APW2507" s="24"/>
      <c r="APX2507" s="24"/>
      <c r="APY2507" s="24"/>
      <c r="APZ2507" s="24"/>
      <c r="AQA2507" s="24"/>
      <c r="AQB2507" s="24"/>
      <c r="AQC2507" s="24"/>
      <c r="AQD2507" s="24"/>
      <c r="AQE2507" s="24"/>
      <c r="AQF2507" s="24"/>
      <c r="AQG2507" s="24"/>
      <c r="AQH2507" s="24"/>
      <c r="AQI2507" s="24"/>
      <c r="AQJ2507" s="24"/>
      <c r="AQK2507" s="24"/>
      <c r="AQL2507" s="24"/>
      <c r="AQM2507" s="24"/>
      <c r="AQN2507" s="24"/>
      <c r="AQO2507" s="24"/>
      <c r="AQP2507" s="24"/>
      <c r="AQQ2507" s="24"/>
      <c r="AQR2507" s="24"/>
      <c r="AQS2507" s="24"/>
      <c r="AQT2507" s="24"/>
      <c r="AQU2507" s="24"/>
      <c r="AQV2507" s="24"/>
      <c r="AQW2507" s="24"/>
      <c r="AQX2507" s="24"/>
      <c r="AQY2507" s="24"/>
      <c r="AQZ2507" s="24"/>
      <c r="ARA2507" s="24"/>
      <c r="ARB2507" s="24"/>
      <c r="ARC2507" s="24"/>
      <c r="ARD2507" s="24"/>
      <c r="ARE2507" s="24"/>
      <c r="ARF2507" s="24"/>
      <c r="ARG2507" s="24"/>
      <c r="ARH2507" s="24"/>
      <c r="ARI2507" s="24"/>
      <c r="ARJ2507" s="24"/>
      <c r="ARK2507" s="24"/>
      <c r="ARL2507" s="24"/>
      <c r="ARM2507" s="24"/>
      <c r="ARN2507" s="24"/>
      <c r="ARO2507" s="24"/>
      <c r="ARP2507" s="24"/>
      <c r="ARQ2507" s="24"/>
      <c r="ARR2507" s="24"/>
      <c r="ARS2507" s="24"/>
      <c r="ART2507" s="24"/>
      <c r="ARU2507" s="24"/>
      <c r="ARV2507" s="24"/>
      <c r="ARW2507" s="24"/>
      <c r="ARX2507" s="24"/>
      <c r="ARY2507" s="24"/>
      <c r="ARZ2507" s="24"/>
      <c r="ASA2507" s="24"/>
      <c r="ASB2507" s="24"/>
      <c r="ASC2507" s="24"/>
      <c r="ASD2507" s="24"/>
      <c r="ASE2507" s="24"/>
      <c r="ASF2507" s="24"/>
      <c r="ASG2507" s="24"/>
      <c r="ASH2507" s="24"/>
      <c r="ASI2507" s="24"/>
      <c r="ASJ2507" s="24"/>
      <c r="ASK2507" s="24"/>
      <c r="ASL2507" s="24"/>
      <c r="ASM2507" s="24"/>
      <c r="ASN2507" s="24"/>
      <c r="ASO2507" s="24"/>
      <c r="ASP2507" s="24"/>
      <c r="ASQ2507" s="24"/>
      <c r="ASR2507" s="24"/>
      <c r="ASS2507" s="24"/>
      <c r="AST2507" s="24"/>
      <c r="ASU2507" s="24"/>
      <c r="ASV2507" s="24"/>
      <c r="ASW2507" s="24"/>
      <c r="ASX2507" s="24"/>
      <c r="ASY2507" s="24"/>
      <c r="ASZ2507" s="24"/>
      <c r="ATA2507" s="24"/>
      <c r="ATB2507" s="24"/>
      <c r="ATC2507" s="24"/>
      <c r="ATD2507" s="24"/>
      <c r="ATE2507" s="24"/>
      <c r="ATF2507" s="24"/>
      <c r="ATG2507" s="24"/>
      <c r="ATH2507" s="24"/>
      <c r="ATI2507" s="24"/>
      <c r="ATJ2507" s="24"/>
      <c r="ATK2507" s="24"/>
      <c r="ATL2507" s="24"/>
      <c r="ATM2507" s="24"/>
      <c r="ATN2507" s="24"/>
      <c r="ATO2507" s="24"/>
      <c r="ATP2507" s="24"/>
      <c r="ATQ2507" s="24"/>
      <c r="ATR2507" s="24"/>
      <c r="ATS2507" s="24"/>
      <c r="ATT2507" s="24"/>
      <c r="ATU2507" s="24"/>
      <c r="ATV2507" s="24"/>
      <c r="ATW2507" s="24"/>
      <c r="ATX2507" s="24"/>
      <c r="ATY2507" s="24"/>
      <c r="ATZ2507" s="24"/>
      <c r="AUA2507" s="24"/>
      <c r="AUB2507" s="24"/>
      <c r="AUC2507" s="24"/>
      <c r="AUD2507" s="24"/>
      <c r="AUE2507" s="24"/>
      <c r="AUF2507" s="24"/>
      <c r="AUG2507" s="24"/>
      <c r="AUH2507" s="24"/>
      <c r="AUI2507" s="24"/>
      <c r="AUJ2507" s="24"/>
      <c r="AUK2507" s="24"/>
      <c r="AUL2507" s="24"/>
      <c r="AUM2507" s="24"/>
      <c r="AUN2507" s="24"/>
      <c r="AUO2507" s="24"/>
      <c r="AUP2507" s="24"/>
      <c r="AUQ2507" s="24"/>
      <c r="AUR2507" s="24"/>
      <c r="AUS2507" s="24"/>
      <c r="AUT2507" s="24"/>
      <c r="AUU2507" s="24"/>
      <c r="AUV2507" s="24"/>
      <c r="AUW2507" s="24"/>
      <c r="AUX2507" s="24"/>
      <c r="AUY2507" s="24"/>
      <c r="AUZ2507" s="24"/>
      <c r="AVA2507" s="24"/>
      <c r="AVB2507" s="24"/>
      <c r="AVC2507" s="24"/>
      <c r="AVD2507" s="24"/>
      <c r="AVE2507" s="24"/>
      <c r="AVF2507" s="24"/>
      <c r="AVG2507" s="24"/>
      <c r="AVH2507" s="24"/>
      <c r="AVI2507" s="24"/>
      <c r="AVJ2507" s="24"/>
      <c r="AVK2507" s="24"/>
      <c r="AVL2507" s="24"/>
      <c r="AVM2507" s="24"/>
      <c r="AVN2507" s="24"/>
      <c r="AVO2507" s="24"/>
      <c r="AVP2507" s="24"/>
      <c r="AVQ2507" s="24"/>
      <c r="AVR2507" s="24"/>
      <c r="AVS2507" s="24"/>
      <c r="AVT2507" s="24"/>
      <c r="AVU2507" s="24"/>
      <c r="AVV2507" s="24"/>
      <c r="AVW2507" s="24"/>
      <c r="AVX2507" s="24"/>
      <c r="AVY2507" s="24"/>
      <c r="AVZ2507" s="24"/>
      <c r="AWA2507" s="24"/>
      <c r="AWB2507" s="24"/>
      <c r="AWC2507" s="24"/>
      <c r="AWD2507" s="24"/>
      <c r="AWE2507" s="24"/>
      <c r="AWF2507" s="24"/>
      <c r="AWG2507" s="24"/>
      <c r="AWH2507" s="24"/>
      <c r="AWI2507" s="24"/>
      <c r="AWJ2507" s="24"/>
      <c r="AWK2507" s="24"/>
      <c r="AWL2507" s="24"/>
      <c r="AWM2507" s="24"/>
      <c r="AWN2507" s="24"/>
      <c r="AWO2507" s="24"/>
      <c r="AWP2507" s="24"/>
      <c r="AWQ2507" s="24"/>
      <c r="AWR2507" s="24"/>
      <c r="AWS2507" s="24"/>
      <c r="AWT2507" s="24"/>
      <c r="AWU2507" s="24"/>
      <c r="AWV2507" s="24"/>
      <c r="AWW2507" s="24"/>
      <c r="AWX2507" s="24"/>
      <c r="AWY2507" s="24"/>
      <c r="AWZ2507" s="24"/>
      <c r="AXA2507" s="24"/>
      <c r="AXB2507" s="24"/>
      <c r="AXC2507" s="24"/>
      <c r="AXD2507" s="24"/>
      <c r="AXE2507" s="24"/>
      <c r="AXF2507" s="24"/>
      <c r="AXG2507" s="24"/>
      <c r="AXH2507" s="24"/>
      <c r="AXI2507" s="24"/>
      <c r="AXJ2507" s="24"/>
      <c r="AXK2507" s="24"/>
      <c r="AXL2507" s="24"/>
      <c r="AXM2507" s="24"/>
      <c r="AXN2507" s="24"/>
      <c r="AXO2507" s="24"/>
      <c r="AXP2507" s="24"/>
      <c r="AXQ2507" s="24"/>
      <c r="AXR2507" s="24"/>
      <c r="AXS2507" s="24"/>
      <c r="AXT2507" s="24"/>
      <c r="AXU2507" s="24"/>
      <c r="AXV2507" s="24"/>
      <c r="AXW2507" s="24"/>
      <c r="AXX2507" s="24"/>
      <c r="AXY2507" s="24"/>
      <c r="AXZ2507" s="24"/>
      <c r="AYA2507" s="24"/>
      <c r="AYB2507" s="24"/>
      <c r="AYC2507" s="24"/>
      <c r="AYD2507" s="24"/>
      <c r="AYE2507" s="24"/>
      <c r="AYF2507" s="24"/>
      <c r="AYG2507" s="24"/>
      <c r="AYH2507" s="24"/>
      <c r="AYI2507" s="24"/>
      <c r="AYJ2507" s="24"/>
      <c r="AYK2507" s="24"/>
      <c r="AYL2507" s="24"/>
      <c r="AYM2507" s="24"/>
      <c r="AYN2507" s="24"/>
      <c r="AYO2507" s="24"/>
      <c r="AYP2507" s="24"/>
      <c r="AYQ2507" s="24"/>
      <c r="AYR2507" s="24"/>
      <c r="AYS2507" s="24"/>
      <c r="AYT2507" s="24"/>
      <c r="AYU2507" s="24"/>
      <c r="AYV2507" s="24"/>
      <c r="AYW2507" s="24"/>
      <c r="AYX2507" s="24"/>
      <c r="AYY2507" s="24"/>
      <c r="AYZ2507" s="24"/>
      <c r="AZA2507" s="24"/>
      <c r="AZB2507" s="24"/>
      <c r="AZC2507" s="24"/>
      <c r="AZD2507" s="24"/>
      <c r="AZE2507" s="24"/>
      <c r="AZF2507" s="24"/>
      <c r="AZG2507" s="24"/>
      <c r="AZH2507" s="24"/>
      <c r="AZI2507" s="24"/>
      <c r="AZJ2507" s="24"/>
      <c r="AZK2507" s="24"/>
      <c r="AZL2507" s="24"/>
      <c r="AZM2507" s="24"/>
      <c r="AZN2507" s="24"/>
      <c r="AZO2507" s="24"/>
      <c r="AZP2507" s="24"/>
      <c r="AZQ2507" s="24"/>
      <c r="AZR2507" s="24"/>
      <c r="AZS2507" s="24"/>
      <c r="AZT2507" s="24"/>
      <c r="AZU2507" s="24"/>
      <c r="AZV2507" s="24"/>
      <c r="AZW2507" s="24"/>
      <c r="AZX2507" s="24"/>
      <c r="AZY2507" s="24"/>
      <c r="AZZ2507" s="24"/>
      <c r="BAA2507" s="24"/>
      <c r="BAB2507" s="24"/>
      <c r="BAC2507" s="24"/>
      <c r="BAD2507" s="24"/>
      <c r="BAE2507" s="24"/>
      <c r="BAF2507" s="24"/>
      <c r="BAG2507" s="24"/>
      <c r="BAH2507" s="24"/>
      <c r="BAI2507" s="24"/>
      <c r="BAJ2507" s="24"/>
      <c r="BAK2507" s="24"/>
      <c r="BAL2507" s="24"/>
      <c r="BAM2507" s="24"/>
      <c r="BAN2507" s="24"/>
      <c r="BAO2507" s="24"/>
      <c r="BAP2507" s="24"/>
      <c r="BAQ2507" s="24"/>
      <c r="BAR2507" s="24"/>
      <c r="BAS2507" s="24"/>
      <c r="BAT2507" s="24"/>
      <c r="BAU2507" s="24"/>
      <c r="BAV2507" s="24"/>
      <c r="BAW2507" s="24"/>
      <c r="BAX2507" s="24"/>
      <c r="BAY2507" s="24"/>
      <c r="BAZ2507" s="24"/>
      <c r="BBA2507" s="24"/>
      <c r="BBB2507" s="24"/>
      <c r="BBC2507" s="24"/>
      <c r="BBD2507" s="24"/>
      <c r="BBE2507" s="24"/>
      <c r="BBF2507" s="24"/>
      <c r="BBG2507" s="24"/>
      <c r="BBH2507" s="24"/>
      <c r="BBI2507" s="24"/>
      <c r="BBJ2507" s="24"/>
      <c r="BBK2507" s="24"/>
      <c r="BBL2507" s="24"/>
      <c r="BBM2507" s="24"/>
      <c r="BBN2507" s="24"/>
      <c r="BBO2507" s="24"/>
      <c r="BBP2507" s="24"/>
      <c r="BBQ2507" s="24"/>
      <c r="BBR2507" s="24"/>
      <c r="BBS2507" s="24"/>
      <c r="BBT2507" s="24"/>
      <c r="BBU2507" s="24"/>
      <c r="BBV2507" s="24"/>
      <c r="BBW2507" s="24"/>
      <c r="BBX2507" s="24"/>
      <c r="BBY2507" s="24"/>
      <c r="BBZ2507" s="24"/>
      <c r="BCA2507" s="24"/>
      <c r="BCB2507" s="24"/>
      <c r="BCC2507" s="24"/>
      <c r="BCD2507" s="24"/>
      <c r="BCE2507" s="24"/>
      <c r="BCF2507" s="24"/>
      <c r="BCG2507" s="24"/>
      <c r="BCH2507" s="24"/>
      <c r="BCI2507" s="24"/>
      <c r="BCJ2507" s="24"/>
      <c r="BCK2507" s="24"/>
      <c r="BCL2507" s="24"/>
      <c r="BCM2507" s="24"/>
      <c r="BCN2507" s="24"/>
      <c r="BCO2507" s="24"/>
      <c r="BCP2507" s="24"/>
      <c r="BCQ2507" s="24"/>
      <c r="BCR2507" s="24"/>
      <c r="BCS2507" s="24"/>
      <c r="BCT2507" s="24"/>
      <c r="BCU2507" s="24"/>
      <c r="BCV2507" s="24"/>
      <c r="BCW2507" s="24"/>
      <c r="BCX2507" s="24"/>
      <c r="BCY2507" s="24"/>
      <c r="BCZ2507" s="24"/>
      <c r="BDA2507" s="24"/>
      <c r="BDB2507" s="24"/>
      <c r="BDC2507" s="24"/>
      <c r="BDD2507" s="24"/>
      <c r="BDE2507" s="24"/>
      <c r="BDF2507" s="24"/>
      <c r="BDG2507" s="24"/>
      <c r="BDH2507" s="24"/>
      <c r="BDI2507" s="24"/>
      <c r="BDJ2507" s="24"/>
      <c r="BDK2507" s="24"/>
      <c r="BDL2507" s="24"/>
      <c r="BDM2507" s="24"/>
      <c r="BDN2507" s="24"/>
      <c r="BDO2507" s="24"/>
      <c r="BDP2507" s="24"/>
      <c r="BDQ2507" s="24"/>
      <c r="BDR2507" s="24"/>
      <c r="BDS2507" s="24"/>
      <c r="BDT2507" s="24"/>
      <c r="BDU2507" s="24"/>
      <c r="BDV2507" s="24"/>
      <c r="BDW2507" s="24"/>
      <c r="BDX2507" s="24"/>
      <c r="BDY2507" s="24"/>
      <c r="BDZ2507" s="24"/>
      <c r="BEA2507" s="24"/>
      <c r="BEB2507" s="24"/>
      <c r="BEC2507" s="24"/>
      <c r="BED2507" s="24"/>
      <c r="BEE2507" s="24"/>
      <c r="BEF2507" s="24"/>
      <c r="BEG2507" s="24"/>
      <c r="BEH2507" s="24"/>
      <c r="BEI2507" s="24"/>
      <c r="BEJ2507" s="24"/>
      <c r="BEK2507" s="24"/>
      <c r="BEL2507" s="24"/>
      <c r="BEM2507" s="24"/>
      <c r="BEN2507" s="24"/>
      <c r="BEO2507" s="24"/>
      <c r="BEP2507" s="24"/>
      <c r="BEQ2507" s="24"/>
      <c r="BER2507" s="24"/>
      <c r="BES2507" s="24"/>
      <c r="BET2507" s="24"/>
      <c r="BEU2507" s="24"/>
      <c r="BEV2507" s="24"/>
      <c r="BEW2507" s="24"/>
      <c r="BEX2507" s="24"/>
      <c r="BEY2507" s="24"/>
      <c r="BEZ2507" s="24"/>
      <c r="BFA2507" s="24"/>
      <c r="BFB2507" s="24"/>
      <c r="BFC2507" s="24"/>
      <c r="BFD2507" s="24"/>
      <c r="BFE2507" s="24"/>
      <c r="BFF2507" s="24"/>
      <c r="BFG2507" s="24"/>
      <c r="BFH2507" s="24"/>
      <c r="BFI2507" s="24"/>
      <c r="BFJ2507" s="24"/>
      <c r="BFK2507" s="24"/>
      <c r="BFL2507" s="24"/>
      <c r="BFM2507" s="24"/>
      <c r="BFN2507" s="24"/>
      <c r="BFO2507" s="24"/>
      <c r="BFP2507" s="24"/>
      <c r="BFQ2507" s="24"/>
      <c r="BFR2507" s="24"/>
      <c r="BFS2507" s="24"/>
      <c r="BFT2507" s="24"/>
      <c r="BFU2507" s="24"/>
      <c r="BFV2507" s="24"/>
      <c r="BFW2507" s="24"/>
      <c r="BFX2507" s="24"/>
      <c r="BFY2507" s="24"/>
      <c r="BFZ2507" s="24"/>
      <c r="BGA2507" s="24"/>
      <c r="BGB2507" s="24"/>
      <c r="BGC2507" s="24"/>
      <c r="BGD2507" s="24"/>
      <c r="BGE2507" s="24"/>
      <c r="BGF2507" s="24"/>
      <c r="BGG2507" s="24"/>
      <c r="BGH2507" s="24"/>
      <c r="BGI2507" s="24"/>
      <c r="BGJ2507" s="24"/>
      <c r="BGK2507" s="24"/>
      <c r="BGL2507" s="24"/>
      <c r="BGM2507" s="24"/>
      <c r="BGN2507" s="24"/>
      <c r="BGO2507" s="24"/>
      <c r="BGP2507" s="24"/>
      <c r="BGQ2507" s="24"/>
      <c r="BGR2507" s="24"/>
      <c r="BGS2507" s="24"/>
      <c r="BGT2507" s="24"/>
      <c r="BGU2507" s="24"/>
      <c r="BGV2507" s="24"/>
      <c r="BGW2507" s="24"/>
      <c r="BGX2507" s="24"/>
      <c r="BGY2507" s="24"/>
      <c r="BGZ2507" s="24"/>
      <c r="BHA2507" s="24"/>
      <c r="BHB2507" s="24"/>
      <c r="BHC2507" s="24"/>
      <c r="BHD2507" s="24"/>
      <c r="BHE2507" s="24"/>
      <c r="BHF2507" s="24"/>
      <c r="BHG2507" s="24"/>
      <c r="BHH2507" s="24"/>
      <c r="BHI2507" s="24"/>
      <c r="BHJ2507" s="24"/>
      <c r="BHK2507" s="24"/>
      <c r="BHL2507" s="24"/>
      <c r="BHM2507" s="24"/>
      <c r="BHN2507" s="24"/>
      <c r="BHO2507" s="24"/>
      <c r="BHP2507" s="24"/>
      <c r="BHQ2507" s="24"/>
      <c r="BHR2507" s="24"/>
      <c r="BHS2507" s="24"/>
      <c r="BHT2507" s="24"/>
      <c r="BHU2507" s="24"/>
      <c r="BHV2507" s="24"/>
      <c r="BHW2507" s="24"/>
      <c r="BHX2507" s="24"/>
      <c r="BHY2507" s="24"/>
      <c r="BHZ2507" s="24"/>
      <c r="BIA2507" s="24"/>
      <c r="BIB2507" s="24"/>
      <c r="BIC2507" s="24"/>
      <c r="BID2507" s="24"/>
      <c r="BIE2507" s="24"/>
      <c r="BIF2507" s="24"/>
      <c r="BIG2507" s="24"/>
      <c r="BIH2507" s="24"/>
      <c r="BII2507" s="24"/>
      <c r="BIJ2507" s="24"/>
      <c r="BIK2507" s="24"/>
      <c r="BIL2507" s="24"/>
      <c r="BIM2507" s="24"/>
      <c r="BIN2507" s="24"/>
      <c r="BIO2507" s="24"/>
      <c r="BIP2507" s="24"/>
      <c r="BIQ2507" s="24"/>
      <c r="BIR2507" s="24"/>
      <c r="BIS2507" s="24"/>
      <c r="BIT2507" s="24"/>
      <c r="BIU2507" s="24"/>
      <c r="BIV2507" s="24"/>
      <c r="BIW2507" s="24"/>
      <c r="BIX2507" s="24"/>
      <c r="BIY2507" s="24"/>
      <c r="BIZ2507" s="24"/>
      <c r="BJA2507" s="24"/>
      <c r="BJB2507" s="24"/>
      <c r="BJC2507" s="24"/>
      <c r="BJD2507" s="24"/>
      <c r="BJE2507" s="24"/>
      <c r="BJF2507" s="24"/>
      <c r="BJG2507" s="24"/>
      <c r="BJH2507" s="24"/>
      <c r="BJI2507" s="24"/>
      <c r="BJJ2507" s="24"/>
      <c r="BJK2507" s="24"/>
      <c r="BJL2507" s="24"/>
      <c r="BJM2507" s="24"/>
      <c r="BJN2507" s="24"/>
      <c r="BJO2507" s="24"/>
      <c r="BJP2507" s="24"/>
      <c r="BJQ2507" s="24"/>
      <c r="BJR2507" s="24"/>
      <c r="BJS2507" s="24"/>
      <c r="BJT2507" s="24"/>
      <c r="BJU2507" s="24"/>
      <c r="BJV2507" s="24"/>
      <c r="BJW2507" s="24"/>
      <c r="BJX2507" s="24"/>
      <c r="BJY2507" s="24"/>
      <c r="BJZ2507" s="24"/>
      <c r="BKA2507" s="24"/>
      <c r="BKB2507" s="24"/>
      <c r="BKC2507" s="24"/>
      <c r="BKD2507" s="24"/>
      <c r="BKE2507" s="24"/>
      <c r="BKF2507" s="24"/>
      <c r="BKG2507" s="24"/>
      <c r="BKH2507" s="24"/>
      <c r="BKI2507" s="24"/>
      <c r="BKJ2507" s="24"/>
      <c r="BKK2507" s="24"/>
      <c r="BKL2507" s="24"/>
      <c r="BKM2507" s="24"/>
      <c r="BKN2507" s="24"/>
      <c r="BKO2507" s="24"/>
      <c r="BKP2507" s="24"/>
      <c r="BKQ2507" s="24"/>
      <c r="BKR2507" s="24"/>
      <c r="BKS2507" s="24"/>
      <c r="BKT2507" s="24"/>
      <c r="BKU2507" s="24"/>
      <c r="BKV2507" s="24"/>
      <c r="BKW2507" s="24"/>
      <c r="BKX2507" s="24"/>
      <c r="BKY2507" s="24"/>
      <c r="BKZ2507" s="24"/>
      <c r="BLA2507" s="24"/>
      <c r="BLB2507" s="24"/>
      <c r="BLC2507" s="24"/>
      <c r="BLD2507" s="24"/>
      <c r="BLE2507" s="24"/>
      <c r="BLF2507" s="24"/>
      <c r="BLG2507" s="24"/>
      <c r="BLH2507" s="24"/>
      <c r="BLI2507" s="24"/>
      <c r="BLJ2507" s="24"/>
      <c r="BLK2507" s="24"/>
      <c r="BLL2507" s="24"/>
      <c r="BLM2507" s="24"/>
      <c r="BLN2507" s="24"/>
      <c r="BLO2507" s="24"/>
      <c r="BLP2507" s="24"/>
      <c r="BLQ2507" s="24"/>
      <c r="BLR2507" s="24"/>
      <c r="BLS2507" s="24"/>
      <c r="BLT2507" s="24"/>
      <c r="BLU2507" s="24"/>
      <c r="BLV2507" s="24"/>
      <c r="BLW2507" s="24"/>
      <c r="BLX2507" s="24"/>
      <c r="BLY2507" s="24"/>
      <c r="BLZ2507" s="24"/>
      <c r="BMA2507" s="24"/>
      <c r="BMB2507" s="24"/>
      <c r="BMC2507" s="24"/>
      <c r="BMD2507" s="24"/>
      <c r="BME2507" s="24"/>
      <c r="BMF2507" s="24"/>
      <c r="BMG2507" s="24"/>
      <c r="BMH2507" s="24"/>
      <c r="BMI2507" s="24"/>
      <c r="BMJ2507" s="24"/>
      <c r="BMK2507" s="24"/>
      <c r="BML2507" s="24"/>
      <c r="BMM2507" s="24"/>
      <c r="BMN2507" s="24"/>
      <c r="BMO2507" s="24"/>
      <c r="BMP2507" s="24"/>
      <c r="BMQ2507" s="24"/>
      <c r="BMR2507" s="24"/>
      <c r="BMS2507" s="24"/>
      <c r="BMT2507" s="24"/>
      <c r="BMU2507" s="24"/>
      <c r="BMV2507" s="24"/>
      <c r="BMW2507" s="24"/>
      <c r="BMX2507" s="24"/>
      <c r="BMY2507" s="24"/>
      <c r="BMZ2507" s="24"/>
      <c r="BNA2507" s="24"/>
      <c r="BNB2507" s="24"/>
      <c r="BNC2507" s="24"/>
      <c r="BND2507" s="24"/>
      <c r="BNE2507" s="24"/>
      <c r="BNF2507" s="24"/>
      <c r="BNG2507" s="24"/>
      <c r="BNH2507" s="24"/>
      <c r="BNI2507" s="24"/>
      <c r="BNJ2507" s="24"/>
      <c r="BNK2507" s="24"/>
      <c r="BNL2507" s="24"/>
      <c r="BNM2507" s="24"/>
      <c r="BNN2507" s="24"/>
      <c r="BNO2507" s="24"/>
      <c r="BNP2507" s="24"/>
      <c r="BNQ2507" s="24"/>
      <c r="BNR2507" s="24"/>
      <c r="BNS2507" s="24"/>
      <c r="BNT2507" s="24"/>
      <c r="BNU2507" s="24"/>
      <c r="BNV2507" s="24"/>
      <c r="BNW2507" s="24"/>
      <c r="BNX2507" s="24"/>
      <c r="BNY2507" s="24"/>
      <c r="BNZ2507" s="24"/>
      <c r="BOA2507" s="24"/>
      <c r="BOB2507" s="24"/>
      <c r="BOC2507" s="24"/>
      <c r="BOD2507" s="24"/>
      <c r="BOE2507" s="24"/>
      <c r="BOF2507" s="24"/>
      <c r="BOG2507" s="24"/>
      <c r="BOH2507" s="24"/>
      <c r="BOI2507" s="24"/>
      <c r="BOJ2507" s="24"/>
      <c r="BOK2507" s="24"/>
      <c r="BOL2507" s="24"/>
      <c r="BOM2507" s="24"/>
      <c r="BON2507" s="24"/>
      <c r="BOO2507" s="24"/>
      <c r="BOP2507" s="24"/>
      <c r="BOQ2507" s="24"/>
      <c r="BOR2507" s="24"/>
      <c r="BOS2507" s="24"/>
      <c r="BOT2507" s="24"/>
      <c r="BOU2507" s="24"/>
      <c r="BOV2507" s="24"/>
      <c r="BOW2507" s="24"/>
      <c r="BOX2507" s="24"/>
      <c r="BOY2507" s="24"/>
      <c r="BOZ2507" s="24"/>
      <c r="BPA2507" s="24"/>
      <c r="BPB2507" s="24"/>
      <c r="BPC2507" s="24"/>
      <c r="BPD2507" s="24"/>
      <c r="BPE2507" s="24"/>
      <c r="BPF2507" s="24"/>
      <c r="BPG2507" s="24"/>
      <c r="BPH2507" s="24"/>
      <c r="BPI2507" s="24"/>
      <c r="BPJ2507" s="24"/>
      <c r="BPK2507" s="24"/>
      <c r="BPL2507" s="24"/>
      <c r="BPM2507" s="24"/>
      <c r="BPN2507" s="24"/>
      <c r="BPO2507" s="24"/>
      <c r="BPP2507" s="24"/>
      <c r="BPQ2507" s="24"/>
      <c r="BPR2507" s="24"/>
      <c r="BPS2507" s="24"/>
      <c r="BPT2507" s="24"/>
      <c r="BPU2507" s="24"/>
      <c r="BPV2507" s="24"/>
      <c r="BPW2507" s="24"/>
      <c r="BPX2507" s="24"/>
      <c r="BPY2507" s="24"/>
      <c r="BPZ2507" s="24"/>
      <c r="BQA2507" s="24"/>
      <c r="BQB2507" s="24"/>
      <c r="BQC2507" s="24"/>
      <c r="BQD2507" s="24"/>
      <c r="BQE2507" s="24"/>
      <c r="BQF2507" s="24"/>
      <c r="BQG2507" s="24"/>
      <c r="BQH2507" s="24"/>
      <c r="BQI2507" s="24"/>
      <c r="BQJ2507" s="24"/>
      <c r="BQK2507" s="24"/>
      <c r="BQL2507" s="24"/>
      <c r="BQM2507" s="24"/>
      <c r="BQN2507" s="24"/>
      <c r="BQO2507" s="24"/>
      <c r="BQP2507" s="24"/>
      <c r="BQQ2507" s="24"/>
      <c r="BQR2507" s="24"/>
      <c r="BQS2507" s="24"/>
      <c r="BQT2507" s="24"/>
      <c r="BQU2507" s="24"/>
      <c r="BQV2507" s="24"/>
      <c r="BQW2507" s="24"/>
      <c r="BQX2507" s="24"/>
      <c r="BQY2507" s="24"/>
      <c r="BQZ2507" s="24"/>
      <c r="BRA2507" s="24"/>
      <c r="BRB2507" s="24"/>
      <c r="BRC2507" s="24"/>
      <c r="BRD2507" s="24"/>
      <c r="BRE2507" s="24"/>
      <c r="BRF2507" s="24"/>
      <c r="BRG2507" s="24"/>
      <c r="BRH2507" s="24"/>
      <c r="BRI2507" s="24"/>
      <c r="BRJ2507" s="24"/>
      <c r="BRK2507" s="24"/>
      <c r="BRL2507" s="24"/>
      <c r="BRM2507" s="24"/>
      <c r="BRN2507" s="24"/>
      <c r="BRO2507" s="24"/>
      <c r="BRP2507" s="24"/>
      <c r="BRQ2507" s="24"/>
      <c r="BRR2507" s="24"/>
      <c r="BRS2507" s="24"/>
      <c r="BRT2507" s="24"/>
      <c r="BRU2507" s="24"/>
      <c r="BRV2507" s="24"/>
      <c r="BRW2507" s="24"/>
      <c r="BRX2507" s="24"/>
      <c r="BRY2507" s="24"/>
      <c r="BRZ2507" s="24"/>
      <c r="BSA2507" s="24"/>
      <c r="BSB2507" s="24"/>
      <c r="BSC2507" s="24"/>
      <c r="BSD2507" s="24"/>
      <c r="BSE2507" s="24"/>
      <c r="BSF2507" s="24"/>
      <c r="BSG2507" s="24"/>
      <c r="BSH2507" s="24"/>
      <c r="BSI2507" s="24"/>
      <c r="BSJ2507" s="24"/>
      <c r="BSK2507" s="24"/>
      <c r="BSL2507" s="24"/>
      <c r="BSM2507" s="24"/>
      <c r="BSN2507" s="24"/>
      <c r="BSO2507" s="24"/>
      <c r="BSP2507" s="24"/>
      <c r="BSQ2507" s="24"/>
      <c r="BSR2507" s="24"/>
      <c r="BSS2507" s="24"/>
      <c r="BST2507" s="24"/>
      <c r="BSU2507" s="24"/>
      <c r="BSV2507" s="24"/>
      <c r="BSW2507" s="24"/>
      <c r="BSX2507" s="24"/>
      <c r="BSY2507" s="24"/>
      <c r="BSZ2507" s="24"/>
      <c r="BTA2507" s="24"/>
      <c r="BTB2507" s="24"/>
      <c r="BTC2507" s="24"/>
      <c r="BTD2507" s="24"/>
      <c r="BTE2507" s="24"/>
      <c r="BTF2507" s="24"/>
      <c r="BTG2507" s="24"/>
      <c r="BTH2507" s="24"/>
      <c r="BTI2507" s="24"/>
      <c r="BTJ2507" s="24"/>
      <c r="BTK2507" s="24"/>
      <c r="BTL2507" s="24"/>
      <c r="BTM2507" s="24"/>
      <c r="BTN2507" s="24"/>
      <c r="BTO2507" s="24"/>
      <c r="BTP2507" s="24"/>
      <c r="BTQ2507" s="24"/>
      <c r="BTR2507" s="24"/>
      <c r="BTS2507" s="24"/>
      <c r="BTT2507" s="24"/>
      <c r="BTU2507" s="24"/>
      <c r="BTV2507" s="24"/>
      <c r="BTW2507" s="24"/>
      <c r="BTX2507" s="24"/>
      <c r="BTY2507" s="24"/>
      <c r="BTZ2507" s="24"/>
      <c r="BUA2507" s="24"/>
      <c r="BUB2507" s="24"/>
      <c r="BUC2507" s="24"/>
      <c r="BUD2507" s="24"/>
      <c r="BUE2507" s="24"/>
      <c r="BUF2507" s="24"/>
      <c r="BUG2507" s="24"/>
      <c r="BUH2507" s="24"/>
      <c r="BUI2507" s="24"/>
      <c r="BUJ2507" s="24"/>
      <c r="BUK2507" s="24"/>
      <c r="BUL2507" s="24"/>
      <c r="BUM2507" s="24"/>
      <c r="BUN2507" s="24"/>
      <c r="BUO2507" s="24"/>
      <c r="BUP2507" s="24"/>
      <c r="BUQ2507" s="24"/>
      <c r="BUR2507" s="24"/>
      <c r="BUS2507" s="24"/>
      <c r="BUT2507" s="24"/>
      <c r="BUU2507" s="24"/>
      <c r="BUV2507" s="24"/>
      <c r="BUW2507" s="24"/>
      <c r="BUX2507" s="24"/>
      <c r="BUY2507" s="24"/>
      <c r="BUZ2507" s="24"/>
      <c r="BVA2507" s="24"/>
      <c r="BVB2507" s="24"/>
      <c r="BVC2507" s="24"/>
      <c r="BVD2507" s="24"/>
      <c r="BVE2507" s="24"/>
      <c r="BVF2507" s="24"/>
      <c r="BVG2507" s="24"/>
      <c r="BVH2507" s="24"/>
      <c r="BVI2507" s="24"/>
      <c r="BVJ2507" s="24"/>
      <c r="BVK2507" s="24"/>
      <c r="BVL2507" s="24"/>
      <c r="BVM2507" s="24"/>
      <c r="BVN2507" s="24"/>
      <c r="BVO2507" s="24"/>
      <c r="BVP2507" s="24"/>
      <c r="BVQ2507" s="24"/>
      <c r="BVR2507" s="24"/>
      <c r="BVS2507" s="24"/>
      <c r="BVT2507" s="24"/>
      <c r="BVU2507" s="24"/>
      <c r="BVV2507" s="24"/>
      <c r="BVW2507" s="24"/>
      <c r="BVX2507" s="24"/>
      <c r="BVY2507" s="24"/>
      <c r="BVZ2507" s="24"/>
      <c r="BWA2507" s="24"/>
      <c r="BWB2507" s="24"/>
      <c r="BWC2507" s="24"/>
      <c r="BWD2507" s="24"/>
      <c r="BWE2507" s="24"/>
      <c r="BWF2507" s="24"/>
      <c r="BWG2507" s="24"/>
      <c r="BWH2507" s="24"/>
      <c r="BWI2507" s="24"/>
      <c r="BWJ2507" s="24"/>
      <c r="BWK2507" s="24"/>
      <c r="BWL2507" s="24"/>
      <c r="BWM2507" s="24"/>
      <c r="BWN2507" s="24"/>
      <c r="BWO2507" s="24"/>
      <c r="BWP2507" s="24"/>
      <c r="BWQ2507" s="24"/>
      <c r="BWR2507" s="24"/>
      <c r="BWS2507" s="24"/>
      <c r="BWT2507" s="24"/>
      <c r="BWU2507" s="24"/>
      <c r="BWV2507" s="24"/>
      <c r="BWW2507" s="24"/>
      <c r="BWX2507" s="24"/>
      <c r="BWY2507" s="24"/>
      <c r="BWZ2507" s="24"/>
      <c r="BXA2507" s="24"/>
      <c r="BXB2507" s="24"/>
      <c r="BXC2507" s="24"/>
      <c r="BXD2507" s="24"/>
      <c r="BXE2507" s="24"/>
      <c r="BXF2507" s="24"/>
      <c r="BXG2507" s="24"/>
      <c r="BXH2507" s="24"/>
      <c r="BXI2507" s="24"/>
      <c r="BXJ2507" s="24"/>
      <c r="BXK2507" s="24"/>
      <c r="BXL2507" s="24"/>
      <c r="BXM2507" s="24"/>
      <c r="BXN2507" s="24"/>
      <c r="BXO2507" s="24"/>
      <c r="BXP2507" s="24"/>
      <c r="BXQ2507" s="24"/>
      <c r="BXR2507" s="24"/>
      <c r="BXS2507" s="24"/>
      <c r="BXT2507" s="24"/>
      <c r="BXU2507" s="24"/>
      <c r="BXV2507" s="24"/>
      <c r="BXW2507" s="24"/>
      <c r="BXX2507" s="24"/>
      <c r="BXY2507" s="24"/>
      <c r="BXZ2507" s="24"/>
      <c r="BYA2507" s="24"/>
      <c r="BYB2507" s="24"/>
      <c r="BYC2507" s="24"/>
      <c r="BYD2507" s="24"/>
      <c r="BYE2507" s="24"/>
      <c r="BYF2507" s="24"/>
      <c r="BYG2507" s="24"/>
      <c r="BYH2507" s="24"/>
      <c r="BYI2507" s="24"/>
      <c r="BYJ2507" s="24"/>
      <c r="BYK2507" s="24"/>
      <c r="BYL2507" s="24"/>
      <c r="BYM2507" s="24"/>
      <c r="BYN2507" s="24"/>
      <c r="BYO2507" s="24"/>
      <c r="BYP2507" s="24"/>
      <c r="BYQ2507" s="24"/>
      <c r="BYR2507" s="24"/>
      <c r="BYS2507" s="24"/>
      <c r="BYT2507" s="24"/>
      <c r="BYU2507" s="24"/>
      <c r="BYV2507" s="24"/>
      <c r="BYW2507" s="24"/>
      <c r="BYX2507" s="24"/>
      <c r="BYY2507" s="24"/>
      <c r="BYZ2507" s="24"/>
      <c r="BZA2507" s="24"/>
      <c r="BZB2507" s="24"/>
      <c r="BZC2507" s="24"/>
      <c r="BZD2507" s="24"/>
      <c r="BZE2507" s="24"/>
      <c r="BZF2507" s="24"/>
      <c r="BZG2507" s="24"/>
      <c r="BZH2507" s="24"/>
      <c r="BZI2507" s="24"/>
      <c r="BZJ2507" s="24"/>
      <c r="BZK2507" s="24"/>
      <c r="BZL2507" s="24"/>
      <c r="BZM2507" s="24"/>
      <c r="BZN2507" s="24"/>
      <c r="BZO2507" s="24"/>
      <c r="BZP2507" s="24"/>
      <c r="BZQ2507" s="24"/>
      <c r="BZR2507" s="24"/>
      <c r="BZS2507" s="24"/>
      <c r="BZT2507" s="24"/>
      <c r="BZU2507" s="24"/>
      <c r="BZV2507" s="24"/>
      <c r="BZW2507" s="24"/>
      <c r="BZX2507" s="24"/>
      <c r="BZY2507" s="24"/>
      <c r="BZZ2507" s="24"/>
      <c r="CAA2507" s="24"/>
      <c r="CAB2507" s="24"/>
      <c r="CAC2507" s="24"/>
      <c r="CAD2507" s="24"/>
      <c r="CAE2507" s="24"/>
      <c r="CAF2507" s="24"/>
      <c r="CAG2507" s="24"/>
      <c r="CAH2507" s="24"/>
      <c r="CAI2507" s="24"/>
      <c r="CAJ2507" s="24"/>
      <c r="CAK2507" s="24"/>
      <c r="CAL2507" s="24"/>
      <c r="CAM2507" s="24"/>
      <c r="CAN2507" s="24"/>
      <c r="CAO2507" s="24"/>
      <c r="CAP2507" s="24"/>
      <c r="CAQ2507" s="24"/>
      <c r="CAR2507" s="24"/>
      <c r="CAS2507" s="24"/>
      <c r="CAT2507" s="24"/>
      <c r="CAU2507" s="24"/>
      <c r="CAV2507" s="24"/>
      <c r="CAW2507" s="24"/>
      <c r="CAX2507" s="24"/>
      <c r="CAY2507" s="24"/>
      <c r="CAZ2507" s="24"/>
      <c r="CBA2507" s="24"/>
      <c r="CBB2507" s="24"/>
      <c r="CBC2507" s="24"/>
      <c r="CBD2507" s="24"/>
      <c r="CBE2507" s="24"/>
      <c r="CBF2507" s="24"/>
      <c r="CBG2507" s="24"/>
      <c r="CBH2507" s="24"/>
      <c r="CBI2507" s="24"/>
      <c r="CBJ2507" s="24"/>
      <c r="CBK2507" s="24"/>
      <c r="CBL2507" s="24"/>
      <c r="CBM2507" s="24"/>
      <c r="CBN2507" s="24"/>
      <c r="CBO2507" s="24"/>
      <c r="CBP2507" s="24"/>
      <c r="CBQ2507" s="24"/>
      <c r="CBR2507" s="24"/>
      <c r="CBS2507" s="24"/>
      <c r="CBT2507" s="24"/>
      <c r="CBU2507" s="24"/>
      <c r="CBV2507" s="24"/>
      <c r="CBW2507" s="24"/>
      <c r="CBX2507" s="24"/>
      <c r="CBY2507" s="24"/>
      <c r="CBZ2507" s="24"/>
      <c r="CCA2507" s="24"/>
      <c r="CCB2507" s="24"/>
      <c r="CCC2507" s="24"/>
      <c r="CCD2507" s="24"/>
      <c r="CCE2507" s="24"/>
      <c r="CCF2507" s="24"/>
      <c r="CCG2507" s="24"/>
      <c r="CCH2507" s="24"/>
      <c r="CCI2507" s="24"/>
      <c r="CCJ2507" s="24"/>
      <c r="CCK2507" s="24"/>
      <c r="CCL2507" s="24"/>
      <c r="CCM2507" s="24"/>
      <c r="CCN2507" s="24"/>
      <c r="CCO2507" s="24"/>
      <c r="CCP2507" s="24"/>
      <c r="CCQ2507" s="24"/>
      <c r="CCR2507" s="24"/>
      <c r="CCS2507" s="24"/>
      <c r="CCT2507" s="24"/>
      <c r="CCU2507" s="24"/>
      <c r="CCV2507" s="24"/>
      <c r="CCW2507" s="24"/>
      <c r="CCX2507" s="24"/>
      <c r="CCY2507" s="24"/>
      <c r="CCZ2507" s="24"/>
      <c r="CDA2507" s="24"/>
      <c r="CDB2507" s="24"/>
      <c r="CDC2507" s="24"/>
      <c r="CDD2507" s="24"/>
      <c r="CDE2507" s="24"/>
      <c r="CDF2507" s="24"/>
      <c r="CDG2507" s="24"/>
      <c r="CDH2507" s="24"/>
      <c r="CDI2507" s="24"/>
      <c r="CDJ2507" s="24"/>
      <c r="CDK2507" s="24"/>
      <c r="CDL2507" s="24"/>
      <c r="CDM2507" s="24"/>
      <c r="CDN2507" s="24"/>
      <c r="CDO2507" s="24"/>
      <c r="CDP2507" s="24"/>
      <c r="CDQ2507" s="24"/>
      <c r="CDR2507" s="24"/>
      <c r="CDS2507" s="24"/>
      <c r="CDT2507" s="24"/>
      <c r="CDU2507" s="24"/>
      <c r="CDV2507" s="24"/>
      <c r="CDW2507" s="24"/>
      <c r="CDX2507" s="24"/>
      <c r="CDY2507" s="24"/>
      <c r="CDZ2507" s="24"/>
      <c r="CEA2507" s="24"/>
      <c r="CEB2507" s="24"/>
      <c r="CEC2507" s="24"/>
      <c r="CED2507" s="24"/>
      <c r="CEE2507" s="24"/>
      <c r="CEF2507" s="24"/>
      <c r="CEG2507" s="24"/>
      <c r="CEH2507" s="24"/>
      <c r="CEI2507" s="24"/>
      <c r="CEJ2507" s="24"/>
      <c r="CEK2507" s="24"/>
      <c r="CEL2507" s="24"/>
      <c r="CEM2507" s="24"/>
      <c r="CEN2507" s="24"/>
      <c r="CEO2507" s="24"/>
      <c r="CEP2507" s="24"/>
      <c r="CEQ2507" s="24"/>
      <c r="CER2507" s="24"/>
      <c r="CES2507" s="24"/>
      <c r="CET2507" s="24"/>
      <c r="CEU2507" s="24"/>
      <c r="CEV2507" s="24"/>
      <c r="CEW2507" s="24"/>
      <c r="CEX2507" s="24"/>
      <c r="CEY2507" s="24"/>
      <c r="CEZ2507" s="24"/>
      <c r="CFA2507" s="24"/>
      <c r="CFB2507" s="24"/>
      <c r="CFC2507" s="24"/>
      <c r="CFD2507" s="24"/>
      <c r="CFE2507" s="24"/>
      <c r="CFF2507" s="24"/>
      <c r="CFG2507" s="24"/>
      <c r="CFH2507" s="24"/>
      <c r="CFI2507" s="24"/>
      <c r="CFJ2507" s="24"/>
      <c r="CFK2507" s="24"/>
      <c r="CFL2507" s="24"/>
      <c r="CFM2507" s="24"/>
      <c r="CFN2507" s="24"/>
      <c r="CFO2507" s="24"/>
      <c r="CFP2507" s="24"/>
      <c r="CFQ2507" s="24"/>
      <c r="CFR2507" s="24"/>
      <c r="CFS2507" s="24"/>
      <c r="CFT2507" s="24"/>
      <c r="CFU2507" s="24"/>
      <c r="CFV2507" s="24"/>
      <c r="CFW2507" s="24"/>
      <c r="CFX2507" s="24"/>
      <c r="CFY2507" s="24"/>
      <c r="CFZ2507" s="24"/>
      <c r="CGA2507" s="24"/>
      <c r="CGB2507" s="24"/>
      <c r="CGC2507" s="24"/>
      <c r="CGD2507" s="24"/>
      <c r="CGE2507" s="24"/>
      <c r="CGF2507" s="24"/>
      <c r="CGG2507" s="24"/>
      <c r="CGH2507" s="24"/>
      <c r="CGI2507" s="24"/>
      <c r="CGJ2507" s="24"/>
      <c r="CGK2507" s="24"/>
      <c r="CGL2507" s="24"/>
      <c r="CGM2507" s="24"/>
      <c r="CGN2507" s="24"/>
      <c r="CGO2507" s="24"/>
      <c r="CGP2507" s="24"/>
      <c r="CGQ2507" s="24"/>
      <c r="CGR2507" s="24"/>
      <c r="CGS2507" s="24"/>
      <c r="CGT2507" s="24"/>
      <c r="CGU2507" s="24"/>
      <c r="CGV2507" s="24"/>
      <c r="CGW2507" s="24"/>
      <c r="CGX2507" s="24"/>
      <c r="CGY2507" s="24"/>
      <c r="CGZ2507" s="24"/>
      <c r="CHA2507" s="24"/>
      <c r="CHB2507" s="24"/>
      <c r="CHC2507" s="24"/>
      <c r="CHD2507" s="24"/>
      <c r="CHE2507" s="24"/>
      <c r="CHF2507" s="24"/>
      <c r="CHG2507" s="24"/>
      <c r="CHH2507" s="24"/>
      <c r="CHI2507" s="24"/>
      <c r="CHJ2507" s="24"/>
      <c r="CHK2507" s="24"/>
      <c r="CHL2507" s="24"/>
      <c r="CHM2507" s="24"/>
      <c r="CHN2507" s="24"/>
      <c r="CHO2507" s="24"/>
      <c r="CHP2507" s="24"/>
      <c r="CHQ2507" s="24"/>
      <c r="CHR2507" s="24"/>
      <c r="CHS2507" s="24"/>
      <c r="CHT2507" s="24"/>
      <c r="CHU2507" s="24"/>
      <c r="CHV2507" s="24"/>
      <c r="CHW2507" s="24"/>
      <c r="CHX2507" s="24"/>
      <c r="CHY2507" s="24"/>
      <c r="CHZ2507" s="24"/>
      <c r="CIA2507" s="24"/>
      <c r="CIB2507" s="24"/>
      <c r="CIC2507" s="24"/>
      <c r="CID2507" s="24"/>
      <c r="CIE2507" s="24"/>
      <c r="CIF2507" s="24"/>
      <c r="CIG2507" s="24"/>
      <c r="CIH2507" s="24"/>
      <c r="CII2507" s="24"/>
      <c r="CIJ2507" s="24"/>
      <c r="CIK2507" s="24"/>
      <c r="CIL2507" s="24"/>
      <c r="CIM2507" s="24"/>
      <c r="CIN2507" s="24"/>
      <c r="CIO2507" s="24"/>
      <c r="CIP2507" s="24"/>
      <c r="CIQ2507" s="24"/>
      <c r="CIR2507" s="24"/>
      <c r="CIS2507" s="24"/>
      <c r="CIT2507" s="24"/>
      <c r="CIU2507" s="24"/>
      <c r="CIV2507" s="24"/>
      <c r="CIW2507" s="24"/>
      <c r="CIX2507" s="24"/>
      <c r="CIY2507" s="24"/>
      <c r="CIZ2507" s="24"/>
      <c r="CJA2507" s="24"/>
      <c r="CJB2507" s="24"/>
      <c r="CJC2507" s="24"/>
      <c r="CJD2507" s="24"/>
      <c r="CJE2507" s="24"/>
      <c r="CJF2507" s="24"/>
      <c r="CJG2507" s="24"/>
      <c r="CJH2507" s="24"/>
      <c r="CJI2507" s="24"/>
      <c r="CJJ2507" s="24"/>
      <c r="CJK2507" s="24"/>
      <c r="CJL2507" s="24"/>
      <c r="CJM2507" s="24"/>
      <c r="CJN2507" s="24"/>
      <c r="CJO2507" s="24"/>
      <c r="CJP2507" s="24"/>
      <c r="CJQ2507" s="24"/>
      <c r="CJR2507" s="24"/>
      <c r="CJS2507" s="24"/>
      <c r="CJT2507" s="24"/>
      <c r="CJU2507" s="24"/>
      <c r="CJV2507" s="24"/>
      <c r="CJW2507" s="24"/>
      <c r="CJX2507" s="24"/>
      <c r="CJY2507" s="24"/>
      <c r="CJZ2507" s="24"/>
      <c r="CKA2507" s="24"/>
      <c r="CKB2507" s="24"/>
      <c r="CKC2507" s="24"/>
      <c r="CKD2507" s="24"/>
      <c r="CKE2507" s="24"/>
      <c r="CKF2507" s="24"/>
      <c r="CKG2507" s="24"/>
      <c r="CKH2507" s="24"/>
      <c r="CKI2507" s="24"/>
      <c r="CKJ2507" s="24"/>
      <c r="CKK2507" s="24"/>
      <c r="CKL2507" s="24"/>
      <c r="CKM2507" s="24"/>
      <c r="CKN2507" s="24"/>
      <c r="CKO2507" s="24"/>
      <c r="CKP2507" s="24"/>
      <c r="CKQ2507" s="24"/>
      <c r="CKR2507" s="24"/>
      <c r="CKS2507" s="24"/>
      <c r="CKT2507" s="24"/>
      <c r="CKU2507" s="24"/>
      <c r="CKV2507" s="24"/>
      <c r="CKW2507" s="24"/>
      <c r="CKX2507" s="24"/>
      <c r="CKY2507" s="24"/>
      <c r="CKZ2507" s="24"/>
      <c r="CLA2507" s="24"/>
      <c r="CLB2507" s="24"/>
      <c r="CLC2507" s="24"/>
      <c r="CLD2507" s="24"/>
      <c r="CLE2507" s="24"/>
      <c r="CLF2507" s="24"/>
      <c r="CLG2507" s="24"/>
      <c r="CLH2507" s="24"/>
      <c r="CLI2507" s="24"/>
      <c r="CLJ2507" s="24"/>
      <c r="CLK2507" s="24"/>
      <c r="CLL2507" s="24"/>
      <c r="CLM2507" s="24"/>
      <c r="CLN2507" s="24"/>
      <c r="CLO2507" s="24"/>
      <c r="CLP2507" s="24"/>
      <c r="CLQ2507" s="24"/>
      <c r="CLR2507" s="24"/>
      <c r="CLS2507" s="24"/>
      <c r="CLT2507" s="24"/>
      <c r="CLU2507" s="24"/>
      <c r="CLV2507" s="24"/>
      <c r="CLW2507" s="24"/>
      <c r="CLX2507" s="24"/>
      <c r="CLY2507" s="24"/>
      <c r="CLZ2507" s="24"/>
      <c r="CMA2507" s="24"/>
      <c r="CMB2507" s="24"/>
      <c r="CMC2507" s="24"/>
      <c r="CMD2507" s="24"/>
      <c r="CME2507" s="24"/>
      <c r="CMF2507" s="24"/>
      <c r="CMG2507" s="24"/>
      <c r="CMH2507" s="24"/>
      <c r="CMI2507" s="24"/>
      <c r="CMJ2507" s="24"/>
      <c r="CMK2507" s="24"/>
      <c r="CML2507" s="24"/>
      <c r="CMM2507" s="24"/>
      <c r="CMN2507" s="24"/>
      <c r="CMO2507" s="24"/>
      <c r="CMP2507" s="24"/>
      <c r="CMQ2507" s="24"/>
      <c r="CMR2507" s="24"/>
      <c r="CMS2507" s="24"/>
      <c r="CMT2507" s="24"/>
      <c r="CMU2507" s="24"/>
      <c r="CMV2507" s="24"/>
      <c r="CMW2507" s="24"/>
      <c r="CMX2507" s="24"/>
      <c r="CMY2507" s="24"/>
      <c r="CMZ2507" s="24"/>
      <c r="CNA2507" s="24"/>
      <c r="CNB2507" s="24"/>
      <c r="CNC2507" s="24"/>
      <c r="CND2507" s="24"/>
      <c r="CNE2507" s="24"/>
      <c r="CNF2507" s="24"/>
      <c r="CNG2507" s="24"/>
      <c r="CNH2507" s="24"/>
      <c r="CNI2507" s="24"/>
      <c r="CNJ2507" s="24"/>
      <c r="CNK2507" s="24"/>
      <c r="CNL2507" s="24"/>
      <c r="CNM2507" s="24"/>
      <c r="CNN2507" s="24"/>
      <c r="CNO2507" s="24"/>
      <c r="CNP2507" s="24"/>
      <c r="CNQ2507" s="24"/>
      <c r="CNR2507" s="24"/>
      <c r="CNS2507" s="24"/>
      <c r="CNT2507" s="24"/>
      <c r="CNU2507" s="24"/>
      <c r="CNV2507" s="24"/>
      <c r="CNW2507" s="24"/>
      <c r="CNX2507" s="24"/>
      <c r="CNY2507" s="24"/>
      <c r="CNZ2507" s="24"/>
      <c r="COA2507" s="24"/>
      <c r="COB2507" s="24"/>
      <c r="COC2507" s="24"/>
      <c r="COD2507" s="24"/>
      <c r="COE2507" s="24"/>
      <c r="COF2507" s="24"/>
      <c r="COG2507" s="24"/>
      <c r="COH2507" s="24"/>
      <c r="COI2507" s="24"/>
      <c r="COJ2507" s="24"/>
      <c r="COK2507" s="24"/>
      <c r="COL2507" s="24"/>
      <c r="COM2507" s="24"/>
      <c r="CON2507" s="24"/>
      <c r="COO2507" s="24"/>
      <c r="COP2507" s="24"/>
      <c r="COQ2507" s="24"/>
      <c r="COR2507" s="24"/>
      <c r="COS2507" s="24"/>
      <c r="COT2507" s="24"/>
      <c r="COU2507" s="24"/>
      <c r="COV2507" s="24"/>
      <c r="COW2507" s="24"/>
      <c r="COX2507" s="24"/>
      <c r="COY2507" s="24"/>
      <c r="COZ2507" s="24"/>
      <c r="CPA2507" s="24"/>
      <c r="CPB2507" s="24"/>
      <c r="CPC2507" s="24"/>
      <c r="CPD2507" s="24"/>
      <c r="CPE2507" s="24"/>
      <c r="CPF2507" s="24"/>
      <c r="CPG2507" s="24"/>
      <c r="CPH2507" s="24"/>
      <c r="CPI2507" s="24"/>
      <c r="CPJ2507" s="24"/>
      <c r="CPK2507" s="24"/>
      <c r="CPL2507" s="24"/>
      <c r="CPM2507" s="24"/>
      <c r="CPN2507" s="24"/>
      <c r="CPO2507" s="24"/>
      <c r="CPP2507" s="24"/>
      <c r="CPQ2507" s="24"/>
      <c r="CPR2507" s="24"/>
      <c r="CPS2507" s="24"/>
      <c r="CPT2507" s="24"/>
      <c r="CPU2507" s="24"/>
      <c r="CPV2507" s="24"/>
      <c r="CPW2507" s="24"/>
      <c r="CPX2507" s="24"/>
      <c r="CPY2507" s="24"/>
      <c r="CPZ2507" s="24"/>
      <c r="CQA2507" s="24"/>
      <c r="CQB2507" s="24"/>
      <c r="CQC2507" s="24"/>
      <c r="CQD2507" s="24"/>
      <c r="CQE2507" s="24"/>
      <c r="CQF2507" s="24"/>
      <c r="CQG2507" s="24"/>
      <c r="CQH2507" s="24"/>
      <c r="CQI2507" s="24"/>
      <c r="CQJ2507" s="24"/>
      <c r="CQK2507" s="24"/>
      <c r="CQL2507" s="24"/>
      <c r="CQM2507" s="24"/>
      <c r="CQN2507" s="24"/>
      <c r="CQO2507" s="24"/>
      <c r="CQP2507" s="24"/>
      <c r="CQQ2507" s="24"/>
      <c r="CQR2507" s="24"/>
      <c r="CQS2507" s="24"/>
      <c r="CQT2507" s="24"/>
      <c r="CQU2507" s="24"/>
      <c r="CQV2507" s="24"/>
      <c r="CQW2507" s="24"/>
      <c r="CQX2507" s="24"/>
      <c r="CQY2507" s="24"/>
      <c r="CQZ2507" s="24"/>
      <c r="CRA2507" s="24"/>
      <c r="CRB2507" s="24"/>
      <c r="CRC2507" s="24"/>
      <c r="CRD2507" s="24"/>
      <c r="CRE2507" s="24"/>
      <c r="CRF2507" s="24"/>
      <c r="CRG2507" s="24"/>
      <c r="CRH2507" s="24"/>
      <c r="CRI2507" s="24"/>
      <c r="CRJ2507" s="24"/>
      <c r="CRK2507" s="24"/>
      <c r="CRL2507" s="24"/>
      <c r="CRM2507" s="24"/>
      <c r="CRN2507" s="24"/>
      <c r="CRO2507" s="24"/>
      <c r="CRP2507" s="24"/>
      <c r="CRQ2507" s="24"/>
      <c r="CRR2507" s="24"/>
      <c r="CRS2507" s="24"/>
      <c r="CRT2507" s="24"/>
      <c r="CRU2507" s="24"/>
      <c r="CRV2507" s="24"/>
      <c r="CRW2507" s="24"/>
      <c r="CRX2507" s="24"/>
      <c r="CRY2507" s="24"/>
      <c r="CRZ2507" s="24"/>
      <c r="CSA2507" s="24"/>
      <c r="CSB2507" s="24"/>
      <c r="CSC2507" s="24"/>
      <c r="CSD2507" s="24"/>
      <c r="CSE2507" s="24"/>
      <c r="CSF2507" s="24"/>
      <c r="CSG2507" s="24"/>
      <c r="CSH2507" s="24"/>
      <c r="CSI2507" s="24"/>
      <c r="CSJ2507" s="24"/>
      <c r="CSK2507" s="24"/>
      <c r="CSL2507" s="24"/>
      <c r="CSM2507" s="24"/>
      <c r="CSN2507" s="24"/>
      <c r="CSO2507" s="24"/>
      <c r="CSP2507" s="24"/>
      <c r="CSQ2507" s="24"/>
      <c r="CSR2507" s="24"/>
      <c r="CSS2507" s="24"/>
      <c r="CST2507" s="24"/>
      <c r="CSU2507" s="24"/>
      <c r="CSV2507" s="24"/>
      <c r="CSW2507" s="24"/>
      <c r="CSX2507" s="24"/>
      <c r="CSY2507" s="24"/>
      <c r="CSZ2507" s="24"/>
      <c r="CTA2507" s="24"/>
      <c r="CTB2507" s="24"/>
      <c r="CTC2507" s="24"/>
      <c r="CTD2507" s="24"/>
      <c r="CTE2507" s="24"/>
      <c r="CTF2507" s="24"/>
      <c r="CTG2507" s="24"/>
      <c r="CTH2507" s="24"/>
      <c r="CTI2507" s="24"/>
      <c r="CTJ2507" s="24"/>
      <c r="CTK2507" s="24"/>
      <c r="CTL2507" s="24"/>
      <c r="CTM2507" s="24"/>
      <c r="CTN2507" s="24"/>
      <c r="CTO2507" s="24"/>
      <c r="CTP2507" s="24"/>
      <c r="CTQ2507" s="24"/>
      <c r="CTR2507" s="24"/>
      <c r="CTS2507" s="24"/>
      <c r="CTT2507" s="24"/>
      <c r="CTU2507" s="24"/>
      <c r="CTV2507" s="24"/>
      <c r="CTW2507" s="24"/>
      <c r="CTX2507" s="24"/>
      <c r="CTY2507" s="24"/>
      <c r="CTZ2507" s="24"/>
      <c r="CUA2507" s="24"/>
    </row>
    <row r="2508" s="27" customFormat="1" customHeight="1" spans="1:2575">
      <c r="A2508" s="5">
        <v>2505</v>
      </c>
      <c r="B2508" s="5" t="s">
        <v>5379</v>
      </c>
      <c r="C2508" s="64" t="s">
        <v>5470</v>
      </c>
      <c r="D2508" s="13" t="s">
        <v>5471</v>
      </c>
      <c r="E2508" s="44">
        <v>2</v>
      </c>
      <c r="F2508" s="44" t="s">
        <v>44</v>
      </c>
      <c r="G2508" s="5">
        <v>365</v>
      </c>
      <c r="H2508" s="5"/>
      <c r="I2508" s="16">
        <f t="shared" si="65"/>
        <v>730</v>
      </c>
      <c r="J2508" s="5" t="s">
        <v>94</v>
      </c>
      <c r="K2508" s="5"/>
      <c r="L2508" s="49"/>
      <c r="M2508" s="26"/>
      <c r="N2508" s="24"/>
      <c r="O2508" s="24"/>
      <c r="P2508" s="24"/>
      <c r="Q2508" s="24"/>
      <c r="R2508" s="24"/>
      <c r="S2508" s="24"/>
      <c r="T2508" s="24"/>
      <c r="U2508" s="24"/>
      <c r="V2508" s="24"/>
      <c r="W2508" s="24"/>
      <c r="X2508" s="24"/>
      <c r="Y2508" s="24"/>
      <c r="Z2508" s="24"/>
      <c r="AA2508" s="24"/>
      <c r="AB2508" s="24"/>
      <c r="AC2508" s="24"/>
      <c r="AD2508" s="24"/>
      <c r="AE2508" s="24"/>
      <c r="AF2508" s="24"/>
      <c r="AG2508" s="24"/>
      <c r="AH2508" s="24"/>
      <c r="AI2508" s="24"/>
      <c r="AJ2508" s="24"/>
      <c r="AK2508" s="24"/>
      <c r="AL2508" s="24"/>
      <c r="AM2508" s="24"/>
      <c r="AN2508" s="24"/>
      <c r="AO2508" s="24"/>
      <c r="AP2508" s="24"/>
      <c r="AQ2508" s="24"/>
      <c r="AR2508" s="24"/>
      <c r="AS2508" s="24"/>
      <c r="AT2508" s="24"/>
      <c r="AU2508" s="24"/>
      <c r="AV2508" s="24"/>
      <c r="AW2508" s="24"/>
      <c r="AX2508" s="24"/>
      <c r="AY2508" s="24"/>
      <c r="AZ2508" s="24"/>
      <c r="BA2508" s="24"/>
      <c r="BB2508" s="24"/>
      <c r="BC2508" s="24"/>
      <c r="BD2508" s="24"/>
      <c r="BE2508" s="24"/>
      <c r="BF2508" s="24"/>
      <c r="BG2508" s="24"/>
      <c r="BH2508" s="24"/>
      <c r="BI2508" s="24"/>
      <c r="BJ2508" s="24"/>
      <c r="BK2508" s="24"/>
      <c r="BL2508" s="24"/>
      <c r="BM2508" s="24"/>
      <c r="BN2508" s="24"/>
      <c r="BO2508" s="24"/>
      <c r="BP2508" s="24"/>
      <c r="BQ2508" s="24"/>
      <c r="BR2508" s="24"/>
      <c r="BS2508" s="24"/>
      <c r="BT2508" s="24"/>
      <c r="BU2508" s="24"/>
      <c r="BV2508" s="24"/>
      <c r="BW2508" s="24"/>
      <c r="BX2508" s="24"/>
      <c r="BY2508" s="24"/>
      <c r="BZ2508" s="24"/>
      <c r="CA2508" s="24"/>
      <c r="CB2508" s="24"/>
      <c r="CC2508" s="24"/>
      <c r="CD2508" s="24"/>
      <c r="CE2508" s="24"/>
      <c r="CF2508" s="24"/>
      <c r="CG2508" s="24"/>
      <c r="CH2508" s="24"/>
      <c r="CI2508" s="24"/>
      <c r="CJ2508" s="24"/>
      <c r="CK2508" s="24"/>
      <c r="CL2508" s="24"/>
      <c r="CM2508" s="24"/>
      <c r="CN2508" s="24"/>
      <c r="CO2508" s="24"/>
      <c r="CP2508" s="24"/>
      <c r="CQ2508" s="24"/>
      <c r="CR2508" s="24"/>
      <c r="CS2508" s="24"/>
      <c r="CT2508" s="24"/>
      <c r="CU2508" s="24"/>
      <c r="CV2508" s="24"/>
      <c r="CW2508" s="24"/>
      <c r="CX2508" s="24"/>
      <c r="CY2508" s="24"/>
      <c r="CZ2508" s="24"/>
      <c r="DA2508" s="24"/>
      <c r="DB2508" s="24"/>
      <c r="DC2508" s="24"/>
      <c r="DD2508" s="24"/>
      <c r="DE2508" s="24"/>
      <c r="DF2508" s="24"/>
      <c r="DG2508" s="24"/>
      <c r="DH2508" s="24"/>
      <c r="DI2508" s="24"/>
      <c r="DJ2508" s="24"/>
      <c r="DK2508" s="24"/>
      <c r="DL2508" s="24"/>
      <c r="DM2508" s="24"/>
      <c r="DN2508" s="24"/>
      <c r="DO2508" s="24"/>
      <c r="DP2508" s="24"/>
      <c r="DQ2508" s="24"/>
      <c r="DR2508" s="24"/>
      <c r="DS2508" s="24"/>
      <c r="DT2508" s="24"/>
      <c r="DU2508" s="24"/>
      <c r="DV2508" s="24"/>
      <c r="DW2508" s="24"/>
      <c r="DX2508" s="24"/>
      <c r="DY2508" s="24"/>
      <c r="DZ2508" s="24"/>
      <c r="EA2508" s="24"/>
      <c r="EB2508" s="24"/>
      <c r="EC2508" s="24"/>
      <c r="ED2508" s="24"/>
      <c r="EE2508" s="24"/>
      <c r="EF2508" s="24"/>
      <c r="EG2508" s="24"/>
      <c r="EH2508" s="24"/>
      <c r="EI2508" s="24"/>
      <c r="EJ2508" s="24"/>
      <c r="EK2508" s="24"/>
      <c r="EL2508" s="24"/>
      <c r="EM2508" s="24"/>
      <c r="EN2508" s="24"/>
      <c r="EO2508" s="24"/>
      <c r="EP2508" s="24"/>
      <c r="EQ2508" s="24"/>
      <c r="ER2508" s="24"/>
      <c r="ES2508" s="24"/>
      <c r="ET2508" s="24"/>
      <c r="EU2508" s="24"/>
      <c r="EV2508" s="24"/>
      <c r="EW2508" s="24"/>
      <c r="EX2508" s="24"/>
      <c r="EY2508" s="24"/>
      <c r="EZ2508" s="24"/>
      <c r="FA2508" s="24"/>
      <c r="FB2508" s="24"/>
      <c r="FC2508" s="24"/>
      <c r="FD2508" s="24"/>
      <c r="FE2508" s="24"/>
      <c r="FF2508" s="24"/>
      <c r="FG2508" s="24"/>
      <c r="FH2508" s="24"/>
      <c r="FI2508" s="24"/>
      <c r="FJ2508" s="24"/>
      <c r="FK2508" s="24"/>
      <c r="FL2508" s="24"/>
      <c r="FM2508" s="24"/>
      <c r="FN2508" s="24"/>
      <c r="FO2508" s="24"/>
      <c r="FP2508" s="24"/>
      <c r="FQ2508" s="24"/>
      <c r="FR2508" s="24"/>
      <c r="FS2508" s="24"/>
      <c r="FT2508" s="24"/>
      <c r="FU2508" s="24"/>
      <c r="FV2508" s="24"/>
      <c r="FW2508" s="24"/>
      <c r="FX2508" s="24"/>
      <c r="FY2508" s="24"/>
      <c r="FZ2508" s="24"/>
      <c r="GA2508" s="24"/>
      <c r="GB2508" s="24"/>
      <c r="GC2508" s="24"/>
      <c r="GD2508" s="24"/>
      <c r="GE2508" s="24"/>
      <c r="GF2508" s="24"/>
      <c r="GG2508" s="24"/>
      <c r="GH2508" s="24"/>
      <c r="GI2508" s="24"/>
      <c r="GJ2508" s="24"/>
      <c r="GK2508" s="24"/>
      <c r="GL2508" s="24"/>
      <c r="GM2508" s="24"/>
      <c r="GN2508" s="24"/>
      <c r="GO2508" s="24"/>
      <c r="GP2508" s="24"/>
      <c r="GQ2508" s="24"/>
      <c r="GR2508" s="24"/>
      <c r="GS2508" s="24"/>
      <c r="GT2508" s="24"/>
      <c r="GU2508" s="24"/>
      <c r="GV2508" s="24"/>
      <c r="GW2508" s="24"/>
      <c r="GX2508" s="24"/>
      <c r="GY2508" s="24"/>
      <c r="GZ2508" s="24"/>
      <c r="HA2508" s="24"/>
      <c r="HB2508" s="24"/>
      <c r="HC2508" s="24"/>
      <c r="HD2508" s="24"/>
      <c r="HE2508" s="24"/>
      <c r="HF2508" s="24"/>
      <c r="HG2508" s="24"/>
      <c r="HH2508" s="24"/>
      <c r="HI2508" s="24"/>
      <c r="HJ2508" s="24"/>
      <c r="HK2508" s="24"/>
      <c r="HL2508" s="24"/>
      <c r="HM2508" s="24"/>
      <c r="HN2508" s="24"/>
      <c r="HO2508" s="24"/>
      <c r="HP2508" s="24"/>
      <c r="HQ2508" s="24"/>
      <c r="HR2508" s="24"/>
      <c r="HS2508" s="24"/>
      <c r="HT2508" s="24"/>
      <c r="HU2508" s="24"/>
      <c r="HV2508" s="24"/>
      <c r="HW2508" s="24"/>
      <c r="HX2508" s="24"/>
      <c r="HY2508" s="24"/>
      <c r="HZ2508" s="24"/>
      <c r="IA2508" s="24"/>
      <c r="IB2508" s="24"/>
      <c r="IC2508" s="24"/>
      <c r="ID2508" s="24"/>
      <c r="IE2508" s="24"/>
      <c r="IF2508" s="24"/>
      <c r="IG2508" s="24"/>
      <c r="IH2508" s="24"/>
      <c r="II2508" s="24"/>
      <c r="IJ2508" s="24"/>
      <c r="IK2508" s="24"/>
      <c r="IL2508" s="24"/>
      <c r="IM2508" s="24"/>
      <c r="IN2508" s="24"/>
      <c r="IO2508" s="24"/>
      <c r="IP2508" s="24"/>
      <c r="IQ2508" s="24"/>
      <c r="IR2508" s="24"/>
      <c r="IS2508" s="24"/>
      <c r="IT2508" s="24"/>
      <c r="IU2508" s="24"/>
      <c r="IV2508" s="24"/>
      <c r="IW2508" s="24"/>
      <c r="IX2508" s="24"/>
      <c r="IY2508" s="24"/>
      <c r="IZ2508" s="24"/>
      <c r="JA2508" s="24"/>
      <c r="JB2508" s="24"/>
      <c r="JC2508" s="24"/>
      <c r="JD2508" s="24"/>
      <c r="JE2508" s="24"/>
      <c r="JF2508" s="24"/>
      <c r="JG2508" s="24"/>
      <c r="JH2508" s="24"/>
      <c r="JI2508" s="24"/>
      <c r="JJ2508" s="24"/>
      <c r="JK2508" s="24"/>
      <c r="JL2508" s="24"/>
      <c r="JM2508" s="24"/>
      <c r="JN2508" s="24"/>
      <c r="JO2508" s="24"/>
      <c r="JP2508" s="24"/>
      <c r="JQ2508" s="24"/>
      <c r="JR2508" s="24"/>
      <c r="JS2508" s="24"/>
      <c r="JT2508" s="24"/>
      <c r="JU2508" s="24"/>
      <c r="JV2508" s="24"/>
      <c r="JW2508" s="24"/>
      <c r="JX2508" s="24"/>
      <c r="JY2508" s="24"/>
      <c r="JZ2508" s="24"/>
      <c r="KA2508" s="24"/>
      <c r="KB2508" s="24"/>
      <c r="KC2508" s="24"/>
      <c r="KD2508" s="24"/>
      <c r="KE2508" s="24"/>
      <c r="KF2508" s="24"/>
      <c r="KG2508" s="24"/>
      <c r="KH2508" s="24"/>
      <c r="KI2508" s="24"/>
      <c r="KJ2508" s="24"/>
      <c r="KK2508" s="24"/>
      <c r="KL2508" s="24"/>
      <c r="KM2508" s="24"/>
      <c r="KN2508" s="24"/>
      <c r="KO2508" s="24"/>
      <c r="KP2508" s="24"/>
      <c r="KQ2508" s="24"/>
      <c r="KR2508" s="24"/>
      <c r="KS2508" s="24"/>
      <c r="KT2508" s="24"/>
      <c r="KU2508" s="24"/>
      <c r="KV2508" s="24"/>
      <c r="KW2508" s="24"/>
      <c r="KX2508" s="24"/>
      <c r="KY2508" s="24"/>
      <c r="KZ2508" s="24"/>
      <c r="LA2508" s="24"/>
      <c r="LB2508" s="24"/>
      <c r="LC2508" s="24"/>
      <c r="LD2508" s="24"/>
      <c r="LE2508" s="24"/>
      <c r="LF2508" s="24"/>
      <c r="LG2508" s="24"/>
      <c r="LH2508" s="24"/>
      <c r="LI2508" s="24"/>
      <c r="LJ2508" s="24"/>
      <c r="LK2508" s="24"/>
      <c r="LL2508" s="24"/>
      <c r="LM2508" s="24"/>
      <c r="LN2508" s="24"/>
      <c r="LO2508" s="24"/>
      <c r="LP2508" s="24"/>
      <c r="LQ2508" s="24"/>
      <c r="LR2508" s="24"/>
      <c r="LS2508" s="24"/>
      <c r="LT2508" s="24"/>
      <c r="LU2508" s="24"/>
      <c r="LV2508" s="24"/>
      <c r="LW2508" s="24"/>
      <c r="LX2508" s="24"/>
      <c r="LY2508" s="24"/>
      <c r="LZ2508" s="24"/>
      <c r="MA2508" s="24"/>
      <c r="MB2508" s="24"/>
      <c r="MC2508" s="24"/>
      <c r="MD2508" s="24"/>
      <c r="ME2508" s="24"/>
      <c r="MF2508" s="24"/>
      <c r="MG2508" s="24"/>
      <c r="MH2508" s="24"/>
      <c r="MI2508" s="24"/>
      <c r="MJ2508" s="24"/>
      <c r="MK2508" s="24"/>
      <c r="ML2508" s="24"/>
      <c r="MM2508" s="24"/>
      <c r="MN2508" s="24"/>
      <c r="MO2508" s="24"/>
      <c r="MP2508" s="24"/>
      <c r="MQ2508" s="24"/>
      <c r="MR2508" s="24"/>
      <c r="MS2508" s="24"/>
      <c r="MT2508" s="24"/>
      <c r="MU2508" s="24"/>
      <c r="MV2508" s="24"/>
      <c r="MW2508" s="24"/>
      <c r="MX2508" s="24"/>
      <c r="MY2508" s="24"/>
      <c r="MZ2508" s="24"/>
      <c r="NA2508" s="24"/>
      <c r="NB2508" s="24"/>
      <c r="NC2508" s="24"/>
      <c r="ND2508" s="24"/>
      <c r="NE2508" s="24"/>
      <c r="NF2508" s="24"/>
      <c r="NG2508" s="24"/>
      <c r="NH2508" s="24"/>
      <c r="NI2508" s="24"/>
      <c r="NJ2508" s="24"/>
      <c r="NK2508" s="24"/>
      <c r="NL2508" s="24"/>
      <c r="NM2508" s="24"/>
      <c r="NN2508" s="24"/>
      <c r="NO2508" s="24"/>
      <c r="NP2508" s="24"/>
      <c r="NQ2508" s="24"/>
      <c r="NR2508" s="24"/>
      <c r="NS2508" s="24"/>
      <c r="NT2508" s="24"/>
      <c r="NU2508" s="24"/>
      <c r="NV2508" s="24"/>
      <c r="NW2508" s="24"/>
      <c r="NX2508" s="24"/>
      <c r="NY2508" s="24"/>
      <c r="NZ2508" s="24"/>
      <c r="OA2508" s="24"/>
      <c r="OB2508" s="24"/>
      <c r="OC2508" s="24"/>
      <c r="OD2508" s="24"/>
      <c r="OE2508" s="24"/>
      <c r="OF2508" s="24"/>
      <c r="OG2508" s="24"/>
      <c r="OH2508" s="24"/>
      <c r="OI2508" s="24"/>
      <c r="OJ2508" s="24"/>
      <c r="OK2508" s="24"/>
      <c r="OL2508" s="24"/>
      <c r="OM2508" s="24"/>
      <c r="ON2508" s="24"/>
      <c r="OO2508" s="24"/>
      <c r="OP2508" s="24"/>
      <c r="OQ2508" s="24"/>
      <c r="OR2508" s="24"/>
      <c r="OS2508" s="24"/>
      <c r="OT2508" s="24"/>
      <c r="OU2508" s="24"/>
      <c r="OV2508" s="24"/>
      <c r="OW2508" s="24"/>
      <c r="OX2508" s="24"/>
      <c r="OY2508" s="24"/>
      <c r="OZ2508" s="24"/>
      <c r="PA2508" s="24"/>
      <c r="PB2508" s="24"/>
      <c r="PC2508" s="24"/>
      <c r="PD2508" s="24"/>
      <c r="PE2508" s="24"/>
      <c r="PF2508" s="24"/>
      <c r="PG2508" s="24"/>
      <c r="PH2508" s="24"/>
      <c r="PI2508" s="24"/>
      <c r="PJ2508" s="24"/>
      <c r="PK2508" s="24"/>
      <c r="PL2508" s="24"/>
      <c r="PM2508" s="24"/>
      <c r="PN2508" s="24"/>
      <c r="PO2508" s="24"/>
      <c r="PP2508" s="24"/>
      <c r="PQ2508" s="24"/>
      <c r="PR2508" s="24"/>
      <c r="PS2508" s="24"/>
      <c r="PT2508" s="24"/>
      <c r="PU2508" s="24"/>
      <c r="PV2508" s="24"/>
      <c r="PW2508" s="24"/>
      <c r="PX2508" s="24"/>
      <c r="PY2508" s="24"/>
      <c r="PZ2508" s="24"/>
      <c r="QA2508" s="24"/>
      <c r="QB2508" s="24"/>
      <c r="QC2508" s="24"/>
      <c r="QD2508" s="24"/>
      <c r="QE2508" s="24"/>
      <c r="QF2508" s="24"/>
      <c r="QG2508" s="24"/>
      <c r="QH2508" s="24"/>
      <c r="QI2508" s="24"/>
      <c r="QJ2508" s="24"/>
      <c r="QK2508" s="24"/>
      <c r="QL2508" s="24"/>
      <c r="QM2508" s="24"/>
      <c r="QN2508" s="24"/>
      <c r="QO2508" s="24"/>
      <c r="QP2508" s="24"/>
      <c r="QQ2508" s="24"/>
      <c r="QR2508" s="24"/>
      <c r="QS2508" s="24"/>
      <c r="QT2508" s="24"/>
      <c r="QU2508" s="24"/>
      <c r="QV2508" s="24"/>
      <c r="QW2508" s="24"/>
      <c r="QX2508" s="24"/>
      <c r="QY2508" s="24"/>
      <c r="QZ2508" s="24"/>
      <c r="RA2508" s="24"/>
      <c r="RB2508" s="24"/>
      <c r="RC2508" s="24"/>
      <c r="RD2508" s="24"/>
      <c r="RE2508" s="24"/>
      <c r="RF2508" s="24"/>
      <c r="RG2508" s="24"/>
      <c r="RH2508" s="24"/>
      <c r="RI2508" s="24"/>
      <c r="RJ2508" s="24"/>
      <c r="RK2508" s="24"/>
      <c r="RL2508" s="24"/>
      <c r="RM2508" s="24"/>
      <c r="RN2508" s="24"/>
      <c r="RO2508" s="24"/>
      <c r="RP2508" s="24"/>
      <c r="RQ2508" s="24"/>
      <c r="RR2508" s="24"/>
      <c r="RS2508" s="24"/>
      <c r="RT2508" s="24"/>
      <c r="RU2508" s="24"/>
      <c r="RV2508" s="24"/>
      <c r="RW2508" s="24"/>
      <c r="RX2508" s="24"/>
      <c r="RY2508" s="24"/>
      <c r="RZ2508" s="24"/>
      <c r="SA2508" s="24"/>
      <c r="SB2508" s="24"/>
      <c r="SC2508" s="24"/>
      <c r="SD2508" s="24"/>
      <c r="SE2508" s="24"/>
      <c r="SF2508" s="24"/>
      <c r="SG2508" s="24"/>
      <c r="SH2508" s="24"/>
      <c r="SI2508" s="24"/>
      <c r="SJ2508" s="24"/>
      <c r="SK2508" s="24"/>
      <c r="SL2508" s="24"/>
      <c r="SM2508" s="24"/>
      <c r="SN2508" s="24"/>
      <c r="SO2508" s="24"/>
      <c r="SP2508" s="24"/>
      <c r="SQ2508" s="24"/>
      <c r="SR2508" s="24"/>
      <c r="SS2508" s="24"/>
      <c r="ST2508" s="24"/>
      <c r="SU2508" s="24"/>
      <c r="SV2508" s="24"/>
      <c r="SW2508" s="24"/>
      <c r="SX2508" s="24"/>
      <c r="SY2508" s="24"/>
      <c r="SZ2508" s="24"/>
      <c r="TA2508" s="24"/>
      <c r="TB2508" s="24"/>
      <c r="TC2508" s="24"/>
      <c r="TD2508" s="24"/>
      <c r="TE2508" s="24"/>
      <c r="TF2508" s="24"/>
      <c r="TG2508" s="24"/>
      <c r="TH2508" s="24"/>
      <c r="TI2508" s="24"/>
      <c r="TJ2508" s="24"/>
      <c r="TK2508" s="24"/>
      <c r="TL2508" s="24"/>
      <c r="TM2508" s="24"/>
      <c r="TN2508" s="24"/>
      <c r="TO2508" s="24"/>
      <c r="TP2508" s="24"/>
      <c r="TQ2508" s="24"/>
      <c r="TR2508" s="24"/>
      <c r="TS2508" s="24"/>
      <c r="TT2508" s="24"/>
      <c r="TU2508" s="24"/>
      <c r="TV2508" s="24"/>
      <c r="TW2508" s="24"/>
      <c r="TX2508" s="24"/>
      <c r="TY2508" s="24"/>
      <c r="TZ2508" s="24"/>
      <c r="UA2508" s="24"/>
      <c r="UB2508" s="24"/>
      <c r="UC2508" s="24"/>
      <c r="UD2508" s="24"/>
      <c r="UE2508" s="24"/>
      <c r="UF2508" s="24"/>
      <c r="UG2508" s="24"/>
      <c r="UH2508" s="24"/>
      <c r="UI2508" s="24"/>
      <c r="UJ2508" s="24"/>
      <c r="UK2508" s="24"/>
      <c r="UL2508" s="24"/>
      <c r="UM2508" s="24"/>
      <c r="UN2508" s="24"/>
      <c r="UO2508" s="24"/>
      <c r="UP2508" s="24"/>
      <c r="UQ2508" s="24"/>
      <c r="UR2508" s="24"/>
      <c r="US2508" s="24"/>
      <c r="UT2508" s="24"/>
      <c r="UU2508" s="24"/>
      <c r="UV2508" s="24"/>
      <c r="UW2508" s="24"/>
      <c r="UX2508" s="24"/>
      <c r="UY2508" s="24"/>
      <c r="UZ2508" s="24"/>
      <c r="VA2508" s="24"/>
      <c r="VB2508" s="24"/>
      <c r="VC2508" s="24"/>
      <c r="VD2508" s="24"/>
      <c r="VE2508" s="24"/>
      <c r="VF2508" s="24"/>
      <c r="VG2508" s="24"/>
      <c r="VH2508" s="24"/>
      <c r="VI2508" s="24"/>
      <c r="VJ2508" s="24"/>
      <c r="VK2508" s="24"/>
      <c r="VL2508" s="24"/>
      <c r="VM2508" s="24"/>
      <c r="VN2508" s="24"/>
      <c r="VO2508" s="24"/>
      <c r="VP2508" s="24"/>
      <c r="VQ2508" s="24"/>
      <c r="VR2508" s="24"/>
      <c r="VS2508" s="24"/>
      <c r="VT2508" s="24"/>
      <c r="VU2508" s="24"/>
      <c r="VV2508" s="24"/>
      <c r="VW2508" s="24"/>
      <c r="VX2508" s="24"/>
      <c r="VY2508" s="24"/>
      <c r="VZ2508" s="24"/>
      <c r="WA2508" s="24"/>
      <c r="WB2508" s="24"/>
      <c r="WC2508" s="24"/>
      <c r="WD2508" s="24"/>
      <c r="WE2508" s="24"/>
      <c r="WF2508" s="24"/>
      <c r="WG2508" s="24"/>
      <c r="WH2508" s="24"/>
      <c r="WI2508" s="24"/>
      <c r="WJ2508" s="24"/>
      <c r="WK2508" s="24"/>
      <c r="WL2508" s="24"/>
      <c r="WM2508" s="24"/>
      <c r="WN2508" s="24"/>
      <c r="WO2508" s="24"/>
      <c r="WP2508" s="24"/>
      <c r="WQ2508" s="24"/>
      <c r="WR2508" s="24"/>
      <c r="WS2508" s="24"/>
      <c r="WT2508" s="24"/>
      <c r="WU2508" s="24"/>
      <c r="WV2508" s="24"/>
      <c r="WW2508" s="24"/>
      <c r="WX2508" s="24"/>
      <c r="WY2508" s="24"/>
      <c r="WZ2508" s="24"/>
      <c r="XA2508" s="24"/>
      <c r="XB2508" s="24"/>
      <c r="XC2508" s="24"/>
      <c r="XD2508" s="24"/>
      <c r="XE2508" s="24"/>
      <c r="XF2508" s="24"/>
      <c r="XG2508" s="24"/>
      <c r="XH2508" s="24"/>
      <c r="XI2508" s="24"/>
      <c r="XJ2508" s="24"/>
      <c r="XK2508" s="24"/>
      <c r="XL2508" s="24"/>
      <c r="XM2508" s="24"/>
      <c r="XN2508" s="24"/>
      <c r="XO2508" s="24"/>
      <c r="XP2508" s="24"/>
      <c r="XQ2508" s="24"/>
      <c r="XR2508" s="24"/>
      <c r="XS2508" s="24"/>
      <c r="XT2508" s="24"/>
      <c r="XU2508" s="24"/>
      <c r="XV2508" s="24"/>
      <c r="XW2508" s="24"/>
      <c r="XX2508" s="24"/>
      <c r="XY2508" s="24"/>
      <c r="XZ2508" s="24"/>
      <c r="YA2508" s="24"/>
      <c r="YB2508" s="24"/>
      <c r="YC2508" s="24"/>
      <c r="YD2508" s="24"/>
      <c r="YE2508" s="24"/>
      <c r="YF2508" s="24"/>
      <c r="YG2508" s="24"/>
      <c r="YH2508" s="24"/>
      <c r="YI2508" s="24"/>
      <c r="YJ2508" s="24"/>
      <c r="YK2508" s="24"/>
      <c r="YL2508" s="24"/>
      <c r="YM2508" s="24"/>
      <c r="YN2508" s="24"/>
      <c r="YO2508" s="24"/>
      <c r="YP2508" s="24"/>
      <c r="YQ2508" s="24"/>
      <c r="YR2508" s="24"/>
      <c r="YS2508" s="24"/>
      <c r="YT2508" s="24"/>
      <c r="YU2508" s="24"/>
      <c r="YV2508" s="24"/>
      <c r="YW2508" s="24"/>
      <c r="YX2508" s="24"/>
      <c r="YY2508" s="24"/>
      <c r="YZ2508" s="24"/>
      <c r="ZA2508" s="24"/>
      <c r="ZB2508" s="24"/>
      <c r="ZC2508" s="24"/>
      <c r="ZD2508" s="24"/>
      <c r="ZE2508" s="24"/>
      <c r="ZF2508" s="24"/>
      <c r="ZG2508" s="24"/>
      <c r="ZH2508" s="24"/>
      <c r="ZI2508" s="24"/>
      <c r="ZJ2508" s="24"/>
      <c r="ZK2508" s="24"/>
      <c r="ZL2508" s="24"/>
      <c r="ZM2508" s="24"/>
      <c r="ZN2508" s="24"/>
      <c r="ZO2508" s="24"/>
      <c r="ZP2508" s="24"/>
      <c r="ZQ2508" s="24"/>
      <c r="ZR2508" s="24"/>
      <c r="ZS2508" s="24"/>
      <c r="ZT2508" s="24"/>
      <c r="ZU2508" s="24"/>
      <c r="ZV2508" s="24"/>
      <c r="ZW2508" s="24"/>
      <c r="ZX2508" s="24"/>
      <c r="ZY2508" s="24"/>
      <c r="ZZ2508" s="24"/>
      <c r="AAA2508" s="24"/>
      <c r="AAB2508" s="24"/>
      <c r="AAC2508" s="24"/>
      <c r="AAD2508" s="24"/>
      <c r="AAE2508" s="24"/>
      <c r="AAF2508" s="24"/>
      <c r="AAG2508" s="24"/>
      <c r="AAH2508" s="24"/>
      <c r="AAI2508" s="24"/>
      <c r="AAJ2508" s="24"/>
      <c r="AAK2508" s="24"/>
      <c r="AAL2508" s="24"/>
      <c r="AAM2508" s="24"/>
      <c r="AAN2508" s="24"/>
      <c r="AAO2508" s="24"/>
      <c r="AAP2508" s="24"/>
      <c r="AAQ2508" s="24"/>
      <c r="AAR2508" s="24"/>
      <c r="AAS2508" s="24"/>
      <c r="AAT2508" s="24"/>
      <c r="AAU2508" s="24"/>
      <c r="AAV2508" s="24"/>
      <c r="AAW2508" s="24"/>
      <c r="AAX2508" s="24"/>
      <c r="AAY2508" s="24"/>
      <c r="AAZ2508" s="24"/>
      <c r="ABA2508" s="24"/>
      <c r="ABB2508" s="24"/>
      <c r="ABC2508" s="24"/>
      <c r="ABD2508" s="24"/>
      <c r="ABE2508" s="24"/>
      <c r="ABF2508" s="24"/>
      <c r="ABG2508" s="24"/>
      <c r="ABH2508" s="24"/>
      <c r="ABI2508" s="24"/>
      <c r="ABJ2508" s="24"/>
      <c r="ABK2508" s="24"/>
      <c r="ABL2508" s="24"/>
      <c r="ABM2508" s="24"/>
      <c r="ABN2508" s="24"/>
      <c r="ABO2508" s="24"/>
      <c r="ABP2508" s="24"/>
      <c r="ABQ2508" s="24"/>
      <c r="ABR2508" s="24"/>
      <c r="ABS2508" s="24"/>
      <c r="ABT2508" s="24"/>
      <c r="ABU2508" s="24"/>
      <c r="ABV2508" s="24"/>
      <c r="ABW2508" s="24"/>
      <c r="ABX2508" s="24"/>
      <c r="ABY2508" s="24"/>
      <c r="ABZ2508" s="24"/>
      <c r="ACA2508" s="24"/>
      <c r="ACB2508" s="24"/>
      <c r="ACC2508" s="24"/>
      <c r="ACD2508" s="24"/>
      <c r="ACE2508" s="24"/>
      <c r="ACF2508" s="24"/>
      <c r="ACG2508" s="24"/>
      <c r="ACH2508" s="24"/>
      <c r="ACI2508" s="24"/>
      <c r="ACJ2508" s="24"/>
      <c r="ACK2508" s="24"/>
      <c r="ACL2508" s="24"/>
      <c r="ACM2508" s="24"/>
      <c r="ACN2508" s="24"/>
      <c r="ACO2508" s="24"/>
      <c r="ACP2508" s="24"/>
      <c r="ACQ2508" s="24"/>
      <c r="ACR2508" s="24"/>
      <c r="ACS2508" s="24"/>
      <c r="ACT2508" s="24"/>
      <c r="ACU2508" s="24"/>
      <c r="ACV2508" s="24"/>
      <c r="ACW2508" s="24"/>
      <c r="ACX2508" s="24"/>
      <c r="ACY2508" s="24"/>
      <c r="ACZ2508" s="24"/>
      <c r="ADA2508" s="24"/>
      <c r="ADB2508" s="24"/>
      <c r="ADC2508" s="24"/>
      <c r="ADD2508" s="24"/>
      <c r="ADE2508" s="24"/>
      <c r="ADF2508" s="24"/>
      <c r="ADG2508" s="24"/>
      <c r="ADH2508" s="24"/>
      <c r="ADI2508" s="24"/>
      <c r="ADJ2508" s="24"/>
      <c r="ADK2508" s="24"/>
      <c r="ADL2508" s="24"/>
      <c r="ADM2508" s="24"/>
      <c r="ADN2508" s="24"/>
      <c r="ADO2508" s="24"/>
      <c r="ADP2508" s="24"/>
      <c r="ADQ2508" s="24"/>
      <c r="ADR2508" s="24"/>
      <c r="ADS2508" s="24"/>
      <c r="ADT2508" s="24"/>
      <c r="ADU2508" s="24"/>
      <c r="ADV2508" s="24"/>
      <c r="ADW2508" s="24"/>
      <c r="ADX2508" s="24"/>
      <c r="ADY2508" s="24"/>
      <c r="ADZ2508" s="24"/>
      <c r="AEA2508" s="24"/>
      <c r="AEB2508" s="24"/>
      <c r="AEC2508" s="24"/>
      <c r="AED2508" s="24"/>
      <c r="AEE2508" s="24"/>
      <c r="AEF2508" s="24"/>
      <c r="AEG2508" s="24"/>
      <c r="AEH2508" s="24"/>
      <c r="AEI2508" s="24"/>
      <c r="AEJ2508" s="24"/>
      <c r="AEK2508" s="24"/>
      <c r="AEL2508" s="24"/>
      <c r="AEM2508" s="24"/>
      <c r="AEN2508" s="24"/>
      <c r="AEO2508" s="24"/>
      <c r="AEP2508" s="24"/>
      <c r="AEQ2508" s="24"/>
      <c r="AER2508" s="24"/>
      <c r="AES2508" s="24"/>
      <c r="AET2508" s="24"/>
      <c r="AEU2508" s="24"/>
      <c r="AEV2508" s="24"/>
      <c r="AEW2508" s="24"/>
      <c r="AEX2508" s="24"/>
      <c r="AEY2508" s="24"/>
      <c r="AEZ2508" s="24"/>
      <c r="AFA2508" s="24"/>
      <c r="AFB2508" s="24"/>
      <c r="AFC2508" s="24"/>
      <c r="AFD2508" s="24"/>
      <c r="AFE2508" s="24"/>
      <c r="AFF2508" s="24"/>
      <c r="AFG2508" s="24"/>
      <c r="AFH2508" s="24"/>
      <c r="AFI2508" s="24"/>
      <c r="AFJ2508" s="24"/>
      <c r="AFK2508" s="24"/>
      <c r="AFL2508" s="24"/>
      <c r="AFM2508" s="24"/>
      <c r="AFN2508" s="24"/>
      <c r="AFO2508" s="24"/>
      <c r="AFP2508" s="24"/>
      <c r="AFQ2508" s="24"/>
      <c r="AFR2508" s="24"/>
      <c r="AFS2508" s="24"/>
      <c r="AFT2508" s="24"/>
      <c r="AFU2508" s="24"/>
      <c r="AFV2508" s="24"/>
      <c r="AFW2508" s="24"/>
      <c r="AFX2508" s="24"/>
      <c r="AFY2508" s="24"/>
      <c r="AFZ2508" s="24"/>
      <c r="AGA2508" s="24"/>
      <c r="AGB2508" s="24"/>
      <c r="AGC2508" s="24"/>
      <c r="AGD2508" s="24"/>
      <c r="AGE2508" s="24"/>
      <c r="AGF2508" s="24"/>
      <c r="AGG2508" s="24"/>
      <c r="AGH2508" s="24"/>
      <c r="AGI2508" s="24"/>
      <c r="AGJ2508" s="24"/>
      <c r="AGK2508" s="24"/>
      <c r="AGL2508" s="24"/>
      <c r="AGM2508" s="24"/>
      <c r="AGN2508" s="24"/>
      <c r="AGO2508" s="24"/>
      <c r="AGP2508" s="24"/>
      <c r="AGQ2508" s="24"/>
      <c r="AGR2508" s="24"/>
      <c r="AGS2508" s="24"/>
      <c r="AGT2508" s="24"/>
      <c r="AGU2508" s="24"/>
      <c r="AGV2508" s="24"/>
      <c r="AGW2508" s="24"/>
      <c r="AGX2508" s="24"/>
      <c r="AGY2508" s="24"/>
      <c r="AGZ2508" s="24"/>
      <c r="AHA2508" s="24"/>
      <c r="AHB2508" s="24"/>
      <c r="AHC2508" s="24"/>
      <c r="AHD2508" s="24"/>
      <c r="AHE2508" s="24"/>
      <c r="AHF2508" s="24"/>
      <c r="AHG2508" s="24"/>
      <c r="AHH2508" s="24"/>
      <c r="AHI2508" s="24"/>
      <c r="AHJ2508" s="24"/>
      <c r="AHK2508" s="24"/>
      <c r="AHL2508" s="24"/>
      <c r="AHM2508" s="24"/>
      <c r="AHN2508" s="24"/>
      <c r="AHO2508" s="24"/>
      <c r="AHP2508" s="24"/>
      <c r="AHQ2508" s="24"/>
      <c r="AHR2508" s="24"/>
      <c r="AHS2508" s="24"/>
      <c r="AHT2508" s="24"/>
      <c r="AHU2508" s="24"/>
      <c r="AHV2508" s="24"/>
      <c r="AHW2508" s="24"/>
      <c r="AHX2508" s="24"/>
      <c r="AHY2508" s="24"/>
      <c r="AHZ2508" s="24"/>
      <c r="AIA2508" s="24"/>
      <c r="AIB2508" s="24"/>
      <c r="AIC2508" s="24"/>
      <c r="AID2508" s="24"/>
      <c r="AIE2508" s="24"/>
      <c r="AIF2508" s="24"/>
      <c r="AIG2508" s="24"/>
      <c r="AIH2508" s="24"/>
      <c r="AII2508" s="24"/>
      <c r="AIJ2508" s="24"/>
      <c r="AIK2508" s="24"/>
      <c r="AIL2508" s="24"/>
      <c r="AIM2508" s="24"/>
      <c r="AIN2508" s="24"/>
      <c r="AIO2508" s="24"/>
      <c r="AIP2508" s="24"/>
      <c r="AIQ2508" s="24"/>
      <c r="AIR2508" s="24"/>
      <c r="AIS2508" s="24"/>
      <c r="AIT2508" s="24"/>
      <c r="AIU2508" s="24"/>
      <c r="AIV2508" s="24"/>
      <c r="AIW2508" s="24"/>
      <c r="AIX2508" s="24"/>
      <c r="AIY2508" s="24"/>
      <c r="AIZ2508" s="24"/>
      <c r="AJA2508" s="24"/>
      <c r="AJB2508" s="24"/>
      <c r="AJC2508" s="24"/>
      <c r="AJD2508" s="24"/>
      <c r="AJE2508" s="24"/>
      <c r="AJF2508" s="24"/>
      <c r="AJG2508" s="24"/>
      <c r="AJH2508" s="24"/>
      <c r="AJI2508" s="24"/>
      <c r="AJJ2508" s="24"/>
      <c r="AJK2508" s="24"/>
      <c r="AJL2508" s="24"/>
      <c r="AJM2508" s="24"/>
      <c r="AJN2508" s="24"/>
      <c r="AJO2508" s="24"/>
      <c r="AJP2508" s="24"/>
      <c r="AJQ2508" s="24"/>
      <c r="AJR2508" s="24"/>
      <c r="AJS2508" s="24"/>
      <c r="AJT2508" s="24"/>
      <c r="AJU2508" s="24"/>
      <c r="AJV2508" s="24"/>
      <c r="AJW2508" s="24"/>
      <c r="AJX2508" s="24"/>
      <c r="AJY2508" s="24"/>
      <c r="AJZ2508" s="24"/>
      <c r="AKA2508" s="24"/>
      <c r="AKB2508" s="24"/>
      <c r="AKC2508" s="24"/>
      <c r="AKD2508" s="24"/>
      <c r="AKE2508" s="24"/>
      <c r="AKF2508" s="24"/>
      <c r="AKG2508" s="24"/>
      <c r="AKH2508" s="24"/>
      <c r="AKI2508" s="24"/>
      <c r="AKJ2508" s="24"/>
      <c r="AKK2508" s="24"/>
      <c r="AKL2508" s="24"/>
      <c r="AKM2508" s="24"/>
      <c r="AKN2508" s="24"/>
      <c r="AKO2508" s="24"/>
      <c r="AKP2508" s="24"/>
      <c r="AKQ2508" s="24"/>
      <c r="AKR2508" s="24"/>
      <c r="AKS2508" s="24"/>
      <c r="AKT2508" s="24"/>
      <c r="AKU2508" s="24"/>
      <c r="AKV2508" s="24"/>
      <c r="AKW2508" s="24"/>
      <c r="AKX2508" s="24"/>
      <c r="AKY2508" s="24"/>
      <c r="AKZ2508" s="24"/>
      <c r="ALA2508" s="24"/>
      <c r="ALB2508" s="24"/>
      <c r="ALC2508" s="24"/>
      <c r="ALD2508" s="24"/>
      <c r="ALE2508" s="24"/>
      <c r="ALF2508" s="24"/>
      <c r="ALG2508" s="24"/>
      <c r="ALH2508" s="24"/>
      <c r="ALI2508" s="24"/>
      <c r="ALJ2508" s="24"/>
      <c r="ALK2508" s="24"/>
      <c r="ALL2508" s="24"/>
      <c r="ALM2508" s="24"/>
      <c r="ALN2508" s="24"/>
      <c r="ALO2508" s="24"/>
      <c r="ALP2508" s="24"/>
      <c r="ALQ2508" s="24"/>
      <c r="ALR2508" s="24"/>
      <c r="ALS2508" s="24"/>
      <c r="ALT2508" s="24"/>
      <c r="ALU2508" s="24"/>
      <c r="ALV2508" s="24"/>
      <c r="ALW2508" s="24"/>
      <c r="ALX2508" s="24"/>
      <c r="ALY2508" s="24"/>
      <c r="ALZ2508" s="24"/>
      <c r="AMA2508" s="24"/>
      <c r="AMB2508" s="24"/>
      <c r="AMC2508" s="24"/>
      <c r="AMD2508" s="24"/>
      <c r="AME2508" s="24"/>
      <c r="AMF2508" s="24"/>
      <c r="AMG2508" s="24"/>
      <c r="AMH2508" s="24"/>
      <c r="AMI2508" s="24"/>
      <c r="AMJ2508" s="24"/>
      <c r="AMK2508" s="24"/>
      <c r="AML2508" s="24"/>
      <c r="AMM2508" s="24"/>
      <c r="AMN2508" s="24"/>
      <c r="AMO2508" s="24"/>
      <c r="AMP2508" s="24"/>
      <c r="AMQ2508" s="24"/>
      <c r="AMR2508" s="24"/>
      <c r="AMS2508" s="24"/>
      <c r="AMT2508" s="24"/>
      <c r="AMU2508" s="24"/>
      <c r="AMV2508" s="24"/>
      <c r="AMW2508" s="24"/>
      <c r="AMX2508" s="24"/>
      <c r="AMY2508" s="24"/>
      <c r="AMZ2508" s="24"/>
      <c r="ANA2508" s="24"/>
      <c r="ANB2508" s="24"/>
      <c r="ANC2508" s="24"/>
      <c r="AND2508" s="24"/>
      <c r="ANE2508" s="24"/>
      <c r="ANF2508" s="24"/>
      <c r="ANG2508" s="24"/>
      <c r="ANH2508" s="24"/>
      <c r="ANI2508" s="24"/>
      <c r="ANJ2508" s="24"/>
      <c r="ANK2508" s="24"/>
      <c r="ANL2508" s="24"/>
      <c r="ANM2508" s="24"/>
      <c r="ANN2508" s="24"/>
      <c r="ANO2508" s="24"/>
      <c r="ANP2508" s="24"/>
      <c r="ANQ2508" s="24"/>
      <c r="ANR2508" s="24"/>
      <c r="ANS2508" s="24"/>
      <c r="ANT2508" s="24"/>
      <c r="ANU2508" s="24"/>
      <c r="ANV2508" s="24"/>
      <c r="ANW2508" s="24"/>
      <c r="ANX2508" s="24"/>
      <c r="ANY2508" s="24"/>
      <c r="ANZ2508" s="24"/>
      <c r="AOA2508" s="24"/>
      <c r="AOB2508" s="24"/>
      <c r="AOC2508" s="24"/>
      <c r="AOD2508" s="24"/>
      <c r="AOE2508" s="24"/>
      <c r="AOF2508" s="24"/>
      <c r="AOG2508" s="24"/>
      <c r="AOH2508" s="24"/>
      <c r="AOI2508" s="24"/>
      <c r="AOJ2508" s="24"/>
      <c r="AOK2508" s="24"/>
      <c r="AOL2508" s="24"/>
      <c r="AOM2508" s="24"/>
      <c r="AON2508" s="24"/>
      <c r="AOO2508" s="24"/>
      <c r="AOP2508" s="24"/>
      <c r="AOQ2508" s="24"/>
      <c r="AOR2508" s="24"/>
      <c r="AOS2508" s="24"/>
      <c r="AOT2508" s="24"/>
      <c r="AOU2508" s="24"/>
      <c r="AOV2508" s="24"/>
      <c r="AOW2508" s="24"/>
      <c r="AOX2508" s="24"/>
      <c r="AOY2508" s="24"/>
      <c r="AOZ2508" s="24"/>
      <c r="APA2508" s="24"/>
      <c r="APB2508" s="24"/>
      <c r="APC2508" s="24"/>
      <c r="APD2508" s="24"/>
      <c r="APE2508" s="24"/>
      <c r="APF2508" s="24"/>
      <c r="APG2508" s="24"/>
      <c r="APH2508" s="24"/>
      <c r="API2508" s="24"/>
      <c r="APJ2508" s="24"/>
      <c r="APK2508" s="24"/>
      <c r="APL2508" s="24"/>
      <c r="APM2508" s="24"/>
      <c r="APN2508" s="24"/>
      <c r="APO2508" s="24"/>
      <c r="APP2508" s="24"/>
      <c r="APQ2508" s="24"/>
      <c r="APR2508" s="24"/>
      <c r="APS2508" s="24"/>
      <c r="APT2508" s="24"/>
      <c r="APU2508" s="24"/>
      <c r="APV2508" s="24"/>
      <c r="APW2508" s="24"/>
      <c r="APX2508" s="24"/>
      <c r="APY2508" s="24"/>
      <c r="APZ2508" s="24"/>
      <c r="AQA2508" s="24"/>
      <c r="AQB2508" s="24"/>
      <c r="AQC2508" s="24"/>
      <c r="AQD2508" s="24"/>
      <c r="AQE2508" s="24"/>
      <c r="AQF2508" s="24"/>
      <c r="AQG2508" s="24"/>
      <c r="AQH2508" s="24"/>
      <c r="AQI2508" s="24"/>
      <c r="AQJ2508" s="24"/>
      <c r="AQK2508" s="24"/>
      <c r="AQL2508" s="24"/>
      <c r="AQM2508" s="24"/>
      <c r="AQN2508" s="24"/>
      <c r="AQO2508" s="24"/>
      <c r="AQP2508" s="24"/>
      <c r="AQQ2508" s="24"/>
      <c r="AQR2508" s="24"/>
      <c r="AQS2508" s="24"/>
      <c r="AQT2508" s="24"/>
      <c r="AQU2508" s="24"/>
      <c r="AQV2508" s="24"/>
      <c r="AQW2508" s="24"/>
      <c r="AQX2508" s="24"/>
      <c r="AQY2508" s="24"/>
      <c r="AQZ2508" s="24"/>
      <c r="ARA2508" s="24"/>
      <c r="ARB2508" s="24"/>
      <c r="ARC2508" s="24"/>
      <c r="ARD2508" s="24"/>
      <c r="ARE2508" s="24"/>
      <c r="ARF2508" s="24"/>
      <c r="ARG2508" s="24"/>
      <c r="ARH2508" s="24"/>
      <c r="ARI2508" s="24"/>
      <c r="ARJ2508" s="24"/>
      <c r="ARK2508" s="24"/>
      <c r="ARL2508" s="24"/>
      <c r="ARM2508" s="24"/>
      <c r="ARN2508" s="24"/>
      <c r="ARO2508" s="24"/>
      <c r="ARP2508" s="24"/>
      <c r="ARQ2508" s="24"/>
      <c r="ARR2508" s="24"/>
      <c r="ARS2508" s="24"/>
      <c r="ART2508" s="24"/>
      <c r="ARU2508" s="24"/>
      <c r="ARV2508" s="24"/>
      <c r="ARW2508" s="24"/>
      <c r="ARX2508" s="24"/>
      <c r="ARY2508" s="24"/>
      <c r="ARZ2508" s="24"/>
      <c r="ASA2508" s="24"/>
      <c r="ASB2508" s="24"/>
      <c r="ASC2508" s="24"/>
      <c r="ASD2508" s="24"/>
      <c r="ASE2508" s="24"/>
      <c r="ASF2508" s="24"/>
      <c r="ASG2508" s="24"/>
      <c r="ASH2508" s="24"/>
      <c r="ASI2508" s="24"/>
      <c r="ASJ2508" s="24"/>
      <c r="ASK2508" s="24"/>
      <c r="ASL2508" s="24"/>
      <c r="ASM2508" s="24"/>
      <c r="ASN2508" s="24"/>
      <c r="ASO2508" s="24"/>
      <c r="ASP2508" s="24"/>
      <c r="ASQ2508" s="24"/>
      <c r="ASR2508" s="24"/>
      <c r="ASS2508" s="24"/>
      <c r="AST2508" s="24"/>
      <c r="ASU2508" s="24"/>
      <c r="ASV2508" s="24"/>
      <c r="ASW2508" s="24"/>
      <c r="ASX2508" s="24"/>
      <c r="ASY2508" s="24"/>
      <c r="ASZ2508" s="24"/>
      <c r="ATA2508" s="24"/>
      <c r="ATB2508" s="24"/>
      <c r="ATC2508" s="24"/>
      <c r="ATD2508" s="24"/>
      <c r="ATE2508" s="24"/>
      <c r="ATF2508" s="24"/>
      <c r="ATG2508" s="24"/>
      <c r="ATH2508" s="24"/>
      <c r="ATI2508" s="24"/>
      <c r="ATJ2508" s="24"/>
      <c r="ATK2508" s="24"/>
      <c r="ATL2508" s="24"/>
      <c r="ATM2508" s="24"/>
      <c r="ATN2508" s="24"/>
      <c r="ATO2508" s="24"/>
      <c r="ATP2508" s="24"/>
      <c r="ATQ2508" s="24"/>
      <c r="ATR2508" s="24"/>
      <c r="ATS2508" s="24"/>
      <c r="ATT2508" s="24"/>
      <c r="ATU2508" s="24"/>
      <c r="ATV2508" s="24"/>
      <c r="ATW2508" s="24"/>
      <c r="ATX2508" s="24"/>
      <c r="ATY2508" s="24"/>
      <c r="ATZ2508" s="24"/>
      <c r="AUA2508" s="24"/>
      <c r="AUB2508" s="24"/>
      <c r="AUC2508" s="24"/>
      <c r="AUD2508" s="24"/>
      <c r="AUE2508" s="24"/>
      <c r="AUF2508" s="24"/>
      <c r="AUG2508" s="24"/>
      <c r="AUH2508" s="24"/>
      <c r="AUI2508" s="24"/>
      <c r="AUJ2508" s="24"/>
      <c r="AUK2508" s="24"/>
      <c r="AUL2508" s="24"/>
      <c r="AUM2508" s="24"/>
      <c r="AUN2508" s="24"/>
      <c r="AUO2508" s="24"/>
      <c r="AUP2508" s="24"/>
      <c r="AUQ2508" s="24"/>
      <c r="AUR2508" s="24"/>
      <c r="AUS2508" s="24"/>
      <c r="AUT2508" s="24"/>
      <c r="AUU2508" s="24"/>
      <c r="AUV2508" s="24"/>
      <c r="AUW2508" s="24"/>
      <c r="AUX2508" s="24"/>
      <c r="AUY2508" s="24"/>
      <c r="AUZ2508" s="24"/>
      <c r="AVA2508" s="24"/>
      <c r="AVB2508" s="24"/>
      <c r="AVC2508" s="24"/>
      <c r="AVD2508" s="24"/>
      <c r="AVE2508" s="24"/>
      <c r="AVF2508" s="24"/>
      <c r="AVG2508" s="24"/>
      <c r="AVH2508" s="24"/>
      <c r="AVI2508" s="24"/>
      <c r="AVJ2508" s="24"/>
      <c r="AVK2508" s="24"/>
      <c r="AVL2508" s="24"/>
      <c r="AVM2508" s="24"/>
      <c r="AVN2508" s="24"/>
      <c r="AVO2508" s="24"/>
      <c r="AVP2508" s="24"/>
      <c r="AVQ2508" s="24"/>
      <c r="AVR2508" s="24"/>
      <c r="AVS2508" s="24"/>
      <c r="AVT2508" s="24"/>
      <c r="AVU2508" s="24"/>
      <c r="AVV2508" s="24"/>
      <c r="AVW2508" s="24"/>
      <c r="AVX2508" s="24"/>
      <c r="AVY2508" s="24"/>
      <c r="AVZ2508" s="24"/>
      <c r="AWA2508" s="24"/>
      <c r="AWB2508" s="24"/>
      <c r="AWC2508" s="24"/>
      <c r="AWD2508" s="24"/>
      <c r="AWE2508" s="24"/>
      <c r="AWF2508" s="24"/>
      <c r="AWG2508" s="24"/>
      <c r="AWH2508" s="24"/>
      <c r="AWI2508" s="24"/>
      <c r="AWJ2508" s="24"/>
      <c r="AWK2508" s="24"/>
      <c r="AWL2508" s="24"/>
      <c r="AWM2508" s="24"/>
      <c r="AWN2508" s="24"/>
      <c r="AWO2508" s="24"/>
      <c r="AWP2508" s="24"/>
      <c r="AWQ2508" s="24"/>
      <c r="AWR2508" s="24"/>
      <c r="AWS2508" s="24"/>
      <c r="AWT2508" s="24"/>
      <c r="AWU2508" s="24"/>
      <c r="AWV2508" s="24"/>
      <c r="AWW2508" s="24"/>
      <c r="AWX2508" s="24"/>
      <c r="AWY2508" s="24"/>
      <c r="AWZ2508" s="24"/>
      <c r="AXA2508" s="24"/>
      <c r="AXB2508" s="24"/>
      <c r="AXC2508" s="24"/>
      <c r="AXD2508" s="24"/>
      <c r="AXE2508" s="24"/>
      <c r="AXF2508" s="24"/>
      <c r="AXG2508" s="24"/>
      <c r="AXH2508" s="24"/>
      <c r="AXI2508" s="24"/>
      <c r="AXJ2508" s="24"/>
      <c r="AXK2508" s="24"/>
      <c r="AXL2508" s="24"/>
      <c r="AXM2508" s="24"/>
      <c r="AXN2508" s="24"/>
      <c r="AXO2508" s="24"/>
      <c r="AXP2508" s="24"/>
      <c r="AXQ2508" s="24"/>
      <c r="AXR2508" s="24"/>
      <c r="AXS2508" s="24"/>
      <c r="AXT2508" s="24"/>
      <c r="AXU2508" s="24"/>
      <c r="AXV2508" s="24"/>
      <c r="AXW2508" s="24"/>
      <c r="AXX2508" s="24"/>
      <c r="AXY2508" s="24"/>
      <c r="AXZ2508" s="24"/>
      <c r="AYA2508" s="24"/>
      <c r="AYB2508" s="24"/>
      <c r="AYC2508" s="24"/>
      <c r="AYD2508" s="24"/>
      <c r="AYE2508" s="24"/>
      <c r="AYF2508" s="24"/>
      <c r="AYG2508" s="24"/>
      <c r="AYH2508" s="24"/>
      <c r="AYI2508" s="24"/>
      <c r="AYJ2508" s="24"/>
      <c r="AYK2508" s="24"/>
      <c r="AYL2508" s="24"/>
      <c r="AYM2508" s="24"/>
      <c r="AYN2508" s="24"/>
      <c r="AYO2508" s="24"/>
      <c r="AYP2508" s="24"/>
      <c r="AYQ2508" s="24"/>
      <c r="AYR2508" s="24"/>
      <c r="AYS2508" s="24"/>
      <c r="AYT2508" s="24"/>
      <c r="AYU2508" s="24"/>
      <c r="AYV2508" s="24"/>
      <c r="AYW2508" s="24"/>
      <c r="AYX2508" s="24"/>
      <c r="AYY2508" s="24"/>
      <c r="AYZ2508" s="24"/>
      <c r="AZA2508" s="24"/>
      <c r="AZB2508" s="24"/>
      <c r="AZC2508" s="24"/>
      <c r="AZD2508" s="24"/>
      <c r="AZE2508" s="24"/>
      <c r="AZF2508" s="24"/>
      <c r="AZG2508" s="24"/>
      <c r="AZH2508" s="24"/>
      <c r="AZI2508" s="24"/>
      <c r="AZJ2508" s="24"/>
      <c r="AZK2508" s="24"/>
      <c r="AZL2508" s="24"/>
      <c r="AZM2508" s="24"/>
      <c r="AZN2508" s="24"/>
      <c r="AZO2508" s="24"/>
      <c r="AZP2508" s="24"/>
      <c r="AZQ2508" s="24"/>
      <c r="AZR2508" s="24"/>
      <c r="AZS2508" s="24"/>
      <c r="AZT2508" s="24"/>
      <c r="AZU2508" s="24"/>
      <c r="AZV2508" s="24"/>
      <c r="AZW2508" s="24"/>
      <c r="AZX2508" s="24"/>
      <c r="AZY2508" s="24"/>
      <c r="AZZ2508" s="24"/>
      <c r="BAA2508" s="24"/>
      <c r="BAB2508" s="24"/>
      <c r="BAC2508" s="24"/>
      <c r="BAD2508" s="24"/>
      <c r="BAE2508" s="24"/>
      <c r="BAF2508" s="24"/>
      <c r="BAG2508" s="24"/>
      <c r="BAH2508" s="24"/>
      <c r="BAI2508" s="24"/>
      <c r="BAJ2508" s="24"/>
      <c r="BAK2508" s="24"/>
      <c r="BAL2508" s="24"/>
      <c r="BAM2508" s="24"/>
      <c r="BAN2508" s="24"/>
      <c r="BAO2508" s="24"/>
      <c r="BAP2508" s="24"/>
      <c r="BAQ2508" s="24"/>
      <c r="BAR2508" s="24"/>
      <c r="BAS2508" s="24"/>
      <c r="BAT2508" s="24"/>
      <c r="BAU2508" s="24"/>
      <c r="BAV2508" s="24"/>
      <c r="BAW2508" s="24"/>
      <c r="BAX2508" s="24"/>
      <c r="BAY2508" s="24"/>
      <c r="BAZ2508" s="24"/>
      <c r="BBA2508" s="24"/>
      <c r="BBB2508" s="24"/>
      <c r="BBC2508" s="24"/>
      <c r="BBD2508" s="24"/>
      <c r="BBE2508" s="24"/>
      <c r="BBF2508" s="24"/>
      <c r="BBG2508" s="24"/>
      <c r="BBH2508" s="24"/>
      <c r="BBI2508" s="24"/>
      <c r="BBJ2508" s="24"/>
      <c r="BBK2508" s="24"/>
      <c r="BBL2508" s="24"/>
      <c r="BBM2508" s="24"/>
      <c r="BBN2508" s="24"/>
      <c r="BBO2508" s="24"/>
      <c r="BBP2508" s="24"/>
      <c r="BBQ2508" s="24"/>
      <c r="BBR2508" s="24"/>
      <c r="BBS2508" s="24"/>
      <c r="BBT2508" s="24"/>
      <c r="BBU2508" s="24"/>
      <c r="BBV2508" s="24"/>
      <c r="BBW2508" s="24"/>
      <c r="BBX2508" s="24"/>
      <c r="BBY2508" s="24"/>
      <c r="BBZ2508" s="24"/>
      <c r="BCA2508" s="24"/>
      <c r="BCB2508" s="24"/>
      <c r="BCC2508" s="24"/>
      <c r="BCD2508" s="24"/>
      <c r="BCE2508" s="24"/>
      <c r="BCF2508" s="24"/>
      <c r="BCG2508" s="24"/>
      <c r="BCH2508" s="24"/>
      <c r="BCI2508" s="24"/>
      <c r="BCJ2508" s="24"/>
      <c r="BCK2508" s="24"/>
      <c r="BCL2508" s="24"/>
      <c r="BCM2508" s="24"/>
      <c r="BCN2508" s="24"/>
      <c r="BCO2508" s="24"/>
      <c r="BCP2508" s="24"/>
      <c r="BCQ2508" s="24"/>
      <c r="BCR2508" s="24"/>
      <c r="BCS2508" s="24"/>
      <c r="BCT2508" s="24"/>
      <c r="BCU2508" s="24"/>
      <c r="BCV2508" s="24"/>
      <c r="BCW2508" s="24"/>
      <c r="BCX2508" s="24"/>
      <c r="BCY2508" s="24"/>
      <c r="BCZ2508" s="24"/>
      <c r="BDA2508" s="24"/>
      <c r="BDB2508" s="24"/>
      <c r="BDC2508" s="24"/>
      <c r="BDD2508" s="24"/>
      <c r="BDE2508" s="24"/>
      <c r="BDF2508" s="24"/>
      <c r="BDG2508" s="24"/>
      <c r="BDH2508" s="24"/>
      <c r="BDI2508" s="24"/>
      <c r="BDJ2508" s="24"/>
      <c r="BDK2508" s="24"/>
      <c r="BDL2508" s="24"/>
      <c r="BDM2508" s="24"/>
      <c r="BDN2508" s="24"/>
      <c r="BDO2508" s="24"/>
      <c r="BDP2508" s="24"/>
      <c r="BDQ2508" s="24"/>
      <c r="BDR2508" s="24"/>
      <c r="BDS2508" s="24"/>
      <c r="BDT2508" s="24"/>
      <c r="BDU2508" s="24"/>
      <c r="BDV2508" s="24"/>
      <c r="BDW2508" s="24"/>
      <c r="BDX2508" s="24"/>
      <c r="BDY2508" s="24"/>
      <c r="BDZ2508" s="24"/>
      <c r="BEA2508" s="24"/>
      <c r="BEB2508" s="24"/>
      <c r="BEC2508" s="24"/>
      <c r="BED2508" s="24"/>
      <c r="BEE2508" s="24"/>
      <c r="BEF2508" s="24"/>
      <c r="BEG2508" s="24"/>
      <c r="BEH2508" s="24"/>
      <c r="BEI2508" s="24"/>
      <c r="BEJ2508" s="24"/>
      <c r="BEK2508" s="24"/>
      <c r="BEL2508" s="24"/>
      <c r="BEM2508" s="24"/>
      <c r="BEN2508" s="24"/>
      <c r="BEO2508" s="24"/>
      <c r="BEP2508" s="24"/>
      <c r="BEQ2508" s="24"/>
      <c r="BER2508" s="24"/>
      <c r="BES2508" s="24"/>
      <c r="BET2508" s="24"/>
      <c r="BEU2508" s="24"/>
      <c r="BEV2508" s="24"/>
      <c r="BEW2508" s="24"/>
      <c r="BEX2508" s="24"/>
      <c r="BEY2508" s="24"/>
      <c r="BEZ2508" s="24"/>
      <c r="BFA2508" s="24"/>
      <c r="BFB2508" s="24"/>
      <c r="BFC2508" s="24"/>
      <c r="BFD2508" s="24"/>
      <c r="BFE2508" s="24"/>
      <c r="BFF2508" s="24"/>
      <c r="BFG2508" s="24"/>
      <c r="BFH2508" s="24"/>
      <c r="BFI2508" s="24"/>
      <c r="BFJ2508" s="24"/>
      <c r="BFK2508" s="24"/>
      <c r="BFL2508" s="24"/>
      <c r="BFM2508" s="24"/>
      <c r="BFN2508" s="24"/>
      <c r="BFO2508" s="24"/>
      <c r="BFP2508" s="24"/>
      <c r="BFQ2508" s="24"/>
      <c r="BFR2508" s="24"/>
      <c r="BFS2508" s="24"/>
      <c r="BFT2508" s="24"/>
      <c r="BFU2508" s="24"/>
      <c r="BFV2508" s="24"/>
      <c r="BFW2508" s="24"/>
      <c r="BFX2508" s="24"/>
      <c r="BFY2508" s="24"/>
      <c r="BFZ2508" s="24"/>
      <c r="BGA2508" s="24"/>
      <c r="BGB2508" s="24"/>
      <c r="BGC2508" s="24"/>
      <c r="BGD2508" s="24"/>
      <c r="BGE2508" s="24"/>
      <c r="BGF2508" s="24"/>
      <c r="BGG2508" s="24"/>
      <c r="BGH2508" s="24"/>
      <c r="BGI2508" s="24"/>
      <c r="BGJ2508" s="24"/>
      <c r="BGK2508" s="24"/>
      <c r="BGL2508" s="24"/>
      <c r="BGM2508" s="24"/>
      <c r="BGN2508" s="24"/>
      <c r="BGO2508" s="24"/>
      <c r="BGP2508" s="24"/>
      <c r="BGQ2508" s="24"/>
      <c r="BGR2508" s="24"/>
      <c r="BGS2508" s="24"/>
      <c r="BGT2508" s="24"/>
      <c r="BGU2508" s="24"/>
      <c r="BGV2508" s="24"/>
      <c r="BGW2508" s="24"/>
      <c r="BGX2508" s="24"/>
      <c r="BGY2508" s="24"/>
      <c r="BGZ2508" s="24"/>
      <c r="BHA2508" s="24"/>
      <c r="BHB2508" s="24"/>
      <c r="BHC2508" s="24"/>
      <c r="BHD2508" s="24"/>
      <c r="BHE2508" s="24"/>
      <c r="BHF2508" s="24"/>
      <c r="BHG2508" s="24"/>
      <c r="BHH2508" s="24"/>
      <c r="BHI2508" s="24"/>
      <c r="BHJ2508" s="24"/>
      <c r="BHK2508" s="24"/>
      <c r="BHL2508" s="24"/>
      <c r="BHM2508" s="24"/>
      <c r="BHN2508" s="24"/>
      <c r="BHO2508" s="24"/>
      <c r="BHP2508" s="24"/>
      <c r="BHQ2508" s="24"/>
      <c r="BHR2508" s="24"/>
      <c r="BHS2508" s="24"/>
      <c r="BHT2508" s="24"/>
      <c r="BHU2508" s="24"/>
      <c r="BHV2508" s="24"/>
      <c r="BHW2508" s="24"/>
      <c r="BHX2508" s="24"/>
      <c r="BHY2508" s="24"/>
      <c r="BHZ2508" s="24"/>
      <c r="BIA2508" s="24"/>
      <c r="BIB2508" s="24"/>
      <c r="BIC2508" s="24"/>
      <c r="BID2508" s="24"/>
      <c r="BIE2508" s="24"/>
      <c r="BIF2508" s="24"/>
      <c r="BIG2508" s="24"/>
      <c r="BIH2508" s="24"/>
      <c r="BII2508" s="24"/>
      <c r="BIJ2508" s="24"/>
      <c r="BIK2508" s="24"/>
      <c r="BIL2508" s="24"/>
      <c r="BIM2508" s="24"/>
      <c r="BIN2508" s="24"/>
      <c r="BIO2508" s="24"/>
      <c r="BIP2508" s="24"/>
      <c r="BIQ2508" s="24"/>
      <c r="BIR2508" s="24"/>
      <c r="BIS2508" s="24"/>
      <c r="BIT2508" s="24"/>
      <c r="BIU2508" s="24"/>
      <c r="BIV2508" s="24"/>
      <c r="BIW2508" s="24"/>
      <c r="BIX2508" s="24"/>
      <c r="BIY2508" s="24"/>
      <c r="BIZ2508" s="24"/>
      <c r="BJA2508" s="24"/>
      <c r="BJB2508" s="24"/>
      <c r="BJC2508" s="24"/>
      <c r="BJD2508" s="24"/>
      <c r="BJE2508" s="24"/>
      <c r="BJF2508" s="24"/>
      <c r="BJG2508" s="24"/>
      <c r="BJH2508" s="24"/>
      <c r="BJI2508" s="24"/>
      <c r="BJJ2508" s="24"/>
      <c r="BJK2508" s="24"/>
      <c r="BJL2508" s="24"/>
      <c r="BJM2508" s="24"/>
      <c r="BJN2508" s="24"/>
      <c r="BJO2508" s="24"/>
      <c r="BJP2508" s="24"/>
      <c r="BJQ2508" s="24"/>
      <c r="BJR2508" s="24"/>
      <c r="BJS2508" s="24"/>
      <c r="BJT2508" s="24"/>
      <c r="BJU2508" s="24"/>
      <c r="BJV2508" s="24"/>
      <c r="BJW2508" s="24"/>
      <c r="BJX2508" s="24"/>
      <c r="BJY2508" s="24"/>
      <c r="BJZ2508" s="24"/>
      <c r="BKA2508" s="24"/>
      <c r="BKB2508" s="24"/>
      <c r="BKC2508" s="24"/>
      <c r="BKD2508" s="24"/>
      <c r="BKE2508" s="24"/>
      <c r="BKF2508" s="24"/>
      <c r="BKG2508" s="24"/>
      <c r="BKH2508" s="24"/>
      <c r="BKI2508" s="24"/>
      <c r="BKJ2508" s="24"/>
      <c r="BKK2508" s="24"/>
      <c r="BKL2508" s="24"/>
      <c r="BKM2508" s="24"/>
      <c r="BKN2508" s="24"/>
      <c r="BKO2508" s="24"/>
      <c r="BKP2508" s="24"/>
      <c r="BKQ2508" s="24"/>
      <c r="BKR2508" s="24"/>
      <c r="BKS2508" s="24"/>
      <c r="BKT2508" s="24"/>
      <c r="BKU2508" s="24"/>
      <c r="BKV2508" s="24"/>
      <c r="BKW2508" s="24"/>
      <c r="BKX2508" s="24"/>
      <c r="BKY2508" s="24"/>
      <c r="BKZ2508" s="24"/>
      <c r="BLA2508" s="24"/>
      <c r="BLB2508" s="24"/>
      <c r="BLC2508" s="24"/>
      <c r="BLD2508" s="24"/>
      <c r="BLE2508" s="24"/>
      <c r="BLF2508" s="24"/>
      <c r="BLG2508" s="24"/>
      <c r="BLH2508" s="24"/>
      <c r="BLI2508" s="24"/>
      <c r="BLJ2508" s="24"/>
      <c r="BLK2508" s="24"/>
      <c r="BLL2508" s="24"/>
      <c r="BLM2508" s="24"/>
      <c r="BLN2508" s="24"/>
      <c r="BLO2508" s="24"/>
      <c r="BLP2508" s="24"/>
      <c r="BLQ2508" s="24"/>
      <c r="BLR2508" s="24"/>
      <c r="BLS2508" s="24"/>
      <c r="BLT2508" s="24"/>
      <c r="BLU2508" s="24"/>
      <c r="BLV2508" s="24"/>
      <c r="BLW2508" s="24"/>
      <c r="BLX2508" s="24"/>
      <c r="BLY2508" s="24"/>
      <c r="BLZ2508" s="24"/>
      <c r="BMA2508" s="24"/>
      <c r="BMB2508" s="24"/>
      <c r="BMC2508" s="24"/>
      <c r="BMD2508" s="24"/>
      <c r="BME2508" s="24"/>
      <c r="BMF2508" s="24"/>
      <c r="BMG2508" s="24"/>
      <c r="BMH2508" s="24"/>
      <c r="BMI2508" s="24"/>
      <c r="BMJ2508" s="24"/>
      <c r="BMK2508" s="24"/>
      <c r="BML2508" s="24"/>
      <c r="BMM2508" s="24"/>
      <c r="BMN2508" s="24"/>
      <c r="BMO2508" s="24"/>
      <c r="BMP2508" s="24"/>
      <c r="BMQ2508" s="24"/>
      <c r="BMR2508" s="24"/>
      <c r="BMS2508" s="24"/>
      <c r="BMT2508" s="24"/>
      <c r="BMU2508" s="24"/>
      <c r="BMV2508" s="24"/>
      <c r="BMW2508" s="24"/>
      <c r="BMX2508" s="24"/>
      <c r="BMY2508" s="24"/>
      <c r="BMZ2508" s="24"/>
      <c r="BNA2508" s="24"/>
      <c r="BNB2508" s="24"/>
      <c r="BNC2508" s="24"/>
      <c r="BND2508" s="24"/>
      <c r="BNE2508" s="24"/>
      <c r="BNF2508" s="24"/>
      <c r="BNG2508" s="24"/>
      <c r="BNH2508" s="24"/>
      <c r="BNI2508" s="24"/>
      <c r="BNJ2508" s="24"/>
      <c r="BNK2508" s="24"/>
      <c r="BNL2508" s="24"/>
      <c r="BNM2508" s="24"/>
      <c r="BNN2508" s="24"/>
      <c r="BNO2508" s="24"/>
      <c r="BNP2508" s="24"/>
      <c r="BNQ2508" s="24"/>
      <c r="BNR2508" s="24"/>
      <c r="BNS2508" s="24"/>
      <c r="BNT2508" s="24"/>
      <c r="BNU2508" s="24"/>
      <c r="BNV2508" s="24"/>
      <c r="BNW2508" s="24"/>
      <c r="BNX2508" s="24"/>
      <c r="BNY2508" s="24"/>
      <c r="BNZ2508" s="24"/>
      <c r="BOA2508" s="24"/>
      <c r="BOB2508" s="24"/>
      <c r="BOC2508" s="24"/>
      <c r="BOD2508" s="24"/>
      <c r="BOE2508" s="24"/>
      <c r="BOF2508" s="24"/>
      <c r="BOG2508" s="24"/>
      <c r="BOH2508" s="24"/>
      <c r="BOI2508" s="24"/>
      <c r="BOJ2508" s="24"/>
      <c r="BOK2508" s="24"/>
      <c r="BOL2508" s="24"/>
      <c r="BOM2508" s="24"/>
      <c r="BON2508" s="24"/>
      <c r="BOO2508" s="24"/>
      <c r="BOP2508" s="24"/>
      <c r="BOQ2508" s="24"/>
      <c r="BOR2508" s="24"/>
      <c r="BOS2508" s="24"/>
      <c r="BOT2508" s="24"/>
      <c r="BOU2508" s="24"/>
      <c r="BOV2508" s="24"/>
      <c r="BOW2508" s="24"/>
      <c r="BOX2508" s="24"/>
      <c r="BOY2508" s="24"/>
      <c r="BOZ2508" s="24"/>
      <c r="BPA2508" s="24"/>
      <c r="BPB2508" s="24"/>
      <c r="BPC2508" s="24"/>
      <c r="BPD2508" s="24"/>
      <c r="BPE2508" s="24"/>
      <c r="BPF2508" s="24"/>
      <c r="BPG2508" s="24"/>
      <c r="BPH2508" s="24"/>
      <c r="BPI2508" s="24"/>
      <c r="BPJ2508" s="24"/>
      <c r="BPK2508" s="24"/>
      <c r="BPL2508" s="24"/>
      <c r="BPM2508" s="24"/>
      <c r="BPN2508" s="24"/>
      <c r="BPO2508" s="24"/>
      <c r="BPP2508" s="24"/>
      <c r="BPQ2508" s="24"/>
      <c r="BPR2508" s="24"/>
      <c r="BPS2508" s="24"/>
      <c r="BPT2508" s="24"/>
      <c r="BPU2508" s="24"/>
      <c r="BPV2508" s="24"/>
      <c r="BPW2508" s="24"/>
      <c r="BPX2508" s="24"/>
      <c r="BPY2508" s="24"/>
      <c r="BPZ2508" s="24"/>
      <c r="BQA2508" s="24"/>
      <c r="BQB2508" s="24"/>
      <c r="BQC2508" s="24"/>
      <c r="BQD2508" s="24"/>
      <c r="BQE2508" s="24"/>
      <c r="BQF2508" s="24"/>
      <c r="BQG2508" s="24"/>
      <c r="BQH2508" s="24"/>
      <c r="BQI2508" s="24"/>
      <c r="BQJ2508" s="24"/>
      <c r="BQK2508" s="24"/>
      <c r="BQL2508" s="24"/>
      <c r="BQM2508" s="24"/>
      <c r="BQN2508" s="24"/>
      <c r="BQO2508" s="24"/>
      <c r="BQP2508" s="24"/>
      <c r="BQQ2508" s="24"/>
      <c r="BQR2508" s="24"/>
      <c r="BQS2508" s="24"/>
      <c r="BQT2508" s="24"/>
      <c r="BQU2508" s="24"/>
      <c r="BQV2508" s="24"/>
      <c r="BQW2508" s="24"/>
      <c r="BQX2508" s="24"/>
      <c r="BQY2508" s="24"/>
      <c r="BQZ2508" s="24"/>
      <c r="BRA2508" s="24"/>
      <c r="BRB2508" s="24"/>
      <c r="BRC2508" s="24"/>
      <c r="BRD2508" s="24"/>
      <c r="BRE2508" s="24"/>
      <c r="BRF2508" s="24"/>
      <c r="BRG2508" s="24"/>
      <c r="BRH2508" s="24"/>
      <c r="BRI2508" s="24"/>
      <c r="BRJ2508" s="24"/>
      <c r="BRK2508" s="24"/>
      <c r="BRL2508" s="24"/>
      <c r="BRM2508" s="24"/>
      <c r="BRN2508" s="24"/>
      <c r="BRO2508" s="24"/>
      <c r="BRP2508" s="24"/>
      <c r="BRQ2508" s="24"/>
      <c r="BRR2508" s="24"/>
      <c r="BRS2508" s="24"/>
      <c r="BRT2508" s="24"/>
      <c r="BRU2508" s="24"/>
      <c r="BRV2508" s="24"/>
      <c r="BRW2508" s="24"/>
      <c r="BRX2508" s="24"/>
      <c r="BRY2508" s="24"/>
      <c r="BRZ2508" s="24"/>
      <c r="BSA2508" s="24"/>
      <c r="BSB2508" s="24"/>
      <c r="BSC2508" s="24"/>
      <c r="BSD2508" s="24"/>
      <c r="BSE2508" s="24"/>
      <c r="BSF2508" s="24"/>
      <c r="BSG2508" s="24"/>
      <c r="BSH2508" s="24"/>
      <c r="BSI2508" s="24"/>
      <c r="BSJ2508" s="24"/>
      <c r="BSK2508" s="24"/>
      <c r="BSL2508" s="24"/>
      <c r="BSM2508" s="24"/>
      <c r="BSN2508" s="24"/>
      <c r="BSO2508" s="24"/>
      <c r="BSP2508" s="24"/>
      <c r="BSQ2508" s="24"/>
      <c r="BSR2508" s="24"/>
      <c r="BSS2508" s="24"/>
      <c r="BST2508" s="24"/>
      <c r="BSU2508" s="24"/>
      <c r="BSV2508" s="24"/>
      <c r="BSW2508" s="24"/>
      <c r="BSX2508" s="24"/>
      <c r="BSY2508" s="24"/>
      <c r="BSZ2508" s="24"/>
      <c r="BTA2508" s="24"/>
      <c r="BTB2508" s="24"/>
      <c r="BTC2508" s="24"/>
      <c r="BTD2508" s="24"/>
      <c r="BTE2508" s="24"/>
      <c r="BTF2508" s="24"/>
      <c r="BTG2508" s="24"/>
      <c r="BTH2508" s="24"/>
      <c r="BTI2508" s="24"/>
      <c r="BTJ2508" s="24"/>
      <c r="BTK2508" s="24"/>
      <c r="BTL2508" s="24"/>
      <c r="BTM2508" s="24"/>
      <c r="BTN2508" s="24"/>
      <c r="BTO2508" s="24"/>
      <c r="BTP2508" s="24"/>
      <c r="BTQ2508" s="24"/>
      <c r="BTR2508" s="24"/>
      <c r="BTS2508" s="24"/>
      <c r="BTT2508" s="24"/>
      <c r="BTU2508" s="24"/>
      <c r="BTV2508" s="24"/>
      <c r="BTW2508" s="24"/>
      <c r="BTX2508" s="24"/>
      <c r="BTY2508" s="24"/>
      <c r="BTZ2508" s="24"/>
      <c r="BUA2508" s="24"/>
      <c r="BUB2508" s="24"/>
      <c r="BUC2508" s="24"/>
      <c r="BUD2508" s="24"/>
      <c r="BUE2508" s="24"/>
      <c r="BUF2508" s="24"/>
      <c r="BUG2508" s="24"/>
      <c r="BUH2508" s="24"/>
      <c r="BUI2508" s="24"/>
      <c r="BUJ2508" s="24"/>
      <c r="BUK2508" s="24"/>
      <c r="BUL2508" s="24"/>
      <c r="BUM2508" s="24"/>
      <c r="BUN2508" s="24"/>
      <c r="BUO2508" s="24"/>
      <c r="BUP2508" s="24"/>
      <c r="BUQ2508" s="24"/>
      <c r="BUR2508" s="24"/>
      <c r="BUS2508" s="24"/>
      <c r="BUT2508" s="24"/>
      <c r="BUU2508" s="24"/>
      <c r="BUV2508" s="24"/>
      <c r="BUW2508" s="24"/>
      <c r="BUX2508" s="24"/>
      <c r="BUY2508" s="24"/>
      <c r="BUZ2508" s="24"/>
      <c r="BVA2508" s="24"/>
      <c r="BVB2508" s="24"/>
      <c r="BVC2508" s="24"/>
      <c r="BVD2508" s="24"/>
      <c r="BVE2508" s="24"/>
      <c r="BVF2508" s="24"/>
      <c r="BVG2508" s="24"/>
      <c r="BVH2508" s="24"/>
      <c r="BVI2508" s="24"/>
      <c r="BVJ2508" s="24"/>
      <c r="BVK2508" s="24"/>
      <c r="BVL2508" s="24"/>
      <c r="BVM2508" s="24"/>
      <c r="BVN2508" s="24"/>
      <c r="BVO2508" s="24"/>
      <c r="BVP2508" s="24"/>
      <c r="BVQ2508" s="24"/>
      <c r="BVR2508" s="24"/>
      <c r="BVS2508" s="24"/>
      <c r="BVT2508" s="24"/>
      <c r="BVU2508" s="24"/>
      <c r="BVV2508" s="24"/>
      <c r="BVW2508" s="24"/>
      <c r="BVX2508" s="24"/>
      <c r="BVY2508" s="24"/>
      <c r="BVZ2508" s="24"/>
      <c r="BWA2508" s="24"/>
      <c r="BWB2508" s="24"/>
      <c r="BWC2508" s="24"/>
      <c r="BWD2508" s="24"/>
      <c r="BWE2508" s="24"/>
      <c r="BWF2508" s="24"/>
      <c r="BWG2508" s="24"/>
      <c r="BWH2508" s="24"/>
      <c r="BWI2508" s="24"/>
      <c r="BWJ2508" s="24"/>
      <c r="BWK2508" s="24"/>
      <c r="BWL2508" s="24"/>
      <c r="BWM2508" s="24"/>
      <c r="BWN2508" s="24"/>
      <c r="BWO2508" s="24"/>
      <c r="BWP2508" s="24"/>
      <c r="BWQ2508" s="24"/>
      <c r="BWR2508" s="24"/>
      <c r="BWS2508" s="24"/>
      <c r="BWT2508" s="24"/>
      <c r="BWU2508" s="24"/>
      <c r="BWV2508" s="24"/>
      <c r="BWW2508" s="24"/>
      <c r="BWX2508" s="24"/>
      <c r="BWY2508" s="24"/>
      <c r="BWZ2508" s="24"/>
      <c r="BXA2508" s="24"/>
      <c r="BXB2508" s="24"/>
      <c r="BXC2508" s="24"/>
      <c r="BXD2508" s="24"/>
      <c r="BXE2508" s="24"/>
      <c r="BXF2508" s="24"/>
      <c r="BXG2508" s="24"/>
      <c r="BXH2508" s="24"/>
      <c r="BXI2508" s="24"/>
      <c r="BXJ2508" s="24"/>
      <c r="BXK2508" s="24"/>
      <c r="BXL2508" s="24"/>
      <c r="BXM2508" s="24"/>
      <c r="BXN2508" s="24"/>
      <c r="BXO2508" s="24"/>
      <c r="BXP2508" s="24"/>
      <c r="BXQ2508" s="24"/>
      <c r="BXR2508" s="24"/>
      <c r="BXS2508" s="24"/>
      <c r="BXT2508" s="24"/>
      <c r="BXU2508" s="24"/>
      <c r="BXV2508" s="24"/>
      <c r="BXW2508" s="24"/>
      <c r="BXX2508" s="24"/>
      <c r="BXY2508" s="24"/>
      <c r="BXZ2508" s="24"/>
      <c r="BYA2508" s="24"/>
      <c r="BYB2508" s="24"/>
      <c r="BYC2508" s="24"/>
      <c r="BYD2508" s="24"/>
      <c r="BYE2508" s="24"/>
      <c r="BYF2508" s="24"/>
      <c r="BYG2508" s="24"/>
      <c r="BYH2508" s="24"/>
      <c r="BYI2508" s="24"/>
      <c r="BYJ2508" s="24"/>
      <c r="BYK2508" s="24"/>
      <c r="BYL2508" s="24"/>
      <c r="BYM2508" s="24"/>
      <c r="BYN2508" s="24"/>
      <c r="BYO2508" s="24"/>
      <c r="BYP2508" s="24"/>
      <c r="BYQ2508" s="24"/>
      <c r="BYR2508" s="24"/>
      <c r="BYS2508" s="24"/>
      <c r="BYT2508" s="24"/>
      <c r="BYU2508" s="24"/>
      <c r="BYV2508" s="24"/>
      <c r="BYW2508" s="24"/>
      <c r="BYX2508" s="24"/>
      <c r="BYY2508" s="24"/>
      <c r="BYZ2508" s="24"/>
      <c r="BZA2508" s="24"/>
      <c r="BZB2508" s="24"/>
      <c r="BZC2508" s="24"/>
      <c r="BZD2508" s="24"/>
      <c r="BZE2508" s="24"/>
      <c r="BZF2508" s="24"/>
      <c r="BZG2508" s="24"/>
      <c r="BZH2508" s="24"/>
      <c r="BZI2508" s="24"/>
      <c r="BZJ2508" s="24"/>
      <c r="BZK2508" s="24"/>
      <c r="BZL2508" s="24"/>
      <c r="BZM2508" s="24"/>
      <c r="BZN2508" s="24"/>
      <c r="BZO2508" s="24"/>
      <c r="BZP2508" s="24"/>
      <c r="BZQ2508" s="24"/>
      <c r="BZR2508" s="24"/>
      <c r="BZS2508" s="24"/>
      <c r="BZT2508" s="24"/>
      <c r="BZU2508" s="24"/>
      <c r="BZV2508" s="24"/>
      <c r="BZW2508" s="24"/>
      <c r="BZX2508" s="24"/>
      <c r="BZY2508" s="24"/>
      <c r="BZZ2508" s="24"/>
      <c r="CAA2508" s="24"/>
      <c r="CAB2508" s="24"/>
      <c r="CAC2508" s="24"/>
      <c r="CAD2508" s="24"/>
      <c r="CAE2508" s="24"/>
      <c r="CAF2508" s="24"/>
      <c r="CAG2508" s="24"/>
      <c r="CAH2508" s="24"/>
      <c r="CAI2508" s="24"/>
      <c r="CAJ2508" s="24"/>
      <c r="CAK2508" s="24"/>
      <c r="CAL2508" s="24"/>
      <c r="CAM2508" s="24"/>
      <c r="CAN2508" s="24"/>
      <c r="CAO2508" s="24"/>
      <c r="CAP2508" s="24"/>
      <c r="CAQ2508" s="24"/>
      <c r="CAR2508" s="24"/>
      <c r="CAS2508" s="24"/>
      <c r="CAT2508" s="24"/>
      <c r="CAU2508" s="24"/>
      <c r="CAV2508" s="24"/>
      <c r="CAW2508" s="24"/>
      <c r="CAX2508" s="24"/>
      <c r="CAY2508" s="24"/>
      <c r="CAZ2508" s="24"/>
      <c r="CBA2508" s="24"/>
      <c r="CBB2508" s="24"/>
      <c r="CBC2508" s="24"/>
      <c r="CBD2508" s="24"/>
      <c r="CBE2508" s="24"/>
      <c r="CBF2508" s="24"/>
      <c r="CBG2508" s="24"/>
      <c r="CBH2508" s="24"/>
      <c r="CBI2508" s="24"/>
      <c r="CBJ2508" s="24"/>
      <c r="CBK2508" s="24"/>
      <c r="CBL2508" s="24"/>
      <c r="CBM2508" s="24"/>
      <c r="CBN2508" s="24"/>
      <c r="CBO2508" s="24"/>
      <c r="CBP2508" s="24"/>
      <c r="CBQ2508" s="24"/>
      <c r="CBR2508" s="24"/>
      <c r="CBS2508" s="24"/>
      <c r="CBT2508" s="24"/>
      <c r="CBU2508" s="24"/>
      <c r="CBV2508" s="24"/>
      <c r="CBW2508" s="24"/>
      <c r="CBX2508" s="24"/>
      <c r="CBY2508" s="24"/>
      <c r="CBZ2508" s="24"/>
      <c r="CCA2508" s="24"/>
      <c r="CCB2508" s="24"/>
      <c r="CCC2508" s="24"/>
      <c r="CCD2508" s="24"/>
      <c r="CCE2508" s="24"/>
      <c r="CCF2508" s="24"/>
      <c r="CCG2508" s="24"/>
      <c r="CCH2508" s="24"/>
      <c r="CCI2508" s="24"/>
      <c r="CCJ2508" s="24"/>
      <c r="CCK2508" s="24"/>
      <c r="CCL2508" s="24"/>
      <c r="CCM2508" s="24"/>
      <c r="CCN2508" s="24"/>
      <c r="CCO2508" s="24"/>
      <c r="CCP2508" s="24"/>
      <c r="CCQ2508" s="24"/>
      <c r="CCR2508" s="24"/>
      <c r="CCS2508" s="24"/>
      <c r="CCT2508" s="24"/>
      <c r="CCU2508" s="24"/>
      <c r="CCV2508" s="24"/>
      <c r="CCW2508" s="24"/>
      <c r="CCX2508" s="24"/>
      <c r="CCY2508" s="24"/>
      <c r="CCZ2508" s="24"/>
      <c r="CDA2508" s="24"/>
      <c r="CDB2508" s="24"/>
      <c r="CDC2508" s="24"/>
      <c r="CDD2508" s="24"/>
      <c r="CDE2508" s="24"/>
      <c r="CDF2508" s="24"/>
      <c r="CDG2508" s="24"/>
      <c r="CDH2508" s="24"/>
      <c r="CDI2508" s="24"/>
      <c r="CDJ2508" s="24"/>
      <c r="CDK2508" s="24"/>
      <c r="CDL2508" s="24"/>
      <c r="CDM2508" s="24"/>
      <c r="CDN2508" s="24"/>
      <c r="CDO2508" s="24"/>
      <c r="CDP2508" s="24"/>
      <c r="CDQ2508" s="24"/>
      <c r="CDR2508" s="24"/>
      <c r="CDS2508" s="24"/>
      <c r="CDT2508" s="24"/>
      <c r="CDU2508" s="24"/>
      <c r="CDV2508" s="24"/>
      <c r="CDW2508" s="24"/>
      <c r="CDX2508" s="24"/>
      <c r="CDY2508" s="24"/>
      <c r="CDZ2508" s="24"/>
      <c r="CEA2508" s="24"/>
      <c r="CEB2508" s="24"/>
      <c r="CEC2508" s="24"/>
      <c r="CED2508" s="24"/>
      <c r="CEE2508" s="24"/>
      <c r="CEF2508" s="24"/>
      <c r="CEG2508" s="24"/>
      <c r="CEH2508" s="24"/>
      <c r="CEI2508" s="24"/>
      <c r="CEJ2508" s="24"/>
      <c r="CEK2508" s="24"/>
      <c r="CEL2508" s="24"/>
      <c r="CEM2508" s="24"/>
      <c r="CEN2508" s="24"/>
      <c r="CEO2508" s="24"/>
      <c r="CEP2508" s="24"/>
      <c r="CEQ2508" s="24"/>
      <c r="CER2508" s="24"/>
      <c r="CES2508" s="24"/>
      <c r="CET2508" s="24"/>
      <c r="CEU2508" s="24"/>
      <c r="CEV2508" s="24"/>
      <c r="CEW2508" s="24"/>
      <c r="CEX2508" s="24"/>
      <c r="CEY2508" s="24"/>
      <c r="CEZ2508" s="24"/>
      <c r="CFA2508" s="24"/>
      <c r="CFB2508" s="24"/>
      <c r="CFC2508" s="24"/>
      <c r="CFD2508" s="24"/>
      <c r="CFE2508" s="24"/>
      <c r="CFF2508" s="24"/>
      <c r="CFG2508" s="24"/>
      <c r="CFH2508" s="24"/>
      <c r="CFI2508" s="24"/>
      <c r="CFJ2508" s="24"/>
      <c r="CFK2508" s="24"/>
      <c r="CFL2508" s="24"/>
      <c r="CFM2508" s="24"/>
      <c r="CFN2508" s="24"/>
      <c r="CFO2508" s="24"/>
      <c r="CFP2508" s="24"/>
      <c r="CFQ2508" s="24"/>
      <c r="CFR2508" s="24"/>
      <c r="CFS2508" s="24"/>
      <c r="CFT2508" s="24"/>
      <c r="CFU2508" s="24"/>
      <c r="CFV2508" s="24"/>
      <c r="CFW2508" s="24"/>
      <c r="CFX2508" s="24"/>
      <c r="CFY2508" s="24"/>
      <c r="CFZ2508" s="24"/>
      <c r="CGA2508" s="24"/>
      <c r="CGB2508" s="24"/>
      <c r="CGC2508" s="24"/>
      <c r="CGD2508" s="24"/>
      <c r="CGE2508" s="24"/>
      <c r="CGF2508" s="24"/>
      <c r="CGG2508" s="24"/>
      <c r="CGH2508" s="24"/>
      <c r="CGI2508" s="24"/>
      <c r="CGJ2508" s="24"/>
      <c r="CGK2508" s="24"/>
      <c r="CGL2508" s="24"/>
      <c r="CGM2508" s="24"/>
      <c r="CGN2508" s="24"/>
      <c r="CGO2508" s="24"/>
      <c r="CGP2508" s="24"/>
      <c r="CGQ2508" s="24"/>
      <c r="CGR2508" s="24"/>
      <c r="CGS2508" s="24"/>
      <c r="CGT2508" s="24"/>
      <c r="CGU2508" s="24"/>
      <c r="CGV2508" s="24"/>
      <c r="CGW2508" s="24"/>
      <c r="CGX2508" s="24"/>
      <c r="CGY2508" s="24"/>
      <c r="CGZ2508" s="24"/>
      <c r="CHA2508" s="24"/>
      <c r="CHB2508" s="24"/>
      <c r="CHC2508" s="24"/>
      <c r="CHD2508" s="24"/>
      <c r="CHE2508" s="24"/>
      <c r="CHF2508" s="24"/>
      <c r="CHG2508" s="24"/>
      <c r="CHH2508" s="24"/>
      <c r="CHI2508" s="24"/>
      <c r="CHJ2508" s="24"/>
      <c r="CHK2508" s="24"/>
      <c r="CHL2508" s="24"/>
      <c r="CHM2508" s="24"/>
      <c r="CHN2508" s="24"/>
      <c r="CHO2508" s="24"/>
      <c r="CHP2508" s="24"/>
      <c r="CHQ2508" s="24"/>
      <c r="CHR2508" s="24"/>
      <c r="CHS2508" s="24"/>
      <c r="CHT2508" s="24"/>
      <c r="CHU2508" s="24"/>
      <c r="CHV2508" s="24"/>
      <c r="CHW2508" s="24"/>
      <c r="CHX2508" s="24"/>
      <c r="CHY2508" s="24"/>
      <c r="CHZ2508" s="24"/>
      <c r="CIA2508" s="24"/>
      <c r="CIB2508" s="24"/>
      <c r="CIC2508" s="24"/>
      <c r="CID2508" s="24"/>
      <c r="CIE2508" s="24"/>
      <c r="CIF2508" s="24"/>
      <c r="CIG2508" s="24"/>
      <c r="CIH2508" s="24"/>
      <c r="CII2508" s="24"/>
      <c r="CIJ2508" s="24"/>
      <c r="CIK2508" s="24"/>
      <c r="CIL2508" s="24"/>
      <c r="CIM2508" s="24"/>
      <c r="CIN2508" s="24"/>
      <c r="CIO2508" s="24"/>
      <c r="CIP2508" s="24"/>
      <c r="CIQ2508" s="24"/>
      <c r="CIR2508" s="24"/>
      <c r="CIS2508" s="24"/>
      <c r="CIT2508" s="24"/>
      <c r="CIU2508" s="24"/>
      <c r="CIV2508" s="24"/>
      <c r="CIW2508" s="24"/>
      <c r="CIX2508" s="24"/>
      <c r="CIY2508" s="24"/>
      <c r="CIZ2508" s="24"/>
      <c r="CJA2508" s="24"/>
      <c r="CJB2508" s="24"/>
      <c r="CJC2508" s="24"/>
      <c r="CJD2508" s="24"/>
      <c r="CJE2508" s="24"/>
      <c r="CJF2508" s="24"/>
      <c r="CJG2508" s="24"/>
      <c r="CJH2508" s="24"/>
      <c r="CJI2508" s="24"/>
      <c r="CJJ2508" s="24"/>
      <c r="CJK2508" s="24"/>
      <c r="CJL2508" s="24"/>
      <c r="CJM2508" s="24"/>
      <c r="CJN2508" s="24"/>
      <c r="CJO2508" s="24"/>
      <c r="CJP2508" s="24"/>
      <c r="CJQ2508" s="24"/>
      <c r="CJR2508" s="24"/>
      <c r="CJS2508" s="24"/>
      <c r="CJT2508" s="24"/>
      <c r="CJU2508" s="24"/>
      <c r="CJV2508" s="24"/>
      <c r="CJW2508" s="24"/>
      <c r="CJX2508" s="24"/>
      <c r="CJY2508" s="24"/>
      <c r="CJZ2508" s="24"/>
      <c r="CKA2508" s="24"/>
      <c r="CKB2508" s="24"/>
      <c r="CKC2508" s="24"/>
      <c r="CKD2508" s="24"/>
      <c r="CKE2508" s="24"/>
      <c r="CKF2508" s="24"/>
      <c r="CKG2508" s="24"/>
      <c r="CKH2508" s="24"/>
      <c r="CKI2508" s="24"/>
      <c r="CKJ2508" s="24"/>
      <c r="CKK2508" s="24"/>
      <c r="CKL2508" s="24"/>
      <c r="CKM2508" s="24"/>
      <c r="CKN2508" s="24"/>
      <c r="CKO2508" s="24"/>
      <c r="CKP2508" s="24"/>
      <c r="CKQ2508" s="24"/>
      <c r="CKR2508" s="24"/>
      <c r="CKS2508" s="24"/>
      <c r="CKT2508" s="24"/>
      <c r="CKU2508" s="24"/>
      <c r="CKV2508" s="24"/>
      <c r="CKW2508" s="24"/>
      <c r="CKX2508" s="24"/>
      <c r="CKY2508" s="24"/>
      <c r="CKZ2508" s="24"/>
      <c r="CLA2508" s="24"/>
      <c r="CLB2508" s="24"/>
      <c r="CLC2508" s="24"/>
      <c r="CLD2508" s="24"/>
      <c r="CLE2508" s="24"/>
      <c r="CLF2508" s="24"/>
      <c r="CLG2508" s="24"/>
      <c r="CLH2508" s="24"/>
      <c r="CLI2508" s="24"/>
      <c r="CLJ2508" s="24"/>
      <c r="CLK2508" s="24"/>
      <c r="CLL2508" s="24"/>
      <c r="CLM2508" s="24"/>
      <c r="CLN2508" s="24"/>
      <c r="CLO2508" s="24"/>
      <c r="CLP2508" s="24"/>
      <c r="CLQ2508" s="24"/>
      <c r="CLR2508" s="24"/>
      <c r="CLS2508" s="24"/>
      <c r="CLT2508" s="24"/>
      <c r="CLU2508" s="24"/>
      <c r="CLV2508" s="24"/>
      <c r="CLW2508" s="24"/>
      <c r="CLX2508" s="24"/>
      <c r="CLY2508" s="24"/>
      <c r="CLZ2508" s="24"/>
      <c r="CMA2508" s="24"/>
      <c r="CMB2508" s="24"/>
      <c r="CMC2508" s="24"/>
      <c r="CMD2508" s="24"/>
      <c r="CME2508" s="24"/>
      <c r="CMF2508" s="24"/>
      <c r="CMG2508" s="24"/>
      <c r="CMH2508" s="24"/>
      <c r="CMI2508" s="24"/>
      <c r="CMJ2508" s="24"/>
      <c r="CMK2508" s="24"/>
      <c r="CML2508" s="24"/>
      <c r="CMM2508" s="24"/>
      <c r="CMN2508" s="24"/>
      <c r="CMO2508" s="24"/>
      <c r="CMP2508" s="24"/>
      <c r="CMQ2508" s="24"/>
      <c r="CMR2508" s="24"/>
      <c r="CMS2508" s="24"/>
      <c r="CMT2508" s="24"/>
      <c r="CMU2508" s="24"/>
      <c r="CMV2508" s="24"/>
      <c r="CMW2508" s="24"/>
      <c r="CMX2508" s="24"/>
      <c r="CMY2508" s="24"/>
      <c r="CMZ2508" s="24"/>
      <c r="CNA2508" s="24"/>
      <c r="CNB2508" s="24"/>
      <c r="CNC2508" s="24"/>
      <c r="CND2508" s="24"/>
      <c r="CNE2508" s="24"/>
      <c r="CNF2508" s="24"/>
      <c r="CNG2508" s="24"/>
      <c r="CNH2508" s="24"/>
      <c r="CNI2508" s="24"/>
      <c r="CNJ2508" s="24"/>
      <c r="CNK2508" s="24"/>
      <c r="CNL2508" s="24"/>
      <c r="CNM2508" s="24"/>
      <c r="CNN2508" s="24"/>
      <c r="CNO2508" s="24"/>
      <c r="CNP2508" s="24"/>
      <c r="CNQ2508" s="24"/>
      <c r="CNR2508" s="24"/>
      <c r="CNS2508" s="24"/>
      <c r="CNT2508" s="24"/>
      <c r="CNU2508" s="24"/>
      <c r="CNV2508" s="24"/>
      <c r="CNW2508" s="24"/>
      <c r="CNX2508" s="24"/>
      <c r="CNY2508" s="24"/>
      <c r="CNZ2508" s="24"/>
      <c r="COA2508" s="24"/>
      <c r="COB2508" s="24"/>
      <c r="COC2508" s="24"/>
      <c r="COD2508" s="24"/>
      <c r="COE2508" s="24"/>
      <c r="COF2508" s="24"/>
      <c r="COG2508" s="24"/>
      <c r="COH2508" s="24"/>
      <c r="COI2508" s="24"/>
      <c r="COJ2508" s="24"/>
      <c r="COK2508" s="24"/>
      <c r="COL2508" s="24"/>
      <c r="COM2508" s="24"/>
      <c r="CON2508" s="24"/>
      <c r="COO2508" s="24"/>
      <c r="COP2508" s="24"/>
      <c r="COQ2508" s="24"/>
      <c r="COR2508" s="24"/>
      <c r="COS2508" s="24"/>
      <c r="COT2508" s="24"/>
      <c r="COU2508" s="24"/>
      <c r="COV2508" s="24"/>
      <c r="COW2508" s="24"/>
      <c r="COX2508" s="24"/>
      <c r="COY2508" s="24"/>
      <c r="COZ2508" s="24"/>
      <c r="CPA2508" s="24"/>
      <c r="CPB2508" s="24"/>
      <c r="CPC2508" s="24"/>
      <c r="CPD2508" s="24"/>
      <c r="CPE2508" s="24"/>
      <c r="CPF2508" s="24"/>
      <c r="CPG2508" s="24"/>
      <c r="CPH2508" s="24"/>
      <c r="CPI2508" s="24"/>
      <c r="CPJ2508" s="24"/>
      <c r="CPK2508" s="24"/>
      <c r="CPL2508" s="24"/>
      <c r="CPM2508" s="24"/>
      <c r="CPN2508" s="24"/>
      <c r="CPO2508" s="24"/>
      <c r="CPP2508" s="24"/>
      <c r="CPQ2508" s="24"/>
      <c r="CPR2508" s="24"/>
      <c r="CPS2508" s="24"/>
      <c r="CPT2508" s="24"/>
      <c r="CPU2508" s="24"/>
      <c r="CPV2508" s="24"/>
      <c r="CPW2508" s="24"/>
      <c r="CPX2508" s="24"/>
      <c r="CPY2508" s="24"/>
      <c r="CPZ2508" s="24"/>
      <c r="CQA2508" s="24"/>
      <c r="CQB2508" s="24"/>
      <c r="CQC2508" s="24"/>
      <c r="CQD2508" s="24"/>
      <c r="CQE2508" s="24"/>
      <c r="CQF2508" s="24"/>
      <c r="CQG2508" s="24"/>
      <c r="CQH2508" s="24"/>
      <c r="CQI2508" s="24"/>
      <c r="CQJ2508" s="24"/>
      <c r="CQK2508" s="24"/>
      <c r="CQL2508" s="24"/>
      <c r="CQM2508" s="24"/>
      <c r="CQN2508" s="24"/>
      <c r="CQO2508" s="24"/>
      <c r="CQP2508" s="24"/>
      <c r="CQQ2508" s="24"/>
      <c r="CQR2508" s="24"/>
      <c r="CQS2508" s="24"/>
      <c r="CQT2508" s="24"/>
      <c r="CQU2508" s="24"/>
      <c r="CQV2508" s="24"/>
      <c r="CQW2508" s="24"/>
      <c r="CQX2508" s="24"/>
      <c r="CQY2508" s="24"/>
      <c r="CQZ2508" s="24"/>
      <c r="CRA2508" s="24"/>
      <c r="CRB2508" s="24"/>
      <c r="CRC2508" s="24"/>
      <c r="CRD2508" s="24"/>
      <c r="CRE2508" s="24"/>
      <c r="CRF2508" s="24"/>
      <c r="CRG2508" s="24"/>
      <c r="CRH2508" s="24"/>
      <c r="CRI2508" s="24"/>
      <c r="CRJ2508" s="24"/>
      <c r="CRK2508" s="24"/>
      <c r="CRL2508" s="24"/>
      <c r="CRM2508" s="24"/>
      <c r="CRN2508" s="24"/>
      <c r="CRO2508" s="24"/>
      <c r="CRP2508" s="24"/>
      <c r="CRQ2508" s="24"/>
      <c r="CRR2508" s="24"/>
      <c r="CRS2508" s="24"/>
      <c r="CRT2508" s="24"/>
      <c r="CRU2508" s="24"/>
      <c r="CRV2508" s="24"/>
      <c r="CRW2508" s="24"/>
      <c r="CRX2508" s="24"/>
      <c r="CRY2508" s="24"/>
      <c r="CRZ2508" s="24"/>
      <c r="CSA2508" s="24"/>
      <c r="CSB2508" s="24"/>
      <c r="CSC2508" s="24"/>
      <c r="CSD2508" s="24"/>
      <c r="CSE2508" s="24"/>
      <c r="CSF2508" s="24"/>
      <c r="CSG2508" s="24"/>
      <c r="CSH2508" s="24"/>
      <c r="CSI2508" s="24"/>
      <c r="CSJ2508" s="24"/>
      <c r="CSK2508" s="24"/>
      <c r="CSL2508" s="24"/>
      <c r="CSM2508" s="24"/>
      <c r="CSN2508" s="24"/>
      <c r="CSO2508" s="24"/>
      <c r="CSP2508" s="24"/>
      <c r="CSQ2508" s="24"/>
      <c r="CSR2508" s="24"/>
      <c r="CSS2508" s="24"/>
      <c r="CST2508" s="24"/>
      <c r="CSU2508" s="24"/>
      <c r="CSV2508" s="24"/>
      <c r="CSW2508" s="24"/>
      <c r="CSX2508" s="24"/>
      <c r="CSY2508" s="24"/>
      <c r="CSZ2508" s="24"/>
      <c r="CTA2508" s="24"/>
      <c r="CTB2508" s="24"/>
      <c r="CTC2508" s="24"/>
      <c r="CTD2508" s="24"/>
      <c r="CTE2508" s="24"/>
      <c r="CTF2508" s="24"/>
      <c r="CTG2508" s="24"/>
      <c r="CTH2508" s="24"/>
      <c r="CTI2508" s="24"/>
      <c r="CTJ2508" s="24"/>
      <c r="CTK2508" s="24"/>
      <c r="CTL2508" s="24"/>
      <c r="CTM2508" s="24"/>
      <c r="CTN2508" s="24"/>
      <c r="CTO2508" s="24"/>
      <c r="CTP2508" s="24"/>
      <c r="CTQ2508" s="24"/>
      <c r="CTR2508" s="24"/>
      <c r="CTS2508" s="24"/>
      <c r="CTT2508" s="24"/>
      <c r="CTU2508" s="24"/>
      <c r="CTV2508" s="24"/>
      <c r="CTW2508" s="24"/>
      <c r="CTX2508" s="24"/>
      <c r="CTY2508" s="24"/>
      <c r="CTZ2508" s="24"/>
      <c r="CUA2508" s="24"/>
    </row>
    <row r="2509" s="27" customFormat="1" customHeight="1" spans="1:2575">
      <c r="A2509" s="5">
        <v>2506</v>
      </c>
      <c r="B2509" s="5" t="s">
        <v>5379</v>
      </c>
      <c r="C2509" s="64" t="s">
        <v>5472</v>
      </c>
      <c r="D2509" s="13" t="s">
        <v>5473</v>
      </c>
      <c r="E2509" s="44">
        <v>1</v>
      </c>
      <c r="F2509" s="44" t="s">
        <v>59</v>
      </c>
      <c r="G2509" s="5">
        <v>355</v>
      </c>
      <c r="H2509" s="5"/>
      <c r="I2509" s="16">
        <f t="shared" si="65"/>
        <v>355</v>
      </c>
      <c r="J2509" s="5" t="s">
        <v>94</v>
      </c>
      <c r="K2509" s="5"/>
      <c r="L2509" s="49"/>
      <c r="M2509" s="26"/>
      <c r="N2509" s="24"/>
      <c r="O2509" s="24"/>
      <c r="P2509" s="24"/>
      <c r="Q2509" s="24"/>
      <c r="R2509" s="24"/>
      <c r="S2509" s="24"/>
      <c r="T2509" s="24"/>
      <c r="U2509" s="24"/>
      <c r="V2509" s="24"/>
      <c r="W2509" s="24"/>
      <c r="X2509" s="24"/>
      <c r="Y2509" s="24"/>
      <c r="Z2509" s="24"/>
      <c r="AA2509" s="24"/>
      <c r="AB2509" s="24"/>
      <c r="AC2509" s="24"/>
      <c r="AD2509" s="24"/>
      <c r="AE2509" s="24"/>
      <c r="AF2509" s="24"/>
      <c r="AG2509" s="24"/>
      <c r="AH2509" s="24"/>
      <c r="AI2509" s="24"/>
      <c r="AJ2509" s="24"/>
      <c r="AK2509" s="24"/>
      <c r="AL2509" s="24"/>
      <c r="AM2509" s="24"/>
      <c r="AN2509" s="24"/>
      <c r="AO2509" s="24"/>
      <c r="AP2509" s="24"/>
      <c r="AQ2509" s="24"/>
      <c r="AR2509" s="24"/>
      <c r="AS2509" s="24"/>
      <c r="AT2509" s="24"/>
      <c r="AU2509" s="24"/>
      <c r="AV2509" s="24"/>
      <c r="AW2509" s="24"/>
      <c r="AX2509" s="24"/>
      <c r="AY2509" s="24"/>
      <c r="AZ2509" s="24"/>
      <c r="BA2509" s="24"/>
      <c r="BB2509" s="24"/>
      <c r="BC2509" s="24"/>
      <c r="BD2509" s="24"/>
      <c r="BE2509" s="24"/>
      <c r="BF2509" s="24"/>
      <c r="BG2509" s="24"/>
      <c r="BH2509" s="24"/>
      <c r="BI2509" s="24"/>
      <c r="BJ2509" s="24"/>
      <c r="BK2509" s="24"/>
      <c r="BL2509" s="24"/>
      <c r="BM2509" s="24"/>
      <c r="BN2509" s="24"/>
      <c r="BO2509" s="24"/>
      <c r="BP2509" s="24"/>
      <c r="BQ2509" s="24"/>
      <c r="BR2509" s="24"/>
      <c r="BS2509" s="24"/>
      <c r="BT2509" s="24"/>
      <c r="BU2509" s="24"/>
      <c r="BV2509" s="24"/>
      <c r="BW2509" s="24"/>
      <c r="BX2509" s="24"/>
      <c r="BY2509" s="24"/>
      <c r="BZ2509" s="24"/>
      <c r="CA2509" s="24"/>
      <c r="CB2509" s="24"/>
      <c r="CC2509" s="24"/>
      <c r="CD2509" s="24"/>
      <c r="CE2509" s="24"/>
      <c r="CF2509" s="24"/>
      <c r="CG2509" s="24"/>
      <c r="CH2509" s="24"/>
      <c r="CI2509" s="24"/>
      <c r="CJ2509" s="24"/>
      <c r="CK2509" s="24"/>
      <c r="CL2509" s="24"/>
      <c r="CM2509" s="24"/>
      <c r="CN2509" s="24"/>
      <c r="CO2509" s="24"/>
      <c r="CP2509" s="24"/>
      <c r="CQ2509" s="24"/>
      <c r="CR2509" s="24"/>
      <c r="CS2509" s="24"/>
      <c r="CT2509" s="24"/>
      <c r="CU2509" s="24"/>
      <c r="CV2509" s="24"/>
      <c r="CW2509" s="24"/>
      <c r="CX2509" s="24"/>
      <c r="CY2509" s="24"/>
      <c r="CZ2509" s="24"/>
      <c r="DA2509" s="24"/>
      <c r="DB2509" s="24"/>
      <c r="DC2509" s="24"/>
      <c r="DD2509" s="24"/>
      <c r="DE2509" s="24"/>
      <c r="DF2509" s="24"/>
      <c r="DG2509" s="24"/>
      <c r="DH2509" s="24"/>
      <c r="DI2509" s="24"/>
      <c r="DJ2509" s="24"/>
      <c r="DK2509" s="24"/>
      <c r="DL2509" s="24"/>
      <c r="DM2509" s="24"/>
      <c r="DN2509" s="24"/>
      <c r="DO2509" s="24"/>
      <c r="DP2509" s="24"/>
      <c r="DQ2509" s="24"/>
      <c r="DR2509" s="24"/>
      <c r="DS2509" s="24"/>
      <c r="DT2509" s="24"/>
      <c r="DU2509" s="24"/>
      <c r="DV2509" s="24"/>
      <c r="DW2509" s="24"/>
      <c r="DX2509" s="24"/>
      <c r="DY2509" s="24"/>
      <c r="DZ2509" s="24"/>
      <c r="EA2509" s="24"/>
      <c r="EB2509" s="24"/>
      <c r="EC2509" s="24"/>
      <c r="ED2509" s="24"/>
      <c r="EE2509" s="24"/>
      <c r="EF2509" s="24"/>
      <c r="EG2509" s="24"/>
      <c r="EH2509" s="24"/>
      <c r="EI2509" s="24"/>
      <c r="EJ2509" s="24"/>
      <c r="EK2509" s="24"/>
      <c r="EL2509" s="24"/>
      <c r="EM2509" s="24"/>
      <c r="EN2509" s="24"/>
      <c r="EO2509" s="24"/>
      <c r="EP2509" s="24"/>
      <c r="EQ2509" s="24"/>
      <c r="ER2509" s="24"/>
      <c r="ES2509" s="24"/>
      <c r="ET2509" s="24"/>
      <c r="EU2509" s="24"/>
      <c r="EV2509" s="24"/>
      <c r="EW2509" s="24"/>
      <c r="EX2509" s="24"/>
      <c r="EY2509" s="24"/>
      <c r="EZ2509" s="24"/>
      <c r="FA2509" s="24"/>
      <c r="FB2509" s="24"/>
      <c r="FC2509" s="24"/>
      <c r="FD2509" s="24"/>
      <c r="FE2509" s="24"/>
      <c r="FF2509" s="24"/>
      <c r="FG2509" s="24"/>
      <c r="FH2509" s="24"/>
      <c r="FI2509" s="24"/>
      <c r="FJ2509" s="24"/>
      <c r="FK2509" s="24"/>
      <c r="FL2509" s="24"/>
      <c r="FM2509" s="24"/>
      <c r="FN2509" s="24"/>
      <c r="FO2509" s="24"/>
      <c r="FP2509" s="24"/>
      <c r="FQ2509" s="24"/>
      <c r="FR2509" s="24"/>
      <c r="FS2509" s="24"/>
      <c r="FT2509" s="24"/>
      <c r="FU2509" s="24"/>
      <c r="FV2509" s="24"/>
      <c r="FW2509" s="24"/>
      <c r="FX2509" s="24"/>
      <c r="FY2509" s="24"/>
      <c r="FZ2509" s="24"/>
      <c r="GA2509" s="24"/>
      <c r="GB2509" s="24"/>
      <c r="GC2509" s="24"/>
      <c r="GD2509" s="24"/>
      <c r="GE2509" s="24"/>
      <c r="GF2509" s="24"/>
      <c r="GG2509" s="24"/>
      <c r="GH2509" s="24"/>
      <c r="GI2509" s="24"/>
      <c r="GJ2509" s="24"/>
      <c r="GK2509" s="24"/>
      <c r="GL2509" s="24"/>
      <c r="GM2509" s="24"/>
      <c r="GN2509" s="24"/>
      <c r="GO2509" s="24"/>
      <c r="GP2509" s="24"/>
      <c r="GQ2509" s="24"/>
      <c r="GR2509" s="24"/>
      <c r="GS2509" s="24"/>
      <c r="GT2509" s="24"/>
      <c r="GU2509" s="24"/>
      <c r="GV2509" s="24"/>
      <c r="GW2509" s="24"/>
      <c r="GX2509" s="24"/>
      <c r="GY2509" s="24"/>
      <c r="GZ2509" s="24"/>
      <c r="HA2509" s="24"/>
      <c r="HB2509" s="24"/>
      <c r="HC2509" s="24"/>
      <c r="HD2509" s="24"/>
      <c r="HE2509" s="24"/>
      <c r="HF2509" s="24"/>
      <c r="HG2509" s="24"/>
      <c r="HH2509" s="24"/>
      <c r="HI2509" s="24"/>
      <c r="HJ2509" s="24"/>
      <c r="HK2509" s="24"/>
      <c r="HL2509" s="24"/>
      <c r="HM2509" s="24"/>
      <c r="HN2509" s="24"/>
      <c r="HO2509" s="24"/>
      <c r="HP2509" s="24"/>
      <c r="HQ2509" s="24"/>
      <c r="HR2509" s="24"/>
      <c r="HS2509" s="24"/>
      <c r="HT2509" s="24"/>
      <c r="HU2509" s="24"/>
      <c r="HV2509" s="24"/>
      <c r="HW2509" s="24"/>
      <c r="HX2509" s="24"/>
      <c r="HY2509" s="24"/>
      <c r="HZ2509" s="24"/>
      <c r="IA2509" s="24"/>
      <c r="IB2509" s="24"/>
      <c r="IC2509" s="24"/>
      <c r="ID2509" s="24"/>
      <c r="IE2509" s="24"/>
      <c r="IF2509" s="24"/>
      <c r="IG2509" s="24"/>
      <c r="IH2509" s="24"/>
      <c r="II2509" s="24"/>
      <c r="IJ2509" s="24"/>
      <c r="IK2509" s="24"/>
      <c r="IL2509" s="24"/>
      <c r="IM2509" s="24"/>
      <c r="IN2509" s="24"/>
      <c r="IO2509" s="24"/>
      <c r="IP2509" s="24"/>
      <c r="IQ2509" s="24"/>
      <c r="IR2509" s="24"/>
      <c r="IS2509" s="24"/>
      <c r="IT2509" s="24"/>
      <c r="IU2509" s="24"/>
      <c r="IV2509" s="24"/>
      <c r="IW2509" s="24"/>
      <c r="IX2509" s="24"/>
      <c r="IY2509" s="24"/>
      <c r="IZ2509" s="24"/>
      <c r="JA2509" s="24"/>
      <c r="JB2509" s="24"/>
      <c r="JC2509" s="24"/>
      <c r="JD2509" s="24"/>
      <c r="JE2509" s="24"/>
      <c r="JF2509" s="24"/>
      <c r="JG2509" s="24"/>
      <c r="JH2509" s="24"/>
      <c r="JI2509" s="24"/>
      <c r="JJ2509" s="24"/>
      <c r="JK2509" s="24"/>
      <c r="JL2509" s="24"/>
      <c r="JM2509" s="24"/>
      <c r="JN2509" s="24"/>
      <c r="JO2509" s="24"/>
      <c r="JP2509" s="24"/>
      <c r="JQ2509" s="24"/>
      <c r="JR2509" s="24"/>
      <c r="JS2509" s="24"/>
      <c r="JT2509" s="24"/>
      <c r="JU2509" s="24"/>
      <c r="JV2509" s="24"/>
      <c r="JW2509" s="24"/>
      <c r="JX2509" s="24"/>
      <c r="JY2509" s="24"/>
      <c r="JZ2509" s="24"/>
      <c r="KA2509" s="24"/>
      <c r="KB2509" s="24"/>
      <c r="KC2509" s="24"/>
      <c r="KD2509" s="24"/>
      <c r="KE2509" s="24"/>
      <c r="KF2509" s="24"/>
      <c r="KG2509" s="24"/>
      <c r="KH2509" s="24"/>
      <c r="KI2509" s="24"/>
      <c r="KJ2509" s="24"/>
      <c r="KK2509" s="24"/>
      <c r="KL2509" s="24"/>
      <c r="KM2509" s="24"/>
      <c r="KN2509" s="24"/>
      <c r="KO2509" s="24"/>
      <c r="KP2509" s="24"/>
      <c r="KQ2509" s="24"/>
      <c r="KR2509" s="24"/>
      <c r="KS2509" s="24"/>
      <c r="KT2509" s="24"/>
      <c r="KU2509" s="24"/>
      <c r="KV2509" s="24"/>
      <c r="KW2509" s="24"/>
      <c r="KX2509" s="24"/>
      <c r="KY2509" s="24"/>
      <c r="KZ2509" s="24"/>
      <c r="LA2509" s="24"/>
      <c r="LB2509" s="24"/>
      <c r="LC2509" s="24"/>
      <c r="LD2509" s="24"/>
      <c r="LE2509" s="24"/>
      <c r="LF2509" s="24"/>
      <c r="LG2509" s="24"/>
      <c r="LH2509" s="24"/>
      <c r="LI2509" s="24"/>
      <c r="LJ2509" s="24"/>
      <c r="LK2509" s="24"/>
      <c r="LL2509" s="24"/>
      <c r="LM2509" s="24"/>
      <c r="LN2509" s="24"/>
      <c r="LO2509" s="24"/>
      <c r="LP2509" s="24"/>
      <c r="LQ2509" s="24"/>
      <c r="LR2509" s="24"/>
      <c r="LS2509" s="24"/>
      <c r="LT2509" s="24"/>
      <c r="LU2509" s="24"/>
      <c r="LV2509" s="24"/>
      <c r="LW2509" s="24"/>
      <c r="LX2509" s="24"/>
      <c r="LY2509" s="24"/>
      <c r="LZ2509" s="24"/>
      <c r="MA2509" s="24"/>
      <c r="MB2509" s="24"/>
      <c r="MC2509" s="24"/>
      <c r="MD2509" s="24"/>
      <c r="ME2509" s="24"/>
      <c r="MF2509" s="24"/>
      <c r="MG2509" s="24"/>
      <c r="MH2509" s="24"/>
      <c r="MI2509" s="24"/>
      <c r="MJ2509" s="24"/>
      <c r="MK2509" s="24"/>
      <c r="ML2509" s="24"/>
      <c r="MM2509" s="24"/>
      <c r="MN2509" s="24"/>
      <c r="MO2509" s="24"/>
      <c r="MP2509" s="24"/>
      <c r="MQ2509" s="24"/>
      <c r="MR2509" s="24"/>
      <c r="MS2509" s="24"/>
      <c r="MT2509" s="24"/>
      <c r="MU2509" s="24"/>
      <c r="MV2509" s="24"/>
      <c r="MW2509" s="24"/>
      <c r="MX2509" s="24"/>
      <c r="MY2509" s="24"/>
      <c r="MZ2509" s="24"/>
      <c r="NA2509" s="24"/>
      <c r="NB2509" s="24"/>
      <c r="NC2509" s="24"/>
      <c r="ND2509" s="24"/>
      <c r="NE2509" s="24"/>
      <c r="NF2509" s="24"/>
      <c r="NG2509" s="24"/>
      <c r="NH2509" s="24"/>
      <c r="NI2509" s="24"/>
      <c r="NJ2509" s="24"/>
      <c r="NK2509" s="24"/>
      <c r="NL2509" s="24"/>
      <c r="NM2509" s="24"/>
      <c r="NN2509" s="24"/>
      <c r="NO2509" s="24"/>
      <c r="NP2509" s="24"/>
      <c r="NQ2509" s="24"/>
      <c r="NR2509" s="24"/>
      <c r="NS2509" s="24"/>
      <c r="NT2509" s="24"/>
      <c r="NU2509" s="24"/>
      <c r="NV2509" s="24"/>
      <c r="NW2509" s="24"/>
      <c r="NX2509" s="24"/>
      <c r="NY2509" s="24"/>
      <c r="NZ2509" s="24"/>
      <c r="OA2509" s="24"/>
      <c r="OB2509" s="24"/>
      <c r="OC2509" s="24"/>
      <c r="OD2509" s="24"/>
      <c r="OE2509" s="24"/>
      <c r="OF2509" s="24"/>
      <c r="OG2509" s="24"/>
      <c r="OH2509" s="24"/>
      <c r="OI2509" s="24"/>
      <c r="OJ2509" s="24"/>
      <c r="OK2509" s="24"/>
      <c r="OL2509" s="24"/>
      <c r="OM2509" s="24"/>
      <c r="ON2509" s="24"/>
      <c r="OO2509" s="24"/>
      <c r="OP2509" s="24"/>
      <c r="OQ2509" s="24"/>
      <c r="OR2509" s="24"/>
      <c r="OS2509" s="24"/>
      <c r="OT2509" s="24"/>
      <c r="OU2509" s="24"/>
      <c r="OV2509" s="24"/>
      <c r="OW2509" s="24"/>
      <c r="OX2509" s="24"/>
      <c r="OY2509" s="24"/>
      <c r="OZ2509" s="24"/>
      <c r="PA2509" s="24"/>
      <c r="PB2509" s="24"/>
      <c r="PC2509" s="24"/>
      <c r="PD2509" s="24"/>
      <c r="PE2509" s="24"/>
      <c r="PF2509" s="24"/>
      <c r="PG2509" s="24"/>
      <c r="PH2509" s="24"/>
      <c r="PI2509" s="24"/>
      <c r="PJ2509" s="24"/>
      <c r="PK2509" s="24"/>
      <c r="PL2509" s="24"/>
      <c r="PM2509" s="24"/>
      <c r="PN2509" s="24"/>
      <c r="PO2509" s="24"/>
      <c r="PP2509" s="24"/>
      <c r="PQ2509" s="24"/>
      <c r="PR2509" s="24"/>
      <c r="PS2509" s="24"/>
      <c r="PT2509" s="24"/>
      <c r="PU2509" s="24"/>
      <c r="PV2509" s="24"/>
      <c r="PW2509" s="24"/>
      <c r="PX2509" s="24"/>
      <c r="PY2509" s="24"/>
      <c r="PZ2509" s="24"/>
      <c r="QA2509" s="24"/>
      <c r="QB2509" s="24"/>
      <c r="QC2509" s="24"/>
      <c r="QD2509" s="24"/>
      <c r="QE2509" s="24"/>
      <c r="QF2509" s="24"/>
      <c r="QG2509" s="24"/>
      <c r="QH2509" s="24"/>
      <c r="QI2509" s="24"/>
      <c r="QJ2509" s="24"/>
      <c r="QK2509" s="24"/>
      <c r="QL2509" s="24"/>
      <c r="QM2509" s="24"/>
      <c r="QN2509" s="24"/>
      <c r="QO2509" s="24"/>
      <c r="QP2509" s="24"/>
      <c r="QQ2509" s="24"/>
      <c r="QR2509" s="24"/>
      <c r="QS2509" s="24"/>
      <c r="QT2509" s="24"/>
      <c r="QU2509" s="24"/>
      <c r="QV2509" s="24"/>
      <c r="QW2509" s="24"/>
      <c r="QX2509" s="24"/>
      <c r="QY2509" s="24"/>
      <c r="QZ2509" s="24"/>
      <c r="RA2509" s="24"/>
      <c r="RB2509" s="24"/>
      <c r="RC2509" s="24"/>
      <c r="RD2509" s="24"/>
      <c r="RE2509" s="24"/>
      <c r="RF2509" s="24"/>
      <c r="RG2509" s="24"/>
      <c r="RH2509" s="24"/>
      <c r="RI2509" s="24"/>
      <c r="RJ2509" s="24"/>
      <c r="RK2509" s="24"/>
      <c r="RL2509" s="24"/>
      <c r="RM2509" s="24"/>
      <c r="RN2509" s="24"/>
      <c r="RO2509" s="24"/>
      <c r="RP2509" s="24"/>
      <c r="RQ2509" s="24"/>
      <c r="RR2509" s="24"/>
      <c r="RS2509" s="24"/>
      <c r="RT2509" s="24"/>
      <c r="RU2509" s="24"/>
      <c r="RV2509" s="24"/>
      <c r="RW2509" s="24"/>
      <c r="RX2509" s="24"/>
      <c r="RY2509" s="24"/>
      <c r="RZ2509" s="24"/>
      <c r="SA2509" s="24"/>
      <c r="SB2509" s="24"/>
      <c r="SC2509" s="24"/>
      <c r="SD2509" s="24"/>
      <c r="SE2509" s="24"/>
      <c r="SF2509" s="24"/>
      <c r="SG2509" s="24"/>
      <c r="SH2509" s="24"/>
      <c r="SI2509" s="24"/>
      <c r="SJ2509" s="24"/>
      <c r="SK2509" s="24"/>
      <c r="SL2509" s="24"/>
      <c r="SM2509" s="24"/>
      <c r="SN2509" s="24"/>
      <c r="SO2509" s="24"/>
      <c r="SP2509" s="24"/>
      <c r="SQ2509" s="24"/>
      <c r="SR2509" s="24"/>
      <c r="SS2509" s="24"/>
      <c r="ST2509" s="24"/>
      <c r="SU2509" s="24"/>
      <c r="SV2509" s="24"/>
      <c r="SW2509" s="24"/>
      <c r="SX2509" s="24"/>
      <c r="SY2509" s="24"/>
      <c r="SZ2509" s="24"/>
      <c r="TA2509" s="24"/>
      <c r="TB2509" s="24"/>
      <c r="TC2509" s="24"/>
      <c r="TD2509" s="24"/>
      <c r="TE2509" s="24"/>
      <c r="TF2509" s="24"/>
      <c r="TG2509" s="24"/>
      <c r="TH2509" s="24"/>
      <c r="TI2509" s="24"/>
      <c r="TJ2509" s="24"/>
      <c r="TK2509" s="24"/>
      <c r="TL2509" s="24"/>
      <c r="TM2509" s="24"/>
      <c r="TN2509" s="24"/>
      <c r="TO2509" s="24"/>
      <c r="TP2509" s="24"/>
      <c r="TQ2509" s="24"/>
      <c r="TR2509" s="24"/>
      <c r="TS2509" s="24"/>
      <c r="TT2509" s="24"/>
      <c r="TU2509" s="24"/>
      <c r="TV2509" s="24"/>
      <c r="TW2509" s="24"/>
      <c r="TX2509" s="24"/>
      <c r="TY2509" s="24"/>
      <c r="TZ2509" s="24"/>
      <c r="UA2509" s="24"/>
      <c r="UB2509" s="24"/>
      <c r="UC2509" s="24"/>
      <c r="UD2509" s="24"/>
      <c r="UE2509" s="24"/>
      <c r="UF2509" s="24"/>
      <c r="UG2509" s="24"/>
      <c r="UH2509" s="24"/>
      <c r="UI2509" s="24"/>
      <c r="UJ2509" s="24"/>
      <c r="UK2509" s="24"/>
      <c r="UL2509" s="24"/>
      <c r="UM2509" s="24"/>
      <c r="UN2509" s="24"/>
      <c r="UO2509" s="24"/>
      <c r="UP2509" s="24"/>
      <c r="UQ2509" s="24"/>
      <c r="UR2509" s="24"/>
      <c r="US2509" s="24"/>
      <c r="UT2509" s="24"/>
      <c r="UU2509" s="24"/>
      <c r="UV2509" s="24"/>
      <c r="UW2509" s="24"/>
      <c r="UX2509" s="24"/>
      <c r="UY2509" s="24"/>
      <c r="UZ2509" s="24"/>
      <c r="VA2509" s="24"/>
      <c r="VB2509" s="24"/>
      <c r="VC2509" s="24"/>
      <c r="VD2509" s="24"/>
      <c r="VE2509" s="24"/>
      <c r="VF2509" s="24"/>
      <c r="VG2509" s="24"/>
      <c r="VH2509" s="24"/>
      <c r="VI2509" s="24"/>
      <c r="VJ2509" s="24"/>
      <c r="VK2509" s="24"/>
      <c r="VL2509" s="24"/>
      <c r="VM2509" s="24"/>
      <c r="VN2509" s="24"/>
      <c r="VO2509" s="24"/>
      <c r="VP2509" s="24"/>
      <c r="VQ2509" s="24"/>
      <c r="VR2509" s="24"/>
      <c r="VS2509" s="24"/>
      <c r="VT2509" s="24"/>
      <c r="VU2509" s="24"/>
      <c r="VV2509" s="24"/>
      <c r="VW2509" s="24"/>
      <c r="VX2509" s="24"/>
      <c r="VY2509" s="24"/>
      <c r="VZ2509" s="24"/>
      <c r="WA2509" s="24"/>
      <c r="WB2509" s="24"/>
      <c r="WC2509" s="24"/>
      <c r="WD2509" s="24"/>
      <c r="WE2509" s="24"/>
      <c r="WF2509" s="24"/>
      <c r="WG2509" s="24"/>
      <c r="WH2509" s="24"/>
      <c r="WI2509" s="24"/>
      <c r="WJ2509" s="24"/>
      <c r="WK2509" s="24"/>
      <c r="WL2509" s="24"/>
      <c r="WM2509" s="24"/>
      <c r="WN2509" s="24"/>
      <c r="WO2509" s="24"/>
      <c r="WP2509" s="24"/>
      <c r="WQ2509" s="24"/>
      <c r="WR2509" s="24"/>
      <c r="WS2509" s="24"/>
      <c r="WT2509" s="24"/>
      <c r="WU2509" s="24"/>
      <c r="WV2509" s="24"/>
      <c r="WW2509" s="24"/>
      <c r="WX2509" s="24"/>
      <c r="WY2509" s="24"/>
      <c r="WZ2509" s="24"/>
      <c r="XA2509" s="24"/>
      <c r="XB2509" s="24"/>
      <c r="XC2509" s="24"/>
      <c r="XD2509" s="24"/>
      <c r="XE2509" s="24"/>
      <c r="XF2509" s="24"/>
      <c r="XG2509" s="24"/>
      <c r="XH2509" s="24"/>
      <c r="XI2509" s="24"/>
      <c r="XJ2509" s="24"/>
      <c r="XK2509" s="24"/>
      <c r="XL2509" s="24"/>
      <c r="XM2509" s="24"/>
      <c r="XN2509" s="24"/>
      <c r="XO2509" s="24"/>
      <c r="XP2509" s="24"/>
      <c r="XQ2509" s="24"/>
      <c r="XR2509" s="24"/>
      <c r="XS2509" s="24"/>
      <c r="XT2509" s="24"/>
      <c r="XU2509" s="24"/>
      <c r="XV2509" s="24"/>
      <c r="XW2509" s="24"/>
      <c r="XX2509" s="24"/>
      <c r="XY2509" s="24"/>
      <c r="XZ2509" s="24"/>
      <c r="YA2509" s="24"/>
      <c r="YB2509" s="24"/>
      <c r="YC2509" s="24"/>
      <c r="YD2509" s="24"/>
      <c r="YE2509" s="24"/>
      <c r="YF2509" s="24"/>
      <c r="YG2509" s="24"/>
      <c r="YH2509" s="24"/>
      <c r="YI2509" s="24"/>
      <c r="YJ2509" s="24"/>
      <c r="YK2509" s="24"/>
      <c r="YL2509" s="24"/>
      <c r="YM2509" s="24"/>
      <c r="YN2509" s="24"/>
      <c r="YO2509" s="24"/>
      <c r="YP2509" s="24"/>
      <c r="YQ2509" s="24"/>
      <c r="YR2509" s="24"/>
      <c r="YS2509" s="24"/>
      <c r="YT2509" s="24"/>
      <c r="YU2509" s="24"/>
      <c r="YV2509" s="24"/>
      <c r="YW2509" s="24"/>
      <c r="YX2509" s="24"/>
      <c r="YY2509" s="24"/>
      <c r="YZ2509" s="24"/>
      <c r="ZA2509" s="24"/>
      <c r="ZB2509" s="24"/>
      <c r="ZC2509" s="24"/>
      <c r="ZD2509" s="24"/>
      <c r="ZE2509" s="24"/>
      <c r="ZF2509" s="24"/>
      <c r="ZG2509" s="24"/>
      <c r="ZH2509" s="24"/>
      <c r="ZI2509" s="24"/>
      <c r="ZJ2509" s="24"/>
      <c r="ZK2509" s="24"/>
      <c r="ZL2509" s="24"/>
      <c r="ZM2509" s="24"/>
      <c r="ZN2509" s="24"/>
      <c r="ZO2509" s="24"/>
      <c r="ZP2509" s="24"/>
      <c r="ZQ2509" s="24"/>
      <c r="ZR2509" s="24"/>
      <c r="ZS2509" s="24"/>
      <c r="ZT2509" s="24"/>
      <c r="ZU2509" s="24"/>
      <c r="ZV2509" s="24"/>
      <c r="ZW2509" s="24"/>
      <c r="ZX2509" s="24"/>
      <c r="ZY2509" s="24"/>
      <c r="ZZ2509" s="24"/>
      <c r="AAA2509" s="24"/>
      <c r="AAB2509" s="24"/>
      <c r="AAC2509" s="24"/>
      <c r="AAD2509" s="24"/>
      <c r="AAE2509" s="24"/>
      <c r="AAF2509" s="24"/>
      <c r="AAG2509" s="24"/>
      <c r="AAH2509" s="24"/>
      <c r="AAI2509" s="24"/>
      <c r="AAJ2509" s="24"/>
      <c r="AAK2509" s="24"/>
      <c r="AAL2509" s="24"/>
      <c r="AAM2509" s="24"/>
      <c r="AAN2509" s="24"/>
      <c r="AAO2509" s="24"/>
      <c r="AAP2509" s="24"/>
      <c r="AAQ2509" s="24"/>
      <c r="AAR2509" s="24"/>
      <c r="AAS2509" s="24"/>
      <c r="AAT2509" s="24"/>
      <c r="AAU2509" s="24"/>
      <c r="AAV2509" s="24"/>
      <c r="AAW2509" s="24"/>
      <c r="AAX2509" s="24"/>
      <c r="AAY2509" s="24"/>
      <c r="AAZ2509" s="24"/>
      <c r="ABA2509" s="24"/>
      <c r="ABB2509" s="24"/>
      <c r="ABC2509" s="24"/>
      <c r="ABD2509" s="24"/>
      <c r="ABE2509" s="24"/>
      <c r="ABF2509" s="24"/>
      <c r="ABG2509" s="24"/>
      <c r="ABH2509" s="24"/>
      <c r="ABI2509" s="24"/>
      <c r="ABJ2509" s="24"/>
      <c r="ABK2509" s="24"/>
      <c r="ABL2509" s="24"/>
      <c r="ABM2509" s="24"/>
      <c r="ABN2509" s="24"/>
      <c r="ABO2509" s="24"/>
      <c r="ABP2509" s="24"/>
      <c r="ABQ2509" s="24"/>
      <c r="ABR2509" s="24"/>
      <c r="ABS2509" s="24"/>
      <c r="ABT2509" s="24"/>
      <c r="ABU2509" s="24"/>
      <c r="ABV2509" s="24"/>
      <c r="ABW2509" s="24"/>
      <c r="ABX2509" s="24"/>
      <c r="ABY2509" s="24"/>
      <c r="ABZ2509" s="24"/>
      <c r="ACA2509" s="24"/>
      <c r="ACB2509" s="24"/>
      <c r="ACC2509" s="24"/>
      <c r="ACD2509" s="24"/>
      <c r="ACE2509" s="24"/>
      <c r="ACF2509" s="24"/>
      <c r="ACG2509" s="24"/>
      <c r="ACH2509" s="24"/>
      <c r="ACI2509" s="24"/>
      <c r="ACJ2509" s="24"/>
      <c r="ACK2509" s="24"/>
      <c r="ACL2509" s="24"/>
      <c r="ACM2509" s="24"/>
      <c r="ACN2509" s="24"/>
      <c r="ACO2509" s="24"/>
      <c r="ACP2509" s="24"/>
      <c r="ACQ2509" s="24"/>
      <c r="ACR2509" s="24"/>
      <c r="ACS2509" s="24"/>
      <c r="ACT2509" s="24"/>
      <c r="ACU2509" s="24"/>
      <c r="ACV2509" s="24"/>
      <c r="ACW2509" s="24"/>
      <c r="ACX2509" s="24"/>
      <c r="ACY2509" s="24"/>
      <c r="ACZ2509" s="24"/>
      <c r="ADA2509" s="24"/>
      <c r="ADB2509" s="24"/>
      <c r="ADC2509" s="24"/>
      <c r="ADD2509" s="24"/>
      <c r="ADE2509" s="24"/>
      <c r="ADF2509" s="24"/>
      <c r="ADG2509" s="24"/>
      <c r="ADH2509" s="24"/>
      <c r="ADI2509" s="24"/>
      <c r="ADJ2509" s="24"/>
      <c r="ADK2509" s="24"/>
      <c r="ADL2509" s="24"/>
      <c r="ADM2509" s="24"/>
      <c r="ADN2509" s="24"/>
      <c r="ADO2509" s="24"/>
      <c r="ADP2509" s="24"/>
      <c r="ADQ2509" s="24"/>
      <c r="ADR2509" s="24"/>
      <c r="ADS2509" s="24"/>
      <c r="ADT2509" s="24"/>
      <c r="ADU2509" s="24"/>
      <c r="ADV2509" s="24"/>
      <c r="ADW2509" s="24"/>
      <c r="ADX2509" s="24"/>
      <c r="ADY2509" s="24"/>
      <c r="ADZ2509" s="24"/>
      <c r="AEA2509" s="24"/>
      <c r="AEB2509" s="24"/>
      <c r="AEC2509" s="24"/>
      <c r="AED2509" s="24"/>
      <c r="AEE2509" s="24"/>
      <c r="AEF2509" s="24"/>
      <c r="AEG2509" s="24"/>
      <c r="AEH2509" s="24"/>
      <c r="AEI2509" s="24"/>
      <c r="AEJ2509" s="24"/>
      <c r="AEK2509" s="24"/>
      <c r="AEL2509" s="24"/>
      <c r="AEM2509" s="24"/>
      <c r="AEN2509" s="24"/>
      <c r="AEO2509" s="24"/>
      <c r="AEP2509" s="24"/>
      <c r="AEQ2509" s="24"/>
      <c r="AER2509" s="24"/>
      <c r="AES2509" s="24"/>
      <c r="AET2509" s="24"/>
      <c r="AEU2509" s="24"/>
      <c r="AEV2509" s="24"/>
      <c r="AEW2509" s="24"/>
      <c r="AEX2509" s="24"/>
      <c r="AEY2509" s="24"/>
      <c r="AEZ2509" s="24"/>
      <c r="AFA2509" s="24"/>
      <c r="AFB2509" s="24"/>
      <c r="AFC2509" s="24"/>
      <c r="AFD2509" s="24"/>
      <c r="AFE2509" s="24"/>
      <c r="AFF2509" s="24"/>
      <c r="AFG2509" s="24"/>
      <c r="AFH2509" s="24"/>
      <c r="AFI2509" s="24"/>
      <c r="AFJ2509" s="24"/>
      <c r="AFK2509" s="24"/>
      <c r="AFL2509" s="24"/>
      <c r="AFM2509" s="24"/>
      <c r="AFN2509" s="24"/>
      <c r="AFO2509" s="24"/>
      <c r="AFP2509" s="24"/>
      <c r="AFQ2509" s="24"/>
      <c r="AFR2509" s="24"/>
      <c r="AFS2509" s="24"/>
      <c r="AFT2509" s="24"/>
      <c r="AFU2509" s="24"/>
      <c r="AFV2509" s="24"/>
      <c r="AFW2509" s="24"/>
      <c r="AFX2509" s="24"/>
      <c r="AFY2509" s="24"/>
      <c r="AFZ2509" s="24"/>
      <c r="AGA2509" s="24"/>
      <c r="AGB2509" s="24"/>
      <c r="AGC2509" s="24"/>
      <c r="AGD2509" s="24"/>
      <c r="AGE2509" s="24"/>
      <c r="AGF2509" s="24"/>
      <c r="AGG2509" s="24"/>
      <c r="AGH2509" s="24"/>
      <c r="AGI2509" s="24"/>
      <c r="AGJ2509" s="24"/>
      <c r="AGK2509" s="24"/>
      <c r="AGL2509" s="24"/>
      <c r="AGM2509" s="24"/>
      <c r="AGN2509" s="24"/>
      <c r="AGO2509" s="24"/>
      <c r="AGP2509" s="24"/>
      <c r="AGQ2509" s="24"/>
      <c r="AGR2509" s="24"/>
      <c r="AGS2509" s="24"/>
      <c r="AGT2509" s="24"/>
      <c r="AGU2509" s="24"/>
      <c r="AGV2509" s="24"/>
      <c r="AGW2509" s="24"/>
      <c r="AGX2509" s="24"/>
      <c r="AGY2509" s="24"/>
      <c r="AGZ2509" s="24"/>
      <c r="AHA2509" s="24"/>
      <c r="AHB2509" s="24"/>
      <c r="AHC2509" s="24"/>
      <c r="AHD2509" s="24"/>
      <c r="AHE2509" s="24"/>
      <c r="AHF2509" s="24"/>
      <c r="AHG2509" s="24"/>
      <c r="AHH2509" s="24"/>
      <c r="AHI2509" s="24"/>
      <c r="AHJ2509" s="24"/>
      <c r="AHK2509" s="24"/>
      <c r="AHL2509" s="24"/>
      <c r="AHM2509" s="24"/>
      <c r="AHN2509" s="24"/>
      <c r="AHO2509" s="24"/>
      <c r="AHP2509" s="24"/>
      <c r="AHQ2509" s="24"/>
      <c r="AHR2509" s="24"/>
      <c r="AHS2509" s="24"/>
      <c r="AHT2509" s="24"/>
      <c r="AHU2509" s="24"/>
      <c r="AHV2509" s="24"/>
      <c r="AHW2509" s="24"/>
      <c r="AHX2509" s="24"/>
      <c r="AHY2509" s="24"/>
      <c r="AHZ2509" s="24"/>
      <c r="AIA2509" s="24"/>
      <c r="AIB2509" s="24"/>
      <c r="AIC2509" s="24"/>
      <c r="AID2509" s="24"/>
      <c r="AIE2509" s="24"/>
      <c r="AIF2509" s="24"/>
      <c r="AIG2509" s="24"/>
      <c r="AIH2509" s="24"/>
      <c r="AII2509" s="24"/>
      <c r="AIJ2509" s="24"/>
      <c r="AIK2509" s="24"/>
      <c r="AIL2509" s="24"/>
      <c r="AIM2509" s="24"/>
      <c r="AIN2509" s="24"/>
      <c r="AIO2509" s="24"/>
      <c r="AIP2509" s="24"/>
      <c r="AIQ2509" s="24"/>
      <c r="AIR2509" s="24"/>
      <c r="AIS2509" s="24"/>
      <c r="AIT2509" s="24"/>
      <c r="AIU2509" s="24"/>
      <c r="AIV2509" s="24"/>
      <c r="AIW2509" s="24"/>
      <c r="AIX2509" s="24"/>
      <c r="AIY2509" s="24"/>
      <c r="AIZ2509" s="24"/>
      <c r="AJA2509" s="24"/>
      <c r="AJB2509" s="24"/>
      <c r="AJC2509" s="24"/>
      <c r="AJD2509" s="24"/>
      <c r="AJE2509" s="24"/>
      <c r="AJF2509" s="24"/>
      <c r="AJG2509" s="24"/>
      <c r="AJH2509" s="24"/>
      <c r="AJI2509" s="24"/>
      <c r="AJJ2509" s="24"/>
      <c r="AJK2509" s="24"/>
      <c r="AJL2509" s="24"/>
      <c r="AJM2509" s="24"/>
      <c r="AJN2509" s="24"/>
      <c r="AJO2509" s="24"/>
      <c r="AJP2509" s="24"/>
      <c r="AJQ2509" s="24"/>
      <c r="AJR2509" s="24"/>
      <c r="AJS2509" s="24"/>
      <c r="AJT2509" s="24"/>
      <c r="AJU2509" s="24"/>
      <c r="AJV2509" s="24"/>
      <c r="AJW2509" s="24"/>
      <c r="AJX2509" s="24"/>
      <c r="AJY2509" s="24"/>
      <c r="AJZ2509" s="24"/>
      <c r="AKA2509" s="24"/>
      <c r="AKB2509" s="24"/>
      <c r="AKC2509" s="24"/>
      <c r="AKD2509" s="24"/>
      <c r="AKE2509" s="24"/>
      <c r="AKF2509" s="24"/>
      <c r="AKG2509" s="24"/>
      <c r="AKH2509" s="24"/>
      <c r="AKI2509" s="24"/>
      <c r="AKJ2509" s="24"/>
      <c r="AKK2509" s="24"/>
      <c r="AKL2509" s="24"/>
      <c r="AKM2509" s="24"/>
      <c r="AKN2509" s="24"/>
      <c r="AKO2509" s="24"/>
      <c r="AKP2509" s="24"/>
      <c r="AKQ2509" s="24"/>
      <c r="AKR2509" s="24"/>
      <c r="AKS2509" s="24"/>
      <c r="AKT2509" s="24"/>
      <c r="AKU2509" s="24"/>
      <c r="AKV2509" s="24"/>
      <c r="AKW2509" s="24"/>
      <c r="AKX2509" s="24"/>
      <c r="AKY2509" s="24"/>
      <c r="AKZ2509" s="24"/>
      <c r="ALA2509" s="24"/>
      <c r="ALB2509" s="24"/>
      <c r="ALC2509" s="24"/>
      <c r="ALD2509" s="24"/>
      <c r="ALE2509" s="24"/>
      <c r="ALF2509" s="24"/>
      <c r="ALG2509" s="24"/>
      <c r="ALH2509" s="24"/>
      <c r="ALI2509" s="24"/>
      <c r="ALJ2509" s="24"/>
      <c r="ALK2509" s="24"/>
      <c r="ALL2509" s="24"/>
      <c r="ALM2509" s="24"/>
      <c r="ALN2509" s="24"/>
      <c r="ALO2509" s="24"/>
      <c r="ALP2509" s="24"/>
      <c r="ALQ2509" s="24"/>
      <c r="ALR2509" s="24"/>
      <c r="ALS2509" s="24"/>
      <c r="ALT2509" s="24"/>
      <c r="ALU2509" s="24"/>
      <c r="ALV2509" s="24"/>
      <c r="ALW2509" s="24"/>
      <c r="ALX2509" s="24"/>
      <c r="ALY2509" s="24"/>
      <c r="ALZ2509" s="24"/>
      <c r="AMA2509" s="24"/>
      <c r="AMB2509" s="24"/>
      <c r="AMC2509" s="24"/>
      <c r="AMD2509" s="24"/>
      <c r="AME2509" s="24"/>
      <c r="AMF2509" s="24"/>
      <c r="AMG2509" s="24"/>
      <c r="AMH2509" s="24"/>
      <c r="AMI2509" s="24"/>
      <c r="AMJ2509" s="24"/>
      <c r="AMK2509" s="24"/>
      <c r="AML2509" s="24"/>
      <c r="AMM2509" s="24"/>
      <c r="AMN2509" s="24"/>
      <c r="AMO2509" s="24"/>
      <c r="AMP2509" s="24"/>
      <c r="AMQ2509" s="24"/>
      <c r="AMR2509" s="24"/>
      <c r="AMS2509" s="24"/>
      <c r="AMT2509" s="24"/>
      <c r="AMU2509" s="24"/>
      <c r="AMV2509" s="24"/>
      <c r="AMW2509" s="24"/>
      <c r="AMX2509" s="24"/>
      <c r="AMY2509" s="24"/>
      <c r="AMZ2509" s="24"/>
      <c r="ANA2509" s="24"/>
      <c r="ANB2509" s="24"/>
      <c r="ANC2509" s="24"/>
      <c r="AND2509" s="24"/>
      <c r="ANE2509" s="24"/>
      <c r="ANF2509" s="24"/>
      <c r="ANG2509" s="24"/>
      <c r="ANH2509" s="24"/>
      <c r="ANI2509" s="24"/>
      <c r="ANJ2509" s="24"/>
      <c r="ANK2509" s="24"/>
      <c r="ANL2509" s="24"/>
      <c r="ANM2509" s="24"/>
      <c r="ANN2509" s="24"/>
      <c r="ANO2509" s="24"/>
      <c r="ANP2509" s="24"/>
      <c r="ANQ2509" s="24"/>
      <c r="ANR2509" s="24"/>
      <c r="ANS2509" s="24"/>
      <c r="ANT2509" s="24"/>
      <c r="ANU2509" s="24"/>
      <c r="ANV2509" s="24"/>
      <c r="ANW2509" s="24"/>
      <c r="ANX2509" s="24"/>
      <c r="ANY2509" s="24"/>
      <c r="ANZ2509" s="24"/>
      <c r="AOA2509" s="24"/>
      <c r="AOB2509" s="24"/>
      <c r="AOC2509" s="24"/>
      <c r="AOD2509" s="24"/>
      <c r="AOE2509" s="24"/>
      <c r="AOF2509" s="24"/>
      <c r="AOG2509" s="24"/>
      <c r="AOH2509" s="24"/>
      <c r="AOI2509" s="24"/>
      <c r="AOJ2509" s="24"/>
      <c r="AOK2509" s="24"/>
      <c r="AOL2509" s="24"/>
      <c r="AOM2509" s="24"/>
      <c r="AON2509" s="24"/>
      <c r="AOO2509" s="24"/>
      <c r="AOP2509" s="24"/>
      <c r="AOQ2509" s="24"/>
      <c r="AOR2509" s="24"/>
      <c r="AOS2509" s="24"/>
      <c r="AOT2509" s="24"/>
      <c r="AOU2509" s="24"/>
      <c r="AOV2509" s="24"/>
      <c r="AOW2509" s="24"/>
      <c r="AOX2509" s="24"/>
      <c r="AOY2509" s="24"/>
      <c r="AOZ2509" s="24"/>
      <c r="APA2509" s="24"/>
      <c r="APB2509" s="24"/>
      <c r="APC2509" s="24"/>
      <c r="APD2509" s="24"/>
      <c r="APE2509" s="24"/>
      <c r="APF2509" s="24"/>
      <c r="APG2509" s="24"/>
      <c r="APH2509" s="24"/>
      <c r="API2509" s="24"/>
      <c r="APJ2509" s="24"/>
      <c r="APK2509" s="24"/>
      <c r="APL2509" s="24"/>
      <c r="APM2509" s="24"/>
      <c r="APN2509" s="24"/>
      <c r="APO2509" s="24"/>
      <c r="APP2509" s="24"/>
      <c r="APQ2509" s="24"/>
      <c r="APR2509" s="24"/>
      <c r="APS2509" s="24"/>
      <c r="APT2509" s="24"/>
      <c r="APU2509" s="24"/>
      <c r="APV2509" s="24"/>
      <c r="APW2509" s="24"/>
      <c r="APX2509" s="24"/>
      <c r="APY2509" s="24"/>
      <c r="APZ2509" s="24"/>
      <c r="AQA2509" s="24"/>
      <c r="AQB2509" s="24"/>
      <c r="AQC2509" s="24"/>
      <c r="AQD2509" s="24"/>
      <c r="AQE2509" s="24"/>
      <c r="AQF2509" s="24"/>
      <c r="AQG2509" s="24"/>
      <c r="AQH2509" s="24"/>
      <c r="AQI2509" s="24"/>
      <c r="AQJ2509" s="24"/>
      <c r="AQK2509" s="24"/>
      <c r="AQL2509" s="24"/>
      <c r="AQM2509" s="24"/>
      <c r="AQN2509" s="24"/>
      <c r="AQO2509" s="24"/>
      <c r="AQP2509" s="24"/>
      <c r="AQQ2509" s="24"/>
      <c r="AQR2509" s="24"/>
      <c r="AQS2509" s="24"/>
      <c r="AQT2509" s="24"/>
      <c r="AQU2509" s="24"/>
      <c r="AQV2509" s="24"/>
      <c r="AQW2509" s="24"/>
      <c r="AQX2509" s="24"/>
      <c r="AQY2509" s="24"/>
      <c r="AQZ2509" s="24"/>
      <c r="ARA2509" s="24"/>
      <c r="ARB2509" s="24"/>
      <c r="ARC2509" s="24"/>
      <c r="ARD2509" s="24"/>
      <c r="ARE2509" s="24"/>
      <c r="ARF2509" s="24"/>
      <c r="ARG2509" s="24"/>
      <c r="ARH2509" s="24"/>
      <c r="ARI2509" s="24"/>
      <c r="ARJ2509" s="24"/>
      <c r="ARK2509" s="24"/>
      <c r="ARL2509" s="24"/>
      <c r="ARM2509" s="24"/>
      <c r="ARN2509" s="24"/>
      <c r="ARO2509" s="24"/>
      <c r="ARP2509" s="24"/>
      <c r="ARQ2509" s="24"/>
      <c r="ARR2509" s="24"/>
      <c r="ARS2509" s="24"/>
      <c r="ART2509" s="24"/>
      <c r="ARU2509" s="24"/>
      <c r="ARV2509" s="24"/>
      <c r="ARW2509" s="24"/>
      <c r="ARX2509" s="24"/>
      <c r="ARY2509" s="24"/>
      <c r="ARZ2509" s="24"/>
      <c r="ASA2509" s="24"/>
      <c r="ASB2509" s="24"/>
      <c r="ASC2509" s="24"/>
      <c r="ASD2509" s="24"/>
      <c r="ASE2509" s="24"/>
      <c r="ASF2509" s="24"/>
      <c r="ASG2509" s="24"/>
      <c r="ASH2509" s="24"/>
      <c r="ASI2509" s="24"/>
      <c r="ASJ2509" s="24"/>
      <c r="ASK2509" s="24"/>
      <c r="ASL2509" s="24"/>
      <c r="ASM2509" s="24"/>
      <c r="ASN2509" s="24"/>
      <c r="ASO2509" s="24"/>
      <c r="ASP2509" s="24"/>
      <c r="ASQ2509" s="24"/>
      <c r="ASR2509" s="24"/>
      <c r="ASS2509" s="24"/>
      <c r="AST2509" s="24"/>
      <c r="ASU2509" s="24"/>
      <c r="ASV2509" s="24"/>
      <c r="ASW2509" s="24"/>
      <c r="ASX2509" s="24"/>
      <c r="ASY2509" s="24"/>
      <c r="ASZ2509" s="24"/>
      <c r="ATA2509" s="24"/>
      <c r="ATB2509" s="24"/>
      <c r="ATC2509" s="24"/>
      <c r="ATD2509" s="24"/>
      <c r="ATE2509" s="24"/>
      <c r="ATF2509" s="24"/>
      <c r="ATG2509" s="24"/>
      <c r="ATH2509" s="24"/>
      <c r="ATI2509" s="24"/>
      <c r="ATJ2509" s="24"/>
      <c r="ATK2509" s="24"/>
      <c r="ATL2509" s="24"/>
      <c r="ATM2509" s="24"/>
      <c r="ATN2509" s="24"/>
      <c r="ATO2509" s="24"/>
      <c r="ATP2509" s="24"/>
      <c r="ATQ2509" s="24"/>
      <c r="ATR2509" s="24"/>
      <c r="ATS2509" s="24"/>
      <c r="ATT2509" s="24"/>
      <c r="ATU2509" s="24"/>
      <c r="ATV2509" s="24"/>
      <c r="ATW2509" s="24"/>
      <c r="ATX2509" s="24"/>
      <c r="ATY2509" s="24"/>
      <c r="ATZ2509" s="24"/>
      <c r="AUA2509" s="24"/>
      <c r="AUB2509" s="24"/>
      <c r="AUC2509" s="24"/>
      <c r="AUD2509" s="24"/>
      <c r="AUE2509" s="24"/>
      <c r="AUF2509" s="24"/>
      <c r="AUG2509" s="24"/>
      <c r="AUH2509" s="24"/>
      <c r="AUI2509" s="24"/>
      <c r="AUJ2509" s="24"/>
      <c r="AUK2509" s="24"/>
      <c r="AUL2509" s="24"/>
      <c r="AUM2509" s="24"/>
      <c r="AUN2509" s="24"/>
      <c r="AUO2509" s="24"/>
      <c r="AUP2509" s="24"/>
      <c r="AUQ2509" s="24"/>
      <c r="AUR2509" s="24"/>
      <c r="AUS2509" s="24"/>
      <c r="AUT2509" s="24"/>
      <c r="AUU2509" s="24"/>
      <c r="AUV2509" s="24"/>
      <c r="AUW2509" s="24"/>
      <c r="AUX2509" s="24"/>
      <c r="AUY2509" s="24"/>
      <c r="AUZ2509" s="24"/>
      <c r="AVA2509" s="24"/>
      <c r="AVB2509" s="24"/>
      <c r="AVC2509" s="24"/>
      <c r="AVD2509" s="24"/>
      <c r="AVE2509" s="24"/>
      <c r="AVF2509" s="24"/>
      <c r="AVG2509" s="24"/>
      <c r="AVH2509" s="24"/>
      <c r="AVI2509" s="24"/>
      <c r="AVJ2509" s="24"/>
      <c r="AVK2509" s="24"/>
      <c r="AVL2509" s="24"/>
      <c r="AVM2509" s="24"/>
      <c r="AVN2509" s="24"/>
      <c r="AVO2509" s="24"/>
      <c r="AVP2509" s="24"/>
      <c r="AVQ2509" s="24"/>
      <c r="AVR2509" s="24"/>
      <c r="AVS2509" s="24"/>
      <c r="AVT2509" s="24"/>
      <c r="AVU2509" s="24"/>
      <c r="AVV2509" s="24"/>
      <c r="AVW2509" s="24"/>
      <c r="AVX2509" s="24"/>
      <c r="AVY2509" s="24"/>
      <c r="AVZ2509" s="24"/>
      <c r="AWA2509" s="24"/>
      <c r="AWB2509" s="24"/>
      <c r="AWC2509" s="24"/>
      <c r="AWD2509" s="24"/>
      <c r="AWE2509" s="24"/>
      <c r="AWF2509" s="24"/>
      <c r="AWG2509" s="24"/>
      <c r="AWH2509" s="24"/>
      <c r="AWI2509" s="24"/>
      <c r="AWJ2509" s="24"/>
      <c r="AWK2509" s="24"/>
      <c r="AWL2509" s="24"/>
      <c r="AWM2509" s="24"/>
      <c r="AWN2509" s="24"/>
      <c r="AWO2509" s="24"/>
      <c r="AWP2509" s="24"/>
      <c r="AWQ2509" s="24"/>
      <c r="AWR2509" s="24"/>
      <c r="AWS2509" s="24"/>
      <c r="AWT2509" s="24"/>
      <c r="AWU2509" s="24"/>
      <c r="AWV2509" s="24"/>
      <c r="AWW2509" s="24"/>
      <c r="AWX2509" s="24"/>
      <c r="AWY2509" s="24"/>
      <c r="AWZ2509" s="24"/>
      <c r="AXA2509" s="24"/>
      <c r="AXB2509" s="24"/>
      <c r="AXC2509" s="24"/>
      <c r="AXD2509" s="24"/>
      <c r="AXE2509" s="24"/>
      <c r="AXF2509" s="24"/>
      <c r="AXG2509" s="24"/>
      <c r="AXH2509" s="24"/>
      <c r="AXI2509" s="24"/>
      <c r="AXJ2509" s="24"/>
      <c r="AXK2509" s="24"/>
      <c r="AXL2509" s="24"/>
      <c r="AXM2509" s="24"/>
      <c r="AXN2509" s="24"/>
      <c r="AXO2509" s="24"/>
      <c r="AXP2509" s="24"/>
      <c r="AXQ2509" s="24"/>
      <c r="AXR2509" s="24"/>
      <c r="AXS2509" s="24"/>
      <c r="AXT2509" s="24"/>
      <c r="AXU2509" s="24"/>
      <c r="AXV2509" s="24"/>
      <c r="AXW2509" s="24"/>
      <c r="AXX2509" s="24"/>
      <c r="AXY2509" s="24"/>
      <c r="AXZ2509" s="24"/>
      <c r="AYA2509" s="24"/>
      <c r="AYB2509" s="24"/>
      <c r="AYC2509" s="24"/>
      <c r="AYD2509" s="24"/>
      <c r="AYE2509" s="24"/>
      <c r="AYF2509" s="24"/>
      <c r="AYG2509" s="24"/>
      <c r="AYH2509" s="24"/>
      <c r="AYI2509" s="24"/>
      <c r="AYJ2509" s="24"/>
      <c r="AYK2509" s="24"/>
      <c r="AYL2509" s="24"/>
      <c r="AYM2509" s="24"/>
      <c r="AYN2509" s="24"/>
      <c r="AYO2509" s="24"/>
      <c r="AYP2509" s="24"/>
      <c r="AYQ2509" s="24"/>
      <c r="AYR2509" s="24"/>
      <c r="AYS2509" s="24"/>
      <c r="AYT2509" s="24"/>
      <c r="AYU2509" s="24"/>
      <c r="AYV2509" s="24"/>
      <c r="AYW2509" s="24"/>
      <c r="AYX2509" s="24"/>
      <c r="AYY2509" s="24"/>
      <c r="AYZ2509" s="24"/>
      <c r="AZA2509" s="24"/>
      <c r="AZB2509" s="24"/>
      <c r="AZC2509" s="24"/>
      <c r="AZD2509" s="24"/>
      <c r="AZE2509" s="24"/>
      <c r="AZF2509" s="24"/>
      <c r="AZG2509" s="24"/>
      <c r="AZH2509" s="24"/>
      <c r="AZI2509" s="24"/>
      <c r="AZJ2509" s="24"/>
      <c r="AZK2509" s="24"/>
      <c r="AZL2509" s="24"/>
      <c r="AZM2509" s="24"/>
      <c r="AZN2509" s="24"/>
      <c r="AZO2509" s="24"/>
      <c r="AZP2509" s="24"/>
      <c r="AZQ2509" s="24"/>
      <c r="AZR2509" s="24"/>
      <c r="AZS2509" s="24"/>
      <c r="AZT2509" s="24"/>
      <c r="AZU2509" s="24"/>
      <c r="AZV2509" s="24"/>
      <c r="AZW2509" s="24"/>
      <c r="AZX2509" s="24"/>
      <c r="AZY2509" s="24"/>
      <c r="AZZ2509" s="24"/>
      <c r="BAA2509" s="24"/>
      <c r="BAB2509" s="24"/>
      <c r="BAC2509" s="24"/>
      <c r="BAD2509" s="24"/>
      <c r="BAE2509" s="24"/>
      <c r="BAF2509" s="24"/>
      <c r="BAG2509" s="24"/>
      <c r="BAH2509" s="24"/>
      <c r="BAI2509" s="24"/>
      <c r="BAJ2509" s="24"/>
      <c r="BAK2509" s="24"/>
      <c r="BAL2509" s="24"/>
      <c r="BAM2509" s="24"/>
      <c r="BAN2509" s="24"/>
      <c r="BAO2509" s="24"/>
      <c r="BAP2509" s="24"/>
      <c r="BAQ2509" s="24"/>
      <c r="BAR2509" s="24"/>
      <c r="BAS2509" s="24"/>
      <c r="BAT2509" s="24"/>
      <c r="BAU2509" s="24"/>
      <c r="BAV2509" s="24"/>
      <c r="BAW2509" s="24"/>
      <c r="BAX2509" s="24"/>
      <c r="BAY2509" s="24"/>
      <c r="BAZ2509" s="24"/>
      <c r="BBA2509" s="24"/>
      <c r="BBB2509" s="24"/>
      <c r="BBC2509" s="24"/>
      <c r="BBD2509" s="24"/>
      <c r="BBE2509" s="24"/>
      <c r="BBF2509" s="24"/>
      <c r="BBG2509" s="24"/>
      <c r="BBH2509" s="24"/>
      <c r="BBI2509" s="24"/>
      <c r="BBJ2509" s="24"/>
      <c r="BBK2509" s="24"/>
      <c r="BBL2509" s="24"/>
      <c r="BBM2509" s="24"/>
      <c r="BBN2509" s="24"/>
      <c r="BBO2509" s="24"/>
      <c r="BBP2509" s="24"/>
      <c r="BBQ2509" s="24"/>
      <c r="BBR2509" s="24"/>
      <c r="BBS2509" s="24"/>
      <c r="BBT2509" s="24"/>
      <c r="BBU2509" s="24"/>
      <c r="BBV2509" s="24"/>
      <c r="BBW2509" s="24"/>
      <c r="BBX2509" s="24"/>
      <c r="BBY2509" s="24"/>
      <c r="BBZ2509" s="24"/>
      <c r="BCA2509" s="24"/>
      <c r="BCB2509" s="24"/>
      <c r="BCC2509" s="24"/>
      <c r="BCD2509" s="24"/>
      <c r="BCE2509" s="24"/>
      <c r="BCF2509" s="24"/>
      <c r="BCG2509" s="24"/>
      <c r="BCH2509" s="24"/>
      <c r="BCI2509" s="24"/>
      <c r="BCJ2509" s="24"/>
      <c r="BCK2509" s="24"/>
      <c r="BCL2509" s="24"/>
      <c r="BCM2509" s="24"/>
      <c r="BCN2509" s="24"/>
      <c r="BCO2509" s="24"/>
      <c r="BCP2509" s="24"/>
      <c r="BCQ2509" s="24"/>
      <c r="BCR2509" s="24"/>
      <c r="BCS2509" s="24"/>
      <c r="BCT2509" s="24"/>
      <c r="BCU2509" s="24"/>
      <c r="BCV2509" s="24"/>
      <c r="BCW2509" s="24"/>
      <c r="BCX2509" s="24"/>
      <c r="BCY2509" s="24"/>
      <c r="BCZ2509" s="24"/>
      <c r="BDA2509" s="24"/>
      <c r="BDB2509" s="24"/>
      <c r="BDC2509" s="24"/>
      <c r="BDD2509" s="24"/>
      <c r="BDE2509" s="24"/>
      <c r="BDF2509" s="24"/>
      <c r="BDG2509" s="24"/>
      <c r="BDH2509" s="24"/>
      <c r="BDI2509" s="24"/>
      <c r="BDJ2509" s="24"/>
      <c r="BDK2509" s="24"/>
      <c r="BDL2509" s="24"/>
      <c r="BDM2509" s="24"/>
      <c r="BDN2509" s="24"/>
      <c r="BDO2509" s="24"/>
      <c r="BDP2509" s="24"/>
      <c r="BDQ2509" s="24"/>
      <c r="BDR2509" s="24"/>
      <c r="BDS2509" s="24"/>
      <c r="BDT2509" s="24"/>
      <c r="BDU2509" s="24"/>
      <c r="BDV2509" s="24"/>
      <c r="BDW2509" s="24"/>
      <c r="BDX2509" s="24"/>
      <c r="BDY2509" s="24"/>
      <c r="BDZ2509" s="24"/>
      <c r="BEA2509" s="24"/>
      <c r="BEB2509" s="24"/>
      <c r="BEC2509" s="24"/>
      <c r="BED2509" s="24"/>
      <c r="BEE2509" s="24"/>
      <c r="BEF2509" s="24"/>
      <c r="BEG2509" s="24"/>
      <c r="BEH2509" s="24"/>
      <c r="BEI2509" s="24"/>
      <c r="BEJ2509" s="24"/>
      <c r="BEK2509" s="24"/>
      <c r="BEL2509" s="24"/>
      <c r="BEM2509" s="24"/>
      <c r="BEN2509" s="24"/>
      <c r="BEO2509" s="24"/>
      <c r="BEP2509" s="24"/>
      <c r="BEQ2509" s="24"/>
      <c r="BER2509" s="24"/>
      <c r="BES2509" s="24"/>
      <c r="BET2509" s="24"/>
      <c r="BEU2509" s="24"/>
      <c r="BEV2509" s="24"/>
      <c r="BEW2509" s="24"/>
      <c r="BEX2509" s="24"/>
      <c r="BEY2509" s="24"/>
      <c r="BEZ2509" s="24"/>
      <c r="BFA2509" s="24"/>
      <c r="BFB2509" s="24"/>
      <c r="BFC2509" s="24"/>
      <c r="BFD2509" s="24"/>
      <c r="BFE2509" s="24"/>
      <c r="BFF2509" s="24"/>
      <c r="BFG2509" s="24"/>
      <c r="BFH2509" s="24"/>
      <c r="BFI2509" s="24"/>
      <c r="BFJ2509" s="24"/>
      <c r="BFK2509" s="24"/>
      <c r="BFL2509" s="24"/>
      <c r="BFM2509" s="24"/>
      <c r="BFN2509" s="24"/>
      <c r="BFO2509" s="24"/>
      <c r="BFP2509" s="24"/>
      <c r="BFQ2509" s="24"/>
      <c r="BFR2509" s="24"/>
      <c r="BFS2509" s="24"/>
      <c r="BFT2509" s="24"/>
      <c r="BFU2509" s="24"/>
      <c r="BFV2509" s="24"/>
      <c r="BFW2509" s="24"/>
      <c r="BFX2509" s="24"/>
      <c r="BFY2509" s="24"/>
      <c r="BFZ2509" s="24"/>
      <c r="BGA2509" s="24"/>
      <c r="BGB2509" s="24"/>
      <c r="BGC2509" s="24"/>
      <c r="BGD2509" s="24"/>
      <c r="BGE2509" s="24"/>
      <c r="BGF2509" s="24"/>
      <c r="BGG2509" s="24"/>
      <c r="BGH2509" s="24"/>
      <c r="BGI2509" s="24"/>
      <c r="BGJ2509" s="24"/>
      <c r="BGK2509" s="24"/>
      <c r="BGL2509" s="24"/>
      <c r="BGM2509" s="24"/>
      <c r="BGN2509" s="24"/>
      <c r="BGO2509" s="24"/>
      <c r="BGP2509" s="24"/>
      <c r="BGQ2509" s="24"/>
      <c r="BGR2509" s="24"/>
      <c r="BGS2509" s="24"/>
      <c r="BGT2509" s="24"/>
      <c r="BGU2509" s="24"/>
      <c r="BGV2509" s="24"/>
      <c r="BGW2509" s="24"/>
      <c r="BGX2509" s="24"/>
      <c r="BGY2509" s="24"/>
      <c r="BGZ2509" s="24"/>
      <c r="BHA2509" s="24"/>
      <c r="BHB2509" s="24"/>
      <c r="BHC2509" s="24"/>
      <c r="BHD2509" s="24"/>
      <c r="BHE2509" s="24"/>
      <c r="BHF2509" s="24"/>
      <c r="BHG2509" s="24"/>
      <c r="BHH2509" s="24"/>
      <c r="BHI2509" s="24"/>
      <c r="BHJ2509" s="24"/>
      <c r="BHK2509" s="24"/>
      <c r="BHL2509" s="24"/>
      <c r="BHM2509" s="24"/>
      <c r="BHN2509" s="24"/>
      <c r="BHO2509" s="24"/>
      <c r="BHP2509" s="24"/>
      <c r="BHQ2509" s="24"/>
      <c r="BHR2509" s="24"/>
      <c r="BHS2509" s="24"/>
      <c r="BHT2509" s="24"/>
      <c r="BHU2509" s="24"/>
      <c r="BHV2509" s="24"/>
      <c r="BHW2509" s="24"/>
      <c r="BHX2509" s="24"/>
      <c r="BHY2509" s="24"/>
      <c r="BHZ2509" s="24"/>
      <c r="BIA2509" s="24"/>
      <c r="BIB2509" s="24"/>
      <c r="BIC2509" s="24"/>
      <c r="BID2509" s="24"/>
      <c r="BIE2509" s="24"/>
      <c r="BIF2509" s="24"/>
      <c r="BIG2509" s="24"/>
      <c r="BIH2509" s="24"/>
      <c r="BII2509" s="24"/>
      <c r="BIJ2509" s="24"/>
      <c r="BIK2509" s="24"/>
      <c r="BIL2509" s="24"/>
      <c r="BIM2509" s="24"/>
      <c r="BIN2509" s="24"/>
      <c r="BIO2509" s="24"/>
      <c r="BIP2509" s="24"/>
      <c r="BIQ2509" s="24"/>
      <c r="BIR2509" s="24"/>
      <c r="BIS2509" s="24"/>
      <c r="BIT2509" s="24"/>
      <c r="BIU2509" s="24"/>
      <c r="BIV2509" s="24"/>
      <c r="BIW2509" s="24"/>
      <c r="BIX2509" s="24"/>
      <c r="BIY2509" s="24"/>
      <c r="BIZ2509" s="24"/>
      <c r="BJA2509" s="24"/>
      <c r="BJB2509" s="24"/>
      <c r="BJC2509" s="24"/>
      <c r="BJD2509" s="24"/>
      <c r="BJE2509" s="24"/>
      <c r="BJF2509" s="24"/>
      <c r="BJG2509" s="24"/>
      <c r="BJH2509" s="24"/>
      <c r="BJI2509" s="24"/>
      <c r="BJJ2509" s="24"/>
      <c r="BJK2509" s="24"/>
      <c r="BJL2509" s="24"/>
      <c r="BJM2509" s="24"/>
      <c r="BJN2509" s="24"/>
      <c r="BJO2509" s="24"/>
      <c r="BJP2509" s="24"/>
      <c r="BJQ2509" s="24"/>
      <c r="BJR2509" s="24"/>
      <c r="BJS2509" s="24"/>
      <c r="BJT2509" s="24"/>
      <c r="BJU2509" s="24"/>
      <c r="BJV2509" s="24"/>
      <c r="BJW2509" s="24"/>
      <c r="BJX2509" s="24"/>
      <c r="BJY2509" s="24"/>
      <c r="BJZ2509" s="24"/>
      <c r="BKA2509" s="24"/>
      <c r="BKB2509" s="24"/>
      <c r="BKC2509" s="24"/>
      <c r="BKD2509" s="24"/>
      <c r="BKE2509" s="24"/>
      <c r="BKF2509" s="24"/>
      <c r="BKG2509" s="24"/>
      <c r="BKH2509" s="24"/>
      <c r="BKI2509" s="24"/>
      <c r="BKJ2509" s="24"/>
      <c r="BKK2509" s="24"/>
      <c r="BKL2509" s="24"/>
      <c r="BKM2509" s="24"/>
      <c r="BKN2509" s="24"/>
      <c r="BKO2509" s="24"/>
      <c r="BKP2509" s="24"/>
      <c r="BKQ2509" s="24"/>
      <c r="BKR2509" s="24"/>
      <c r="BKS2509" s="24"/>
      <c r="BKT2509" s="24"/>
      <c r="BKU2509" s="24"/>
      <c r="BKV2509" s="24"/>
      <c r="BKW2509" s="24"/>
      <c r="BKX2509" s="24"/>
      <c r="BKY2509" s="24"/>
      <c r="BKZ2509" s="24"/>
      <c r="BLA2509" s="24"/>
      <c r="BLB2509" s="24"/>
      <c r="BLC2509" s="24"/>
      <c r="BLD2509" s="24"/>
      <c r="BLE2509" s="24"/>
      <c r="BLF2509" s="24"/>
      <c r="BLG2509" s="24"/>
      <c r="BLH2509" s="24"/>
      <c r="BLI2509" s="24"/>
      <c r="BLJ2509" s="24"/>
      <c r="BLK2509" s="24"/>
      <c r="BLL2509" s="24"/>
      <c r="BLM2509" s="24"/>
      <c r="BLN2509" s="24"/>
      <c r="BLO2509" s="24"/>
      <c r="BLP2509" s="24"/>
      <c r="BLQ2509" s="24"/>
      <c r="BLR2509" s="24"/>
      <c r="BLS2509" s="24"/>
      <c r="BLT2509" s="24"/>
      <c r="BLU2509" s="24"/>
      <c r="BLV2509" s="24"/>
      <c r="BLW2509" s="24"/>
      <c r="BLX2509" s="24"/>
      <c r="BLY2509" s="24"/>
      <c r="BLZ2509" s="24"/>
      <c r="BMA2509" s="24"/>
      <c r="BMB2509" s="24"/>
      <c r="BMC2509" s="24"/>
      <c r="BMD2509" s="24"/>
      <c r="BME2509" s="24"/>
      <c r="BMF2509" s="24"/>
      <c r="BMG2509" s="24"/>
      <c r="BMH2509" s="24"/>
      <c r="BMI2509" s="24"/>
      <c r="BMJ2509" s="24"/>
      <c r="BMK2509" s="24"/>
      <c r="BML2509" s="24"/>
      <c r="BMM2509" s="24"/>
      <c r="BMN2509" s="24"/>
      <c r="BMO2509" s="24"/>
      <c r="BMP2509" s="24"/>
      <c r="BMQ2509" s="24"/>
      <c r="BMR2509" s="24"/>
      <c r="BMS2509" s="24"/>
      <c r="BMT2509" s="24"/>
      <c r="BMU2509" s="24"/>
      <c r="BMV2509" s="24"/>
      <c r="BMW2509" s="24"/>
      <c r="BMX2509" s="24"/>
      <c r="BMY2509" s="24"/>
      <c r="BMZ2509" s="24"/>
      <c r="BNA2509" s="24"/>
      <c r="BNB2509" s="24"/>
      <c r="BNC2509" s="24"/>
      <c r="BND2509" s="24"/>
      <c r="BNE2509" s="24"/>
      <c r="BNF2509" s="24"/>
      <c r="BNG2509" s="24"/>
      <c r="BNH2509" s="24"/>
      <c r="BNI2509" s="24"/>
      <c r="BNJ2509" s="24"/>
      <c r="BNK2509" s="24"/>
      <c r="BNL2509" s="24"/>
      <c r="BNM2509" s="24"/>
      <c r="BNN2509" s="24"/>
      <c r="BNO2509" s="24"/>
      <c r="BNP2509" s="24"/>
      <c r="BNQ2509" s="24"/>
      <c r="BNR2509" s="24"/>
      <c r="BNS2509" s="24"/>
      <c r="BNT2509" s="24"/>
      <c r="BNU2509" s="24"/>
      <c r="BNV2509" s="24"/>
      <c r="BNW2509" s="24"/>
      <c r="BNX2509" s="24"/>
      <c r="BNY2509" s="24"/>
      <c r="BNZ2509" s="24"/>
      <c r="BOA2509" s="24"/>
      <c r="BOB2509" s="24"/>
      <c r="BOC2509" s="24"/>
      <c r="BOD2509" s="24"/>
      <c r="BOE2509" s="24"/>
      <c r="BOF2509" s="24"/>
      <c r="BOG2509" s="24"/>
      <c r="BOH2509" s="24"/>
      <c r="BOI2509" s="24"/>
      <c r="BOJ2509" s="24"/>
      <c r="BOK2509" s="24"/>
      <c r="BOL2509" s="24"/>
      <c r="BOM2509" s="24"/>
      <c r="BON2509" s="24"/>
      <c r="BOO2509" s="24"/>
      <c r="BOP2509" s="24"/>
      <c r="BOQ2509" s="24"/>
      <c r="BOR2509" s="24"/>
      <c r="BOS2509" s="24"/>
      <c r="BOT2509" s="24"/>
      <c r="BOU2509" s="24"/>
      <c r="BOV2509" s="24"/>
      <c r="BOW2509" s="24"/>
      <c r="BOX2509" s="24"/>
      <c r="BOY2509" s="24"/>
      <c r="BOZ2509" s="24"/>
      <c r="BPA2509" s="24"/>
      <c r="BPB2509" s="24"/>
      <c r="BPC2509" s="24"/>
      <c r="BPD2509" s="24"/>
      <c r="BPE2509" s="24"/>
      <c r="BPF2509" s="24"/>
      <c r="BPG2509" s="24"/>
      <c r="BPH2509" s="24"/>
      <c r="BPI2509" s="24"/>
      <c r="BPJ2509" s="24"/>
      <c r="BPK2509" s="24"/>
      <c r="BPL2509" s="24"/>
      <c r="BPM2509" s="24"/>
      <c r="BPN2509" s="24"/>
      <c r="BPO2509" s="24"/>
      <c r="BPP2509" s="24"/>
      <c r="BPQ2509" s="24"/>
      <c r="BPR2509" s="24"/>
      <c r="BPS2509" s="24"/>
      <c r="BPT2509" s="24"/>
      <c r="BPU2509" s="24"/>
      <c r="BPV2509" s="24"/>
      <c r="BPW2509" s="24"/>
      <c r="BPX2509" s="24"/>
      <c r="BPY2509" s="24"/>
      <c r="BPZ2509" s="24"/>
      <c r="BQA2509" s="24"/>
      <c r="BQB2509" s="24"/>
      <c r="BQC2509" s="24"/>
      <c r="BQD2509" s="24"/>
      <c r="BQE2509" s="24"/>
      <c r="BQF2509" s="24"/>
      <c r="BQG2509" s="24"/>
      <c r="BQH2509" s="24"/>
      <c r="BQI2509" s="24"/>
      <c r="BQJ2509" s="24"/>
      <c r="BQK2509" s="24"/>
      <c r="BQL2509" s="24"/>
      <c r="BQM2509" s="24"/>
      <c r="BQN2509" s="24"/>
      <c r="BQO2509" s="24"/>
      <c r="BQP2509" s="24"/>
      <c r="BQQ2509" s="24"/>
      <c r="BQR2509" s="24"/>
      <c r="BQS2509" s="24"/>
      <c r="BQT2509" s="24"/>
      <c r="BQU2509" s="24"/>
      <c r="BQV2509" s="24"/>
      <c r="BQW2509" s="24"/>
      <c r="BQX2509" s="24"/>
      <c r="BQY2509" s="24"/>
      <c r="BQZ2509" s="24"/>
      <c r="BRA2509" s="24"/>
      <c r="BRB2509" s="24"/>
      <c r="BRC2509" s="24"/>
      <c r="BRD2509" s="24"/>
      <c r="BRE2509" s="24"/>
      <c r="BRF2509" s="24"/>
      <c r="BRG2509" s="24"/>
      <c r="BRH2509" s="24"/>
      <c r="BRI2509" s="24"/>
      <c r="BRJ2509" s="24"/>
      <c r="BRK2509" s="24"/>
      <c r="BRL2509" s="24"/>
      <c r="BRM2509" s="24"/>
      <c r="BRN2509" s="24"/>
      <c r="BRO2509" s="24"/>
      <c r="BRP2509" s="24"/>
      <c r="BRQ2509" s="24"/>
      <c r="BRR2509" s="24"/>
      <c r="BRS2509" s="24"/>
      <c r="BRT2509" s="24"/>
      <c r="BRU2509" s="24"/>
      <c r="BRV2509" s="24"/>
      <c r="BRW2509" s="24"/>
      <c r="BRX2509" s="24"/>
      <c r="BRY2509" s="24"/>
      <c r="BRZ2509" s="24"/>
      <c r="BSA2509" s="24"/>
      <c r="BSB2509" s="24"/>
      <c r="BSC2509" s="24"/>
      <c r="BSD2509" s="24"/>
      <c r="BSE2509" s="24"/>
      <c r="BSF2509" s="24"/>
      <c r="BSG2509" s="24"/>
      <c r="BSH2509" s="24"/>
      <c r="BSI2509" s="24"/>
      <c r="BSJ2509" s="24"/>
      <c r="BSK2509" s="24"/>
      <c r="BSL2509" s="24"/>
      <c r="BSM2509" s="24"/>
      <c r="BSN2509" s="24"/>
      <c r="BSO2509" s="24"/>
      <c r="BSP2509" s="24"/>
      <c r="BSQ2509" s="24"/>
      <c r="BSR2509" s="24"/>
      <c r="BSS2509" s="24"/>
      <c r="BST2509" s="24"/>
      <c r="BSU2509" s="24"/>
      <c r="BSV2509" s="24"/>
      <c r="BSW2509" s="24"/>
      <c r="BSX2509" s="24"/>
      <c r="BSY2509" s="24"/>
      <c r="BSZ2509" s="24"/>
      <c r="BTA2509" s="24"/>
      <c r="BTB2509" s="24"/>
      <c r="BTC2509" s="24"/>
      <c r="BTD2509" s="24"/>
      <c r="BTE2509" s="24"/>
      <c r="BTF2509" s="24"/>
      <c r="BTG2509" s="24"/>
      <c r="BTH2509" s="24"/>
      <c r="BTI2509" s="24"/>
      <c r="BTJ2509" s="24"/>
      <c r="BTK2509" s="24"/>
      <c r="BTL2509" s="24"/>
      <c r="BTM2509" s="24"/>
      <c r="BTN2509" s="24"/>
      <c r="BTO2509" s="24"/>
      <c r="BTP2509" s="24"/>
      <c r="BTQ2509" s="24"/>
      <c r="BTR2509" s="24"/>
      <c r="BTS2509" s="24"/>
      <c r="BTT2509" s="24"/>
      <c r="BTU2509" s="24"/>
      <c r="BTV2509" s="24"/>
      <c r="BTW2509" s="24"/>
      <c r="BTX2509" s="24"/>
      <c r="BTY2509" s="24"/>
      <c r="BTZ2509" s="24"/>
      <c r="BUA2509" s="24"/>
      <c r="BUB2509" s="24"/>
      <c r="BUC2509" s="24"/>
      <c r="BUD2509" s="24"/>
      <c r="BUE2509" s="24"/>
      <c r="BUF2509" s="24"/>
      <c r="BUG2509" s="24"/>
      <c r="BUH2509" s="24"/>
      <c r="BUI2509" s="24"/>
      <c r="BUJ2509" s="24"/>
      <c r="BUK2509" s="24"/>
      <c r="BUL2509" s="24"/>
      <c r="BUM2509" s="24"/>
      <c r="BUN2509" s="24"/>
      <c r="BUO2509" s="24"/>
      <c r="BUP2509" s="24"/>
      <c r="BUQ2509" s="24"/>
      <c r="BUR2509" s="24"/>
      <c r="BUS2509" s="24"/>
      <c r="BUT2509" s="24"/>
      <c r="BUU2509" s="24"/>
      <c r="BUV2509" s="24"/>
      <c r="BUW2509" s="24"/>
      <c r="BUX2509" s="24"/>
      <c r="BUY2509" s="24"/>
      <c r="BUZ2509" s="24"/>
      <c r="BVA2509" s="24"/>
      <c r="BVB2509" s="24"/>
      <c r="BVC2509" s="24"/>
      <c r="BVD2509" s="24"/>
      <c r="BVE2509" s="24"/>
      <c r="BVF2509" s="24"/>
      <c r="BVG2509" s="24"/>
      <c r="BVH2509" s="24"/>
      <c r="BVI2509" s="24"/>
      <c r="BVJ2509" s="24"/>
      <c r="BVK2509" s="24"/>
      <c r="BVL2509" s="24"/>
      <c r="BVM2509" s="24"/>
      <c r="BVN2509" s="24"/>
      <c r="BVO2509" s="24"/>
      <c r="BVP2509" s="24"/>
      <c r="BVQ2509" s="24"/>
      <c r="BVR2509" s="24"/>
      <c r="BVS2509" s="24"/>
      <c r="BVT2509" s="24"/>
      <c r="BVU2509" s="24"/>
      <c r="BVV2509" s="24"/>
      <c r="BVW2509" s="24"/>
      <c r="BVX2509" s="24"/>
      <c r="BVY2509" s="24"/>
      <c r="BVZ2509" s="24"/>
      <c r="BWA2509" s="24"/>
      <c r="BWB2509" s="24"/>
      <c r="BWC2509" s="24"/>
      <c r="BWD2509" s="24"/>
      <c r="BWE2509" s="24"/>
      <c r="BWF2509" s="24"/>
      <c r="BWG2509" s="24"/>
      <c r="BWH2509" s="24"/>
      <c r="BWI2509" s="24"/>
      <c r="BWJ2509" s="24"/>
      <c r="BWK2509" s="24"/>
      <c r="BWL2509" s="24"/>
      <c r="BWM2509" s="24"/>
      <c r="BWN2509" s="24"/>
      <c r="BWO2509" s="24"/>
      <c r="BWP2509" s="24"/>
      <c r="BWQ2509" s="24"/>
      <c r="BWR2509" s="24"/>
      <c r="BWS2509" s="24"/>
      <c r="BWT2509" s="24"/>
      <c r="BWU2509" s="24"/>
      <c r="BWV2509" s="24"/>
      <c r="BWW2509" s="24"/>
      <c r="BWX2509" s="24"/>
      <c r="BWY2509" s="24"/>
      <c r="BWZ2509" s="24"/>
      <c r="BXA2509" s="24"/>
      <c r="BXB2509" s="24"/>
      <c r="BXC2509" s="24"/>
      <c r="BXD2509" s="24"/>
      <c r="BXE2509" s="24"/>
      <c r="BXF2509" s="24"/>
      <c r="BXG2509" s="24"/>
      <c r="BXH2509" s="24"/>
      <c r="BXI2509" s="24"/>
      <c r="BXJ2509" s="24"/>
      <c r="BXK2509" s="24"/>
      <c r="BXL2509" s="24"/>
      <c r="BXM2509" s="24"/>
      <c r="BXN2509" s="24"/>
      <c r="BXO2509" s="24"/>
      <c r="BXP2509" s="24"/>
      <c r="BXQ2509" s="24"/>
      <c r="BXR2509" s="24"/>
      <c r="BXS2509" s="24"/>
      <c r="BXT2509" s="24"/>
      <c r="BXU2509" s="24"/>
      <c r="BXV2509" s="24"/>
      <c r="BXW2509" s="24"/>
      <c r="BXX2509" s="24"/>
      <c r="BXY2509" s="24"/>
      <c r="BXZ2509" s="24"/>
      <c r="BYA2509" s="24"/>
      <c r="BYB2509" s="24"/>
      <c r="BYC2509" s="24"/>
      <c r="BYD2509" s="24"/>
      <c r="BYE2509" s="24"/>
      <c r="BYF2509" s="24"/>
      <c r="BYG2509" s="24"/>
      <c r="BYH2509" s="24"/>
      <c r="BYI2509" s="24"/>
      <c r="BYJ2509" s="24"/>
      <c r="BYK2509" s="24"/>
      <c r="BYL2509" s="24"/>
      <c r="BYM2509" s="24"/>
      <c r="BYN2509" s="24"/>
      <c r="BYO2509" s="24"/>
      <c r="BYP2509" s="24"/>
      <c r="BYQ2509" s="24"/>
      <c r="BYR2509" s="24"/>
      <c r="BYS2509" s="24"/>
      <c r="BYT2509" s="24"/>
      <c r="BYU2509" s="24"/>
      <c r="BYV2509" s="24"/>
      <c r="BYW2509" s="24"/>
      <c r="BYX2509" s="24"/>
      <c r="BYY2509" s="24"/>
      <c r="BYZ2509" s="24"/>
      <c r="BZA2509" s="24"/>
      <c r="BZB2509" s="24"/>
      <c r="BZC2509" s="24"/>
      <c r="BZD2509" s="24"/>
      <c r="BZE2509" s="24"/>
      <c r="BZF2509" s="24"/>
      <c r="BZG2509" s="24"/>
      <c r="BZH2509" s="24"/>
      <c r="BZI2509" s="24"/>
      <c r="BZJ2509" s="24"/>
      <c r="BZK2509" s="24"/>
      <c r="BZL2509" s="24"/>
      <c r="BZM2509" s="24"/>
      <c r="BZN2509" s="24"/>
      <c r="BZO2509" s="24"/>
      <c r="BZP2509" s="24"/>
      <c r="BZQ2509" s="24"/>
      <c r="BZR2509" s="24"/>
      <c r="BZS2509" s="24"/>
      <c r="BZT2509" s="24"/>
      <c r="BZU2509" s="24"/>
      <c r="BZV2509" s="24"/>
      <c r="BZW2509" s="24"/>
      <c r="BZX2509" s="24"/>
      <c r="BZY2509" s="24"/>
      <c r="BZZ2509" s="24"/>
      <c r="CAA2509" s="24"/>
      <c r="CAB2509" s="24"/>
      <c r="CAC2509" s="24"/>
      <c r="CAD2509" s="24"/>
      <c r="CAE2509" s="24"/>
      <c r="CAF2509" s="24"/>
      <c r="CAG2509" s="24"/>
      <c r="CAH2509" s="24"/>
      <c r="CAI2509" s="24"/>
      <c r="CAJ2509" s="24"/>
      <c r="CAK2509" s="24"/>
      <c r="CAL2509" s="24"/>
      <c r="CAM2509" s="24"/>
      <c r="CAN2509" s="24"/>
      <c r="CAO2509" s="24"/>
      <c r="CAP2509" s="24"/>
      <c r="CAQ2509" s="24"/>
      <c r="CAR2509" s="24"/>
      <c r="CAS2509" s="24"/>
      <c r="CAT2509" s="24"/>
      <c r="CAU2509" s="24"/>
      <c r="CAV2509" s="24"/>
      <c r="CAW2509" s="24"/>
      <c r="CAX2509" s="24"/>
      <c r="CAY2509" s="24"/>
      <c r="CAZ2509" s="24"/>
      <c r="CBA2509" s="24"/>
      <c r="CBB2509" s="24"/>
      <c r="CBC2509" s="24"/>
      <c r="CBD2509" s="24"/>
      <c r="CBE2509" s="24"/>
      <c r="CBF2509" s="24"/>
      <c r="CBG2509" s="24"/>
      <c r="CBH2509" s="24"/>
      <c r="CBI2509" s="24"/>
      <c r="CBJ2509" s="24"/>
      <c r="CBK2509" s="24"/>
      <c r="CBL2509" s="24"/>
      <c r="CBM2509" s="24"/>
      <c r="CBN2509" s="24"/>
      <c r="CBO2509" s="24"/>
      <c r="CBP2509" s="24"/>
      <c r="CBQ2509" s="24"/>
      <c r="CBR2509" s="24"/>
      <c r="CBS2509" s="24"/>
      <c r="CBT2509" s="24"/>
      <c r="CBU2509" s="24"/>
      <c r="CBV2509" s="24"/>
      <c r="CBW2509" s="24"/>
      <c r="CBX2509" s="24"/>
      <c r="CBY2509" s="24"/>
      <c r="CBZ2509" s="24"/>
      <c r="CCA2509" s="24"/>
      <c r="CCB2509" s="24"/>
      <c r="CCC2509" s="24"/>
      <c r="CCD2509" s="24"/>
      <c r="CCE2509" s="24"/>
      <c r="CCF2509" s="24"/>
      <c r="CCG2509" s="24"/>
      <c r="CCH2509" s="24"/>
      <c r="CCI2509" s="24"/>
      <c r="CCJ2509" s="24"/>
      <c r="CCK2509" s="24"/>
      <c r="CCL2509" s="24"/>
      <c r="CCM2509" s="24"/>
      <c r="CCN2509" s="24"/>
      <c r="CCO2509" s="24"/>
      <c r="CCP2509" s="24"/>
      <c r="CCQ2509" s="24"/>
      <c r="CCR2509" s="24"/>
      <c r="CCS2509" s="24"/>
      <c r="CCT2509" s="24"/>
      <c r="CCU2509" s="24"/>
      <c r="CCV2509" s="24"/>
      <c r="CCW2509" s="24"/>
      <c r="CCX2509" s="24"/>
      <c r="CCY2509" s="24"/>
      <c r="CCZ2509" s="24"/>
      <c r="CDA2509" s="24"/>
      <c r="CDB2509" s="24"/>
      <c r="CDC2509" s="24"/>
      <c r="CDD2509" s="24"/>
      <c r="CDE2509" s="24"/>
      <c r="CDF2509" s="24"/>
      <c r="CDG2509" s="24"/>
      <c r="CDH2509" s="24"/>
      <c r="CDI2509" s="24"/>
      <c r="CDJ2509" s="24"/>
      <c r="CDK2509" s="24"/>
      <c r="CDL2509" s="24"/>
      <c r="CDM2509" s="24"/>
      <c r="CDN2509" s="24"/>
      <c r="CDO2509" s="24"/>
      <c r="CDP2509" s="24"/>
      <c r="CDQ2509" s="24"/>
      <c r="CDR2509" s="24"/>
      <c r="CDS2509" s="24"/>
      <c r="CDT2509" s="24"/>
      <c r="CDU2509" s="24"/>
      <c r="CDV2509" s="24"/>
      <c r="CDW2509" s="24"/>
      <c r="CDX2509" s="24"/>
      <c r="CDY2509" s="24"/>
      <c r="CDZ2509" s="24"/>
      <c r="CEA2509" s="24"/>
      <c r="CEB2509" s="24"/>
      <c r="CEC2509" s="24"/>
      <c r="CED2509" s="24"/>
      <c r="CEE2509" s="24"/>
      <c r="CEF2509" s="24"/>
      <c r="CEG2509" s="24"/>
      <c r="CEH2509" s="24"/>
      <c r="CEI2509" s="24"/>
      <c r="CEJ2509" s="24"/>
      <c r="CEK2509" s="24"/>
      <c r="CEL2509" s="24"/>
      <c r="CEM2509" s="24"/>
      <c r="CEN2509" s="24"/>
      <c r="CEO2509" s="24"/>
      <c r="CEP2509" s="24"/>
      <c r="CEQ2509" s="24"/>
      <c r="CER2509" s="24"/>
      <c r="CES2509" s="24"/>
      <c r="CET2509" s="24"/>
      <c r="CEU2509" s="24"/>
      <c r="CEV2509" s="24"/>
      <c r="CEW2509" s="24"/>
      <c r="CEX2509" s="24"/>
      <c r="CEY2509" s="24"/>
      <c r="CEZ2509" s="24"/>
      <c r="CFA2509" s="24"/>
      <c r="CFB2509" s="24"/>
      <c r="CFC2509" s="24"/>
      <c r="CFD2509" s="24"/>
      <c r="CFE2509" s="24"/>
      <c r="CFF2509" s="24"/>
      <c r="CFG2509" s="24"/>
      <c r="CFH2509" s="24"/>
      <c r="CFI2509" s="24"/>
      <c r="CFJ2509" s="24"/>
      <c r="CFK2509" s="24"/>
      <c r="CFL2509" s="24"/>
      <c r="CFM2509" s="24"/>
      <c r="CFN2509" s="24"/>
      <c r="CFO2509" s="24"/>
      <c r="CFP2509" s="24"/>
      <c r="CFQ2509" s="24"/>
      <c r="CFR2509" s="24"/>
      <c r="CFS2509" s="24"/>
      <c r="CFT2509" s="24"/>
      <c r="CFU2509" s="24"/>
      <c r="CFV2509" s="24"/>
      <c r="CFW2509" s="24"/>
      <c r="CFX2509" s="24"/>
      <c r="CFY2509" s="24"/>
      <c r="CFZ2509" s="24"/>
      <c r="CGA2509" s="24"/>
      <c r="CGB2509" s="24"/>
      <c r="CGC2509" s="24"/>
      <c r="CGD2509" s="24"/>
      <c r="CGE2509" s="24"/>
      <c r="CGF2509" s="24"/>
      <c r="CGG2509" s="24"/>
      <c r="CGH2509" s="24"/>
      <c r="CGI2509" s="24"/>
      <c r="CGJ2509" s="24"/>
      <c r="CGK2509" s="24"/>
      <c r="CGL2509" s="24"/>
      <c r="CGM2509" s="24"/>
      <c r="CGN2509" s="24"/>
      <c r="CGO2509" s="24"/>
      <c r="CGP2509" s="24"/>
      <c r="CGQ2509" s="24"/>
      <c r="CGR2509" s="24"/>
      <c r="CGS2509" s="24"/>
      <c r="CGT2509" s="24"/>
      <c r="CGU2509" s="24"/>
      <c r="CGV2509" s="24"/>
      <c r="CGW2509" s="24"/>
      <c r="CGX2509" s="24"/>
      <c r="CGY2509" s="24"/>
      <c r="CGZ2509" s="24"/>
      <c r="CHA2509" s="24"/>
      <c r="CHB2509" s="24"/>
      <c r="CHC2509" s="24"/>
      <c r="CHD2509" s="24"/>
      <c r="CHE2509" s="24"/>
      <c r="CHF2509" s="24"/>
      <c r="CHG2509" s="24"/>
      <c r="CHH2509" s="24"/>
      <c r="CHI2509" s="24"/>
      <c r="CHJ2509" s="24"/>
      <c r="CHK2509" s="24"/>
      <c r="CHL2509" s="24"/>
      <c r="CHM2509" s="24"/>
      <c r="CHN2509" s="24"/>
      <c r="CHO2509" s="24"/>
      <c r="CHP2509" s="24"/>
      <c r="CHQ2509" s="24"/>
      <c r="CHR2509" s="24"/>
      <c r="CHS2509" s="24"/>
      <c r="CHT2509" s="24"/>
      <c r="CHU2509" s="24"/>
      <c r="CHV2509" s="24"/>
      <c r="CHW2509" s="24"/>
      <c r="CHX2509" s="24"/>
      <c r="CHY2509" s="24"/>
      <c r="CHZ2509" s="24"/>
      <c r="CIA2509" s="24"/>
      <c r="CIB2509" s="24"/>
      <c r="CIC2509" s="24"/>
      <c r="CID2509" s="24"/>
      <c r="CIE2509" s="24"/>
      <c r="CIF2509" s="24"/>
      <c r="CIG2509" s="24"/>
      <c r="CIH2509" s="24"/>
      <c r="CII2509" s="24"/>
      <c r="CIJ2509" s="24"/>
      <c r="CIK2509" s="24"/>
      <c r="CIL2509" s="24"/>
      <c r="CIM2509" s="24"/>
      <c r="CIN2509" s="24"/>
      <c r="CIO2509" s="24"/>
      <c r="CIP2509" s="24"/>
      <c r="CIQ2509" s="24"/>
      <c r="CIR2509" s="24"/>
      <c r="CIS2509" s="24"/>
      <c r="CIT2509" s="24"/>
      <c r="CIU2509" s="24"/>
      <c r="CIV2509" s="24"/>
      <c r="CIW2509" s="24"/>
      <c r="CIX2509" s="24"/>
      <c r="CIY2509" s="24"/>
      <c r="CIZ2509" s="24"/>
      <c r="CJA2509" s="24"/>
      <c r="CJB2509" s="24"/>
      <c r="CJC2509" s="24"/>
      <c r="CJD2509" s="24"/>
      <c r="CJE2509" s="24"/>
      <c r="CJF2509" s="24"/>
      <c r="CJG2509" s="24"/>
      <c r="CJH2509" s="24"/>
      <c r="CJI2509" s="24"/>
      <c r="CJJ2509" s="24"/>
      <c r="CJK2509" s="24"/>
      <c r="CJL2509" s="24"/>
      <c r="CJM2509" s="24"/>
      <c r="CJN2509" s="24"/>
      <c r="CJO2509" s="24"/>
      <c r="CJP2509" s="24"/>
      <c r="CJQ2509" s="24"/>
      <c r="CJR2509" s="24"/>
      <c r="CJS2509" s="24"/>
      <c r="CJT2509" s="24"/>
      <c r="CJU2509" s="24"/>
      <c r="CJV2509" s="24"/>
      <c r="CJW2509" s="24"/>
      <c r="CJX2509" s="24"/>
      <c r="CJY2509" s="24"/>
      <c r="CJZ2509" s="24"/>
      <c r="CKA2509" s="24"/>
      <c r="CKB2509" s="24"/>
      <c r="CKC2509" s="24"/>
      <c r="CKD2509" s="24"/>
      <c r="CKE2509" s="24"/>
      <c r="CKF2509" s="24"/>
      <c r="CKG2509" s="24"/>
      <c r="CKH2509" s="24"/>
      <c r="CKI2509" s="24"/>
      <c r="CKJ2509" s="24"/>
      <c r="CKK2509" s="24"/>
      <c r="CKL2509" s="24"/>
      <c r="CKM2509" s="24"/>
      <c r="CKN2509" s="24"/>
      <c r="CKO2509" s="24"/>
      <c r="CKP2509" s="24"/>
      <c r="CKQ2509" s="24"/>
      <c r="CKR2509" s="24"/>
      <c r="CKS2509" s="24"/>
      <c r="CKT2509" s="24"/>
      <c r="CKU2509" s="24"/>
      <c r="CKV2509" s="24"/>
      <c r="CKW2509" s="24"/>
      <c r="CKX2509" s="24"/>
      <c r="CKY2509" s="24"/>
      <c r="CKZ2509" s="24"/>
      <c r="CLA2509" s="24"/>
      <c r="CLB2509" s="24"/>
      <c r="CLC2509" s="24"/>
      <c r="CLD2509" s="24"/>
      <c r="CLE2509" s="24"/>
      <c r="CLF2509" s="24"/>
      <c r="CLG2509" s="24"/>
      <c r="CLH2509" s="24"/>
      <c r="CLI2509" s="24"/>
      <c r="CLJ2509" s="24"/>
      <c r="CLK2509" s="24"/>
      <c r="CLL2509" s="24"/>
      <c r="CLM2509" s="24"/>
      <c r="CLN2509" s="24"/>
      <c r="CLO2509" s="24"/>
      <c r="CLP2509" s="24"/>
      <c r="CLQ2509" s="24"/>
      <c r="CLR2509" s="24"/>
      <c r="CLS2509" s="24"/>
      <c r="CLT2509" s="24"/>
      <c r="CLU2509" s="24"/>
      <c r="CLV2509" s="24"/>
      <c r="CLW2509" s="24"/>
      <c r="CLX2509" s="24"/>
      <c r="CLY2509" s="24"/>
      <c r="CLZ2509" s="24"/>
      <c r="CMA2509" s="24"/>
      <c r="CMB2509" s="24"/>
      <c r="CMC2509" s="24"/>
      <c r="CMD2509" s="24"/>
      <c r="CME2509" s="24"/>
      <c r="CMF2509" s="24"/>
      <c r="CMG2509" s="24"/>
      <c r="CMH2509" s="24"/>
      <c r="CMI2509" s="24"/>
      <c r="CMJ2509" s="24"/>
      <c r="CMK2509" s="24"/>
      <c r="CML2509" s="24"/>
      <c r="CMM2509" s="24"/>
      <c r="CMN2509" s="24"/>
      <c r="CMO2509" s="24"/>
      <c r="CMP2509" s="24"/>
      <c r="CMQ2509" s="24"/>
      <c r="CMR2509" s="24"/>
      <c r="CMS2509" s="24"/>
      <c r="CMT2509" s="24"/>
      <c r="CMU2509" s="24"/>
      <c r="CMV2509" s="24"/>
      <c r="CMW2509" s="24"/>
      <c r="CMX2509" s="24"/>
      <c r="CMY2509" s="24"/>
      <c r="CMZ2509" s="24"/>
      <c r="CNA2509" s="24"/>
      <c r="CNB2509" s="24"/>
      <c r="CNC2509" s="24"/>
      <c r="CND2509" s="24"/>
      <c r="CNE2509" s="24"/>
      <c r="CNF2509" s="24"/>
      <c r="CNG2509" s="24"/>
      <c r="CNH2509" s="24"/>
      <c r="CNI2509" s="24"/>
      <c r="CNJ2509" s="24"/>
      <c r="CNK2509" s="24"/>
      <c r="CNL2509" s="24"/>
      <c r="CNM2509" s="24"/>
      <c r="CNN2509" s="24"/>
      <c r="CNO2509" s="24"/>
      <c r="CNP2509" s="24"/>
      <c r="CNQ2509" s="24"/>
      <c r="CNR2509" s="24"/>
      <c r="CNS2509" s="24"/>
      <c r="CNT2509" s="24"/>
      <c r="CNU2509" s="24"/>
      <c r="CNV2509" s="24"/>
      <c r="CNW2509" s="24"/>
      <c r="CNX2509" s="24"/>
      <c r="CNY2509" s="24"/>
      <c r="CNZ2509" s="24"/>
      <c r="COA2509" s="24"/>
      <c r="COB2509" s="24"/>
      <c r="COC2509" s="24"/>
      <c r="COD2509" s="24"/>
      <c r="COE2509" s="24"/>
      <c r="COF2509" s="24"/>
      <c r="COG2509" s="24"/>
      <c r="COH2509" s="24"/>
      <c r="COI2509" s="24"/>
      <c r="COJ2509" s="24"/>
      <c r="COK2509" s="24"/>
      <c r="COL2509" s="24"/>
      <c r="COM2509" s="24"/>
      <c r="CON2509" s="24"/>
      <c r="COO2509" s="24"/>
      <c r="COP2509" s="24"/>
      <c r="COQ2509" s="24"/>
      <c r="COR2509" s="24"/>
      <c r="COS2509" s="24"/>
      <c r="COT2509" s="24"/>
      <c r="COU2509" s="24"/>
      <c r="COV2509" s="24"/>
      <c r="COW2509" s="24"/>
      <c r="COX2509" s="24"/>
      <c r="COY2509" s="24"/>
      <c r="COZ2509" s="24"/>
      <c r="CPA2509" s="24"/>
      <c r="CPB2509" s="24"/>
      <c r="CPC2509" s="24"/>
      <c r="CPD2509" s="24"/>
      <c r="CPE2509" s="24"/>
      <c r="CPF2509" s="24"/>
      <c r="CPG2509" s="24"/>
      <c r="CPH2509" s="24"/>
      <c r="CPI2509" s="24"/>
      <c r="CPJ2509" s="24"/>
      <c r="CPK2509" s="24"/>
      <c r="CPL2509" s="24"/>
      <c r="CPM2509" s="24"/>
      <c r="CPN2509" s="24"/>
      <c r="CPO2509" s="24"/>
      <c r="CPP2509" s="24"/>
      <c r="CPQ2509" s="24"/>
      <c r="CPR2509" s="24"/>
      <c r="CPS2509" s="24"/>
      <c r="CPT2509" s="24"/>
      <c r="CPU2509" s="24"/>
      <c r="CPV2509" s="24"/>
      <c r="CPW2509" s="24"/>
      <c r="CPX2509" s="24"/>
      <c r="CPY2509" s="24"/>
      <c r="CPZ2509" s="24"/>
      <c r="CQA2509" s="24"/>
      <c r="CQB2509" s="24"/>
      <c r="CQC2509" s="24"/>
      <c r="CQD2509" s="24"/>
      <c r="CQE2509" s="24"/>
      <c r="CQF2509" s="24"/>
      <c r="CQG2509" s="24"/>
      <c r="CQH2509" s="24"/>
      <c r="CQI2509" s="24"/>
      <c r="CQJ2509" s="24"/>
      <c r="CQK2509" s="24"/>
      <c r="CQL2509" s="24"/>
      <c r="CQM2509" s="24"/>
      <c r="CQN2509" s="24"/>
      <c r="CQO2509" s="24"/>
      <c r="CQP2509" s="24"/>
      <c r="CQQ2509" s="24"/>
      <c r="CQR2509" s="24"/>
      <c r="CQS2509" s="24"/>
      <c r="CQT2509" s="24"/>
      <c r="CQU2509" s="24"/>
      <c r="CQV2509" s="24"/>
      <c r="CQW2509" s="24"/>
      <c r="CQX2509" s="24"/>
      <c r="CQY2509" s="24"/>
      <c r="CQZ2509" s="24"/>
      <c r="CRA2509" s="24"/>
      <c r="CRB2509" s="24"/>
      <c r="CRC2509" s="24"/>
      <c r="CRD2509" s="24"/>
      <c r="CRE2509" s="24"/>
      <c r="CRF2509" s="24"/>
      <c r="CRG2509" s="24"/>
      <c r="CRH2509" s="24"/>
      <c r="CRI2509" s="24"/>
      <c r="CRJ2509" s="24"/>
      <c r="CRK2509" s="24"/>
      <c r="CRL2509" s="24"/>
      <c r="CRM2509" s="24"/>
      <c r="CRN2509" s="24"/>
      <c r="CRO2509" s="24"/>
      <c r="CRP2509" s="24"/>
      <c r="CRQ2509" s="24"/>
      <c r="CRR2509" s="24"/>
      <c r="CRS2509" s="24"/>
      <c r="CRT2509" s="24"/>
      <c r="CRU2509" s="24"/>
      <c r="CRV2509" s="24"/>
      <c r="CRW2509" s="24"/>
      <c r="CRX2509" s="24"/>
      <c r="CRY2509" s="24"/>
      <c r="CRZ2509" s="24"/>
      <c r="CSA2509" s="24"/>
      <c r="CSB2509" s="24"/>
      <c r="CSC2509" s="24"/>
      <c r="CSD2509" s="24"/>
      <c r="CSE2509" s="24"/>
      <c r="CSF2509" s="24"/>
      <c r="CSG2509" s="24"/>
      <c r="CSH2509" s="24"/>
      <c r="CSI2509" s="24"/>
      <c r="CSJ2509" s="24"/>
      <c r="CSK2509" s="24"/>
      <c r="CSL2509" s="24"/>
      <c r="CSM2509" s="24"/>
      <c r="CSN2509" s="24"/>
      <c r="CSO2509" s="24"/>
      <c r="CSP2509" s="24"/>
      <c r="CSQ2509" s="24"/>
      <c r="CSR2509" s="24"/>
      <c r="CSS2509" s="24"/>
      <c r="CST2509" s="24"/>
      <c r="CSU2509" s="24"/>
      <c r="CSV2509" s="24"/>
      <c r="CSW2509" s="24"/>
      <c r="CSX2509" s="24"/>
      <c r="CSY2509" s="24"/>
      <c r="CSZ2509" s="24"/>
      <c r="CTA2509" s="24"/>
      <c r="CTB2509" s="24"/>
      <c r="CTC2509" s="24"/>
      <c r="CTD2509" s="24"/>
      <c r="CTE2509" s="24"/>
      <c r="CTF2509" s="24"/>
      <c r="CTG2509" s="24"/>
      <c r="CTH2509" s="24"/>
      <c r="CTI2509" s="24"/>
      <c r="CTJ2509" s="24"/>
      <c r="CTK2509" s="24"/>
      <c r="CTL2509" s="24"/>
      <c r="CTM2509" s="24"/>
      <c r="CTN2509" s="24"/>
      <c r="CTO2509" s="24"/>
      <c r="CTP2509" s="24"/>
      <c r="CTQ2509" s="24"/>
      <c r="CTR2509" s="24"/>
      <c r="CTS2509" s="24"/>
      <c r="CTT2509" s="24"/>
      <c r="CTU2509" s="24"/>
      <c r="CTV2509" s="24"/>
      <c r="CTW2509" s="24"/>
      <c r="CTX2509" s="24"/>
      <c r="CTY2509" s="24"/>
      <c r="CTZ2509" s="24"/>
      <c r="CUA2509" s="24"/>
    </row>
    <row r="2510" s="27" customFormat="1" customHeight="1" spans="1:2575">
      <c r="A2510" s="5">
        <v>2507</v>
      </c>
      <c r="B2510" s="5" t="s">
        <v>5379</v>
      </c>
      <c r="C2510" s="64" t="s">
        <v>5474</v>
      </c>
      <c r="D2510" s="13" t="s">
        <v>5475</v>
      </c>
      <c r="E2510" s="44">
        <v>2</v>
      </c>
      <c r="F2510" s="44" t="s">
        <v>59</v>
      </c>
      <c r="G2510" s="5">
        <v>355</v>
      </c>
      <c r="H2510" s="5"/>
      <c r="I2510" s="16">
        <f t="shared" si="65"/>
        <v>710</v>
      </c>
      <c r="J2510" s="5" t="s">
        <v>94</v>
      </c>
      <c r="K2510" s="5"/>
      <c r="L2510" s="49"/>
      <c r="M2510" s="26"/>
      <c r="N2510" s="24"/>
      <c r="O2510" s="24"/>
      <c r="P2510" s="24"/>
      <c r="Q2510" s="24"/>
      <c r="R2510" s="24"/>
      <c r="S2510" s="24"/>
      <c r="T2510" s="24"/>
      <c r="U2510" s="24"/>
      <c r="V2510" s="24"/>
      <c r="W2510" s="24"/>
      <c r="X2510" s="24"/>
      <c r="Y2510" s="24"/>
      <c r="Z2510" s="24"/>
      <c r="AA2510" s="24"/>
      <c r="AB2510" s="24"/>
      <c r="AC2510" s="24"/>
      <c r="AD2510" s="24"/>
      <c r="AE2510" s="24"/>
      <c r="AF2510" s="24"/>
      <c r="AG2510" s="24"/>
      <c r="AH2510" s="24"/>
      <c r="AI2510" s="24"/>
      <c r="AJ2510" s="24"/>
      <c r="AK2510" s="24"/>
      <c r="AL2510" s="24"/>
      <c r="AM2510" s="24"/>
      <c r="AN2510" s="24"/>
      <c r="AO2510" s="24"/>
      <c r="AP2510" s="24"/>
      <c r="AQ2510" s="24"/>
      <c r="AR2510" s="24"/>
      <c r="AS2510" s="24"/>
      <c r="AT2510" s="24"/>
      <c r="AU2510" s="24"/>
      <c r="AV2510" s="24"/>
      <c r="AW2510" s="24"/>
      <c r="AX2510" s="24"/>
      <c r="AY2510" s="24"/>
      <c r="AZ2510" s="24"/>
      <c r="BA2510" s="24"/>
      <c r="BB2510" s="24"/>
      <c r="BC2510" s="24"/>
      <c r="BD2510" s="24"/>
      <c r="BE2510" s="24"/>
      <c r="BF2510" s="24"/>
      <c r="BG2510" s="24"/>
      <c r="BH2510" s="24"/>
      <c r="BI2510" s="24"/>
      <c r="BJ2510" s="24"/>
      <c r="BK2510" s="24"/>
      <c r="BL2510" s="24"/>
      <c r="BM2510" s="24"/>
      <c r="BN2510" s="24"/>
      <c r="BO2510" s="24"/>
      <c r="BP2510" s="24"/>
      <c r="BQ2510" s="24"/>
      <c r="BR2510" s="24"/>
      <c r="BS2510" s="24"/>
      <c r="BT2510" s="24"/>
      <c r="BU2510" s="24"/>
      <c r="BV2510" s="24"/>
      <c r="BW2510" s="24"/>
      <c r="BX2510" s="24"/>
      <c r="BY2510" s="24"/>
      <c r="BZ2510" s="24"/>
      <c r="CA2510" s="24"/>
      <c r="CB2510" s="24"/>
      <c r="CC2510" s="24"/>
      <c r="CD2510" s="24"/>
      <c r="CE2510" s="24"/>
      <c r="CF2510" s="24"/>
      <c r="CG2510" s="24"/>
      <c r="CH2510" s="24"/>
      <c r="CI2510" s="24"/>
      <c r="CJ2510" s="24"/>
      <c r="CK2510" s="24"/>
      <c r="CL2510" s="24"/>
      <c r="CM2510" s="24"/>
      <c r="CN2510" s="24"/>
      <c r="CO2510" s="24"/>
      <c r="CP2510" s="24"/>
      <c r="CQ2510" s="24"/>
      <c r="CR2510" s="24"/>
      <c r="CS2510" s="24"/>
      <c r="CT2510" s="24"/>
      <c r="CU2510" s="24"/>
      <c r="CV2510" s="24"/>
      <c r="CW2510" s="24"/>
      <c r="CX2510" s="24"/>
      <c r="CY2510" s="24"/>
      <c r="CZ2510" s="24"/>
      <c r="DA2510" s="24"/>
      <c r="DB2510" s="24"/>
      <c r="DC2510" s="24"/>
      <c r="DD2510" s="24"/>
      <c r="DE2510" s="24"/>
      <c r="DF2510" s="24"/>
      <c r="DG2510" s="24"/>
      <c r="DH2510" s="24"/>
      <c r="DI2510" s="24"/>
      <c r="DJ2510" s="24"/>
      <c r="DK2510" s="24"/>
      <c r="DL2510" s="24"/>
      <c r="DM2510" s="24"/>
      <c r="DN2510" s="24"/>
      <c r="DO2510" s="24"/>
      <c r="DP2510" s="24"/>
      <c r="DQ2510" s="24"/>
      <c r="DR2510" s="24"/>
      <c r="DS2510" s="24"/>
      <c r="DT2510" s="24"/>
      <c r="DU2510" s="24"/>
      <c r="DV2510" s="24"/>
      <c r="DW2510" s="24"/>
      <c r="DX2510" s="24"/>
      <c r="DY2510" s="24"/>
      <c r="DZ2510" s="24"/>
      <c r="EA2510" s="24"/>
      <c r="EB2510" s="24"/>
      <c r="EC2510" s="24"/>
      <c r="ED2510" s="24"/>
      <c r="EE2510" s="24"/>
      <c r="EF2510" s="24"/>
      <c r="EG2510" s="24"/>
      <c r="EH2510" s="24"/>
      <c r="EI2510" s="24"/>
      <c r="EJ2510" s="24"/>
      <c r="EK2510" s="24"/>
      <c r="EL2510" s="24"/>
      <c r="EM2510" s="24"/>
      <c r="EN2510" s="24"/>
      <c r="EO2510" s="24"/>
      <c r="EP2510" s="24"/>
      <c r="EQ2510" s="24"/>
      <c r="ER2510" s="24"/>
      <c r="ES2510" s="24"/>
      <c r="ET2510" s="24"/>
      <c r="EU2510" s="24"/>
      <c r="EV2510" s="24"/>
      <c r="EW2510" s="24"/>
      <c r="EX2510" s="24"/>
      <c r="EY2510" s="24"/>
      <c r="EZ2510" s="24"/>
      <c r="FA2510" s="24"/>
      <c r="FB2510" s="24"/>
      <c r="FC2510" s="24"/>
      <c r="FD2510" s="24"/>
      <c r="FE2510" s="24"/>
      <c r="FF2510" s="24"/>
      <c r="FG2510" s="24"/>
      <c r="FH2510" s="24"/>
      <c r="FI2510" s="24"/>
      <c r="FJ2510" s="24"/>
      <c r="FK2510" s="24"/>
      <c r="FL2510" s="24"/>
      <c r="FM2510" s="24"/>
      <c r="FN2510" s="24"/>
      <c r="FO2510" s="24"/>
      <c r="FP2510" s="24"/>
      <c r="FQ2510" s="24"/>
      <c r="FR2510" s="24"/>
      <c r="FS2510" s="24"/>
      <c r="FT2510" s="24"/>
      <c r="FU2510" s="24"/>
      <c r="FV2510" s="24"/>
      <c r="FW2510" s="24"/>
      <c r="FX2510" s="24"/>
      <c r="FY2510" s="24"/>
      <c r="FZ2510" s="24"/>
      <c r="GA2510" s="24"/>
      <c r="GB2510" s="24"/>
      <c r="GC2510" s="24"/>
      <c r="GD2510" s="24"/>
      <c r="GE2510" s="24"/>
      <c r="GF2510" s="24"/>
      <c r="GG2510" s="24"/>
      <c r="GH2510" s="24"/>
      <c r="GI2510" s="24"/>
      <c r="GJ2510" s="24"/>
      <c r="GK2510" s="24"/>
      <c r="GL2510" s="24"/>
      <c r="GM2510" s="24"/>
      <c r="GN2510" s="24"/>
      <c r="GO2510" s="24"/>
      <c r="GP2510" s="24"/>
      <c r="GQ2510" s="24"/>
      <c r="GR2510" s="24"/>
      <c r="GS2510" s="24"/>
      <c r="GT2510" s="24"/>
      <c r="GU2510" s="24"/>
      <c r="GV2510" s="24"/>
      <c r="GW2510" s="24"/>
      <c r="GX2510" s="24"/>
      <c r="GY2510" s="24"/>
      <c r="GZ2510" s="24"/>
      <c r="HA2510" s="24"/>
      <c r="HB2510" s="24"/>
      <c r="HC2510" s="24"/>
      <c r="HD2510" s="24"/>
      <c r="HE2510" s="24"/>
      <c r="HF2510" s="24"/>
      <c r="HG2510" s="24"/>
      <c r="HH2510" s="24"/>
      <c r="HI2510" s="24"/>
      <c r="HJ2510" s="24"/>
      <c r="HK2510" s="24"/>
      <c r="HL2510" s="24"/>
      <c r="HM2510" s="24"/>
      <c r="HN2510" s="24"/>
      <c r="HO2510" s="24"/>
      <c r="HP2510" s="24"/>
      <c r="HQ2510" s="24"/>
      <c r="HR2510" s="24"/>
      <c r="HS2510" s="24"/>
      <c r="HT2510" s="24"/>
      <c r="HU2510" s="24"/>
      <c r="HV2510" s="24"/>
      <c r="HW2510" s="24"/>
      <c r="HX2510" s="24"/>
      <c r="HY2510" s="24"/>
      <c r="HZ2510" s="24"/>
      <c r="IA2510" s="24"/>
      <c r="IB2510" s="24"/>
      <c r="IC2510" s="24"/>
      <c r="ID2510" s="24"/>
      <c r="IE2510" s="24"/>
      <c r="IF2510" s="24"/>
      <c r="IG2510" s="24"/>
      <c r="IH2510" s="24"/>
      <c r="II2510" s="24"/>
      <c r="IJ2510" s="24"/>
      <c r="IK2510" s="24"/>
      <c r="IL2510" s="24"/>
      <c r="IM2510" s="24"/>
      <c r="IN2510" s="24"/>
      <c r="IO2510" s="24"/>
      <c r="IP2510" s="24"/>
      <c r="IQ2510" s="24"/>
      <c r="IR2510" s="24"/>
      <c r="IS2510" s="24"/>
      <c r="IT2510" s="24"/>
      <c r="IU2510" s="24"/>
      <c r="IV2510" s="24"/>
      <c r="IW2510" s="24"/>
      <c r="IX2510" s="24"/>
      <c r="IY2510" s="24"/>
      <c r="IZ2510" s="24"/>
      <c r="JA2510" s="24"/>
      <c r="JB2510" s="24"/>
      <c r="JC2510" s="24"/>
      <c r="JD2510" s="24"/>
      <c r="JE2510" s="24"/>
      <c r="JF2510" s="24"/>
      <c r="JG2510" s="24"/>
      <c r="JH2510" s="24"/>
      <c r="JI2510" s="24"/>
      <c r="JJ2510" s="24"/>
      <c r="JK2510" s="24"/>
      <c r="JL2510" s="24"/>
      <c r="JM2510" s="24"/>
      <c r="JN2510" s="24"/>
      <c r="JO2510" s="24"/>
      <c r="JP2510" s="24"/>
      <c r="JQ2510" s="24"/>
      <c r="JR2510" s="24"/>
      <c r="JS2510" s="24"/>
      <c r="JT2510" s="24"/>
      <c r="JU2510" s="24"/>
      <c r="JV2510" s="24"/>
      <c r="JW2510" s="24"/>
      <c r="JX2510" s="24"/>
      <c r="JY2510" s="24"/>
      <c r="JZ2510" s="24"/>
      <c r="KA2510" s="24"/>
      <c r="KB2510" s="24"/>
      <c r="KC2510" s="24"/>
      <c r="KD2510" s="24"/>
      <c r="KE2510" s="24"/>
      <c r="KF2510" s="24"/>
      <c r="KG2510" s="24"/>
      <c r="KH2510" s="24"/>
      <c r="KI2510" s="24"/>
      <c r="KJ2510" s="24"/>
      <c r="KK2510" s="24"/>
      <c r="KL2510" s="24"/>
      <c r="KM2510" s="24"/>
      <c r="KN2510" s="24"/>
      <c r="KO2510" s="24"/>
      <c r="KP2510" s="24"/>
      <c r="KQ2510" s="24"/>
      <c r="KR2510" s="24"/>
      <c r="KS2510" s="24"/>
      <c r="KT2510" s="24"/>
      <c r="KU2510" s="24"/>
      <c r="KV2510" s="24"/>
      <c r="KW2510" s="24"/>
      <c r="KX2510" s="24"/>
      <c r="KY2510" s="24"/>
      <c r="KZ2510" s="24"/>
      <c r="LA2510" s="24"/>
      <c r="LB2510" s="24"/>
      <c r="LC2510" s="24"/>
      <c r="LD2510" s="24"/>
      <c r="LE2510" s="24"/>
      <c r="LF2510" s="24"/>
      <c r="LG2510" s="24"/>
      <c r="LH2510" s="24"/>
      <c r="LI2510" s="24"/>
      <c r="LJ2510" s="24"/>
      <c r="LK2510" s="24"/>
      <c r="LL2510" s="24"/>
      <c r="LM2510" s="24"/>
      <c r="LN2510" s="24"/>
      <c r="LO2510" s="24"/>
      <c r="LP2510" s="24"/>
      <c r="LQ2510" s="24"/>
      <c r="LR2510" s="24"/>
      <c r="LS2510" s="24"/>
      <c r="LT2510" s="24"/>
      <c r="LU2510" s="24"/>
      <c r="LV2510" s="24"/>
      <c r="LW2510" s="24"/>
      <c r="LX2510" s="24"/>
      <c r="LY2510" s="24"/>
      <c r="LZ2510" s="24"/>
      <c r="MA2510" s="24"/>
      <c r="MB2510" s="24"/>
      <c r="MC2510" s="24"/>
      <c r="MD2510" s="24"/>
      <c r="ME2510" s="24"/>
      <c r="MF2510" s="24"/>
      <c r="MG2510" s="24"/>
      <c r="MH2510" s="24"/>
      <c r="MI2510" s="24"/>
      <c r="MJ2510" s="24"/>
      <c r="MK2510" s="24"/>
      <c r="ML2510" s="24"/>
      <c r="MM2510" s="24"/>
      <c r="MN2510" s="24"/>
      <c r="MO2510" s="24"/>
      <c r="MP2510" s="24"/>
      <c r="MQ2510" s="24"/>
      <c r="MR2510" s="24"/>
      <c r="MS2510" s="24"/>
      <c r="MT2510" s="24"/>
      <c r="MU2510" s="24"/>
      <c r="MV2510" s="24"/>
      <c r="MW2510" s="24"/>
      <c r="MX2510" s="24"/>
      <c r="MY2510" s="24"/>
      <c r="MZ2510" s="24"/>
      <c r="NA2510" s="24"/>
      <c r="NB2510" s="24"/>
      <c r="NC2510" s="24"/>
      <c r="ND2510" s="24"/>
      <c r="NE2510" s="24"/>
      <c r="NF2510" s="24"/>
      <c r="NG2510" s="24"/>
      <c r="NH2510" s="24"/>
      <c r="NI2510" s="24"/>
      <c r="NJ2510" s="24"/>
      <c r="NK2510" s="24"/>
      <c r="NL2510" s="24"/>
      <c r="NM2510" s="24"/>
      <c r="NN2510" s="24"/>
      <c r="NO2510" s="24"/>
      <c r="NP2510" s="24"/>
      <c r="NQ2510" s="24"/>
      <c r="NR2510" s="24"/>
      <c r="NS2510" s="24"/>
      <c r="NT2510" s="24"/>
      <c r="NU2510" s="24"/>
      <c r="NV2510" s="24"/>
      <c r="NW2510" s="24"/>
      <c r="NX2510" s="24"/>
      <c r="NY2510" s="24"/>
      <c r="NZ2510" s="24"/>
      <c r="OA2510" s="24"/>
      <c r="OB2510" s="24"/>
      <c r="OC2510" s="24"/>
      <c r="OD2510" s="24"/>
      <c r="OE2510" s="24"/>
      <c r="OF2510" s="24"/>
      <c r="OG2510" s="24"/>
      <c r="OH2510" s="24"/>
      <c r="OI2510" s="24"/>
      <c r="OJ2510" s="24"/>
      <c r="OK2510" s="24"/>
      <c r="OL2510" s="24"/>
      <c r="OM2510" s="24"/>
      <c r="ON2510" s="24"/>
      <c r="OO2510" s="24"/>
      <c r="OP2510" s="24"/>
      <c r="OQ2510" s="24"/>
      <c r="OR2510" s="24"/>
      <c r="OS2510" s="24"/>
      <c r="OT2510" s="24"/>
      <c r="OU2510" s="24"/>
      <c r="OV2510" s="24"/>
      <c r="OW2510" s="24"/>
      <c r="OX2510" s="24"/>
      <c r="OY2510" s="24"/>
      <c r="OZ2510" s="24"/>
      <c r="PA2510" s="24"/>
      <c r="PB2510" s="24"/>
      <c r="PC2510" s="24"/>
      <c r="PD2510" s="24"/>
      <c r="PE2510" s="24"/>
      <c r="PF2510" s="24"/>
      <c r="PG2510" s="24"/>
      <c r="PH2510" s="24"/>
      <c r="PI2510" s="24"/>
      <c r="PJ2510" s="24"/>
      <c r="PK2510" s="24"/>
      <c r="PL2510" s="24"/>
      <c r="PM2510" s="24"/>
      <c r="PN2510" s="24"/>
      <c r="PO2510" s="24"/>
      <c r="PP2510" s="24"/>
      <c r="PQ2510" s="24"/>
      <c r="PR2510" s="24"/>
      <c r="PS2510" s="24"/>
      <c r="PT2510" s="24"/>
      <c r="PU2510" s="24"/>
      <c r="PV2510" s="24"/>
      <c r="PW2510" s="24"/>
      <c r="PX2510" s="24"/>
      <c r="PY2510" s="24"/>
      <c r="PZ2510" s="24"/>
      <c r="QA2510" s="24"/>
      <c r="QB2510" s="24"/>
      <c r="QC2510" s="24"/>
      <c r="QD2510" s="24"/>
      <c r="QE2510" s="24"/>
      <c r="QF2510" s="24"/>
      <c r="QG2510" s="24"/>
      <c r="QH2510" s="24"/>
      <c r="QI2510" s="24"/>
      <c r="QJ2510" s="24"/>
      <c r="QK2510" s="24"/>
      <c r="QL2510" s="24"/>
      <c r="QM2510" s="24"/>
      <c r="QN2510" s="24"/>
      <c r="QO2510" s="24"/>
      <c r="QP2510" s="24"/>
      <c r="QQ2510" s="24"/>
      <c r="QR2510" s="24"/>
      <c r="QS2510" s="24"/>
      <c r="QT2510" s="24"/>
      <c r="QU2510" s="24"/>
      <c r="QV2510" s="24"/>
      <c r="QW2510" s="24"/>
      <c r="QX2510" s="24"/>
      <c r="QY2510" s="24"/>
      <c r="QZ2510" s="24"/>
      <c r="RA2510" s="24"/>
      <c r="RB2510" s="24"/>
      <c r="RC2510" s="24"/>
      <c r="RD2510" s="24"/>
      <c r="RE2510" s="24"/>
      <c r="RF2510" s="24"/>
      <c r="RG2510" s="24"/>
      <c r="RH2510" s="24"/>
      <c r="RI2510" s="24"/>
      <c r="RJ2510" s="24"/>
      <c r="RK2510" s="24"/>
      <c r="RL2510" s="24"/>
      <c r="RM2510" s="24"/>
      <c r="RN2510" s="24"/>
      <c r="RO2510" s="24"/>
      <c r="RP2510" s="24"/>
      <c r="RQ2510" s="24"/>
      <c r="RR2510" s="24"/>
      <c r="RS2510" s="24"/>
      <c r="RT2510" s="24"/>
      <c r="RU2510" s="24"/>
      <c r="RV2510" s="24"/>
      <c r="RW2510" s="24"/>
      <c r="RX2510" s="24"/>
      <c r="RY2510" s="24"/>
      <c r="RZ2510" s="24"/>
      <c r="SA2510" s="24"/>
      <c r="SB2510" s="24"/>
      <c r="SC2510" s="24"/>
      <c r="SD2510" s="24"/>
      <c r="SE2510" s="24"/>
      <c r="SF2510" s="24"/>
      <c r="SG2510" s="24"/>
      <c r="SH2510" s="24"/>
      <c r="SI2510" s="24"/>
      <c r="SJ2510" s="24"/>
      <c r="SK2510" s="24"/>
      <c r="SL2510" s="24"/>
      <c r="SM2510" s="24"/>
      <c r="SN2510" s="24"/>
      <c r="SO2510" s="24"/>
      <c r="SP2510" s="24"/>
      <c r="SQ2510" s="24"/>
      <c r="SR2510" s="24"/>
      <c r="SS2510" s="24"/>
      <c r="ST2510" s="24"/>
      <c r="SU2510" s="24"/>
      <c r="SV2510" s="24"/>
      <c r="SW2510" s="24"/>
      <c r="SX2510" s="24"/>
      <c r="SY2510" s="24"/>
      <c r="SZ2510" s="24"/>
      <c r="TA2510" s="24"/>
      <c r="TB2510" s="24"/>
      <c r="TC2510" s="24"/>
      <c r="TD2510" s="24"/>
      <c r="TE2510" s="24"/>
      <c r="TF2510" s="24"/>
      <c r="TG2510" s="24"/>
      <c r="TH2510" s="24"/>
      <c r="TI2510" s="24"/>
      <c r="TJ2510" s="24"/>
      <c r="TK2510" s="24"/>
      <c r="TL2510" s="24"/>
      <c r="TM2510" s="24"/>
      <c r="TN2510" s="24"/>
      <c r="TO2510" s="24"/>
      <c r="TP2510" s="24"/>
      <c r="TQ2510" s="24"/>
      <c r="TR2510" s="24"/>
      <c r="TS2510" s="24"/>
      <c r="TT2510" s="24"/>
      <c r="TU2510" s="24"/>
      <c r="TV2510" s="24"/>
      <c r="TW2510" s="24"/>
      <c r="TX2510" s="24"/>
      <c r="TY2510" s="24"/>
      <c r="TZ2510" s="24"/>
      <c r="UA2510" s="24"/>
      <c r="UB2510" s="24"/>
      <c r="UC2510" s="24"/>
      <c r="UD2510" s="24"/>
      <c r="UE2510" s="24"/>
      <c r="UF2510" s="24"/>
      <c r="UG2510" s="24"/>
      <c r="UH2510" s="24"/>
      <c r="UI2510" s="24"/>
      <c r="UJ2510" s="24"/>
      <c r="UK2510" s="24"/>
      <c r="UL2510" s="24"/>
      <c r="UM2510" s="24"/>
      <c r="UN2510" s="24"/>
      <c r="UO2510" s="24"/>
      <c r="UP2510" s="24"/>
      <c r="UQ2510" s="24"/>
      <c r="UR2510" s="24"/>
      <c r="US2510" s="24"/>
      <c r="UT2510" s="24"/>
      <c r="UU2510" s="24"/>
      <c r="UV2510" s="24"/>
      <c r="UW2510" s="24"/>
      <c r="UX2510" s="24"/>
      <c r="UY2510" s="24"/>
      <c r="UZ2510" s="24"/>
      <c r="VA2510" s="24"/>
      <c r="VB2510" s="24"/>
      <c r="VC2510" s="24"/>
      <c r="VD2510" s="24"/>
      <c r="VE2510" s="24"/>
      <c r="VF2510" s="24"/>
      <c r="VG2510" s="24"/>
      <c r="VH2510" s="24"/>
      <c r="VI2510" s="24"/>
      <c r="VJ2510" s="24"/>
      <c r="VK2510" s="24"/>
      <c r="VL2510" s="24"/>
      <c r="VM2510" s="24"/>
      <c r="VN2510" s="24"/>
      <c r="VO2510" s="24"/>
      <c r="VP2510" s="24"/>
      <c r="VQ2510" s="24"/>
      <c r="VR2510" s="24"/>
      <c r="VS2510" s="24"/>
      <c r="VT2510" s="24"/>
      <c r="VU2510" s="24"/>
      <c r="VV2510" s="24"/>
      <c r="VW2510" s="24"/>
      <c r="VX2510" s="24"/>
      <c r="VY2510" s="24"/>
      <c r="VZ2510" s="24"/>
      <c r="WA2510" s="24"/>
      <c r="WB2510" s="24"/>
      <c r="WC2510" s="24"/>
      <c r="WD2510" s="24"/>
      <c r="WE2510" s="24"/>
      <c r="WF2510" s="24"/>
      <c r="WG2510" s="24"/>
      <c r="WH2510" s="24"/>
      <c r="WI2510" s="24"/>
      <c r="WJ2510" s="24"/>
      <c r="WK2510" s="24"/>
      <c r="WL2510" s="24"/>
      <c r="WM2510" s="24"/>
      <c r="WN2510" s="24"/>
      <c r="WO2510" s="24"/>
      <c r="WP2510" s="24"/>
      <c r="WQ2510" s="24"/>
      <c r="WR2510" s="24"/>
      <c r="WS2510" s="24"/>
      <c r="WT2510" s="24"/>
      <c r="WU2510" s="24"/>
      <c r="WV2510" s="24"/>
      <c r="WW2510" s="24"/>
      <c r="WX2510" s="24"/>
      <c r="WY2510" s="24"/>
      <c r="WZ2510" s="24"/>
      <c r="XA2510" s="24"/>
      <c r="XB2510" s="24"/>
      <c r="XC2510" s="24"/>
      <c r="XD2510" s="24"/>
      <c r="XE2510" s="24"/>
      <c r="XF2510" s="24"/>
      <c r="XG2510" s="24"/>
      <c r="XH2510" s="24"/>
      <c r="XI2510" s="24"/>
      <c r="XJ2510" s="24"/>
      <c r="XK2510" s="24"/>
      <c r="XL2510" s="24"/>
      <c r="XM2510" s="24"/>
      <c r="XN2510" s="24"/>
      <c r="XO2510" s="24"/>
      <c r="XP2510" s="24"/>
      <c r="XQ2510" s="24"/>
      <c r="XR2510" s="24"/>
      <c r="XS2510" s="24"/>
      <c r="XT2510" s="24"/>
      <c r="XU2510" s="24"/>
      <c r="XV2510" s="24"/>
      <c r="XW2510" s="24"/>
      <c r="XX2510" s="24"/>
      <c r="XY2510" s="24"/>
      <c r="XZ2510" s="24"/>
      <c r="YA2510" s="24"/>
      <c r="YB2510" s="24"/>
      <c r="YC2510" s="24"/>
      <c r="YD2510" s="24"/>
      <c r="YE2510" s="24"/>
      <c r="YF2510" s="24"/>
      <c r="YG2510" s="24"/>
      <c r="YH2510" s="24"/>
      <c r="YI2510" s="24"/>
      <c r="YJ2510" s="24"/>
      <c r="YK2510" s="24"/>
      <c r="YL2510" s="24"/>
      <c r="YM2510" s="24"/>
      <c r="YN2510" s="24"/>
      <c r="YO2510" s="24"/>
      <c r="YP2510" s="24"/>
      <c r="YQ2510" s="24"/>
      <c r="YR2510" s="24"/>
      <c r="YS2510" s="24"/>
      <c r="YT2510" s="24"/>
      <c r="YU2510" s="24"/>
      <c r="YV2510" s="24"/>
      <c r="YW2510" s="24"/>
      <c r="YX2510" s="24"/>
      <c r="YY2510" s="24"/>
      <c r="YZ2510" s="24"/>
      <c r="ZA2510" s="24"/>
      <c r="ZB2510" s="24"/>
      <c r="ZC2510" s="24"/>
      <c r="ZD2510" s="24"/>
      <c r="ZE2510" s="24"/>
      <c r="ZF2510" s="24"/>
      <c r="ZG2510" s="24"/>
      <c r="ZH2510" s="24"/>
      <c r="ZI2510" s="24"/>
      <c r="ZJ2510" s="24"/>
      <c r="ZK2510" s="24"/>
      <c r="ZL2510" s="24"/>
      <c r="ZM2510" s="24"/>
      <c r="ZN2510" s="24"/>
      <c r="ZO2510" s="24"/>
      <c r="ZP2510" s="24"/>
      <c r="ZQ2510" s="24"/>
      <c r="ZR2510" s="24"/>
      <c r="ZS2510" s="24"/>
      <c r="ZT2510" s="24"/>
      <c r="ZU2510" s="24"/>
      <c r="ZV2510" s="24"/>
      <c r="ZW2510" s="24"/>
      <c r="ZX2510" s="24"/>
      <c r="ZY2510" s="24"/>
      <c r="ZZ2510" s="24"/>
      <c r="AAA2510" s="24"/>
      <c r="AAB2510" s="24"/>
      <c r="AAC2510" s="24"/>
      <c r="AAD2510" s="24"/>
      <c r="AAE2510" s="24"/>
      <c r="AAF2510" s="24"/>
      <c r="AAG2510" s="24"/>
      <c r="AAH2510" s="24"/>
      <c r="AAI2510" s="24"/>
      <c r="AAJ2510" s="24"/>
      <c r="AAK2510" s="24"/>
      <c r="AAL2510" s="24"/>
      <c r="AAM2510" s="24"/>
      <c r="AAN2510" s="24"/>
      <c r="AAO2510" s="24"/>
      <c r="AAP2510" s="24"/>
      <c r="AAQ2510" s="24"/>
      <c r="AAR2510" s="24"/>
      <c r="AAS2510" s="24"/>
      <c r="AAT2510" s="24"/>
      <c r="AAU2510" s="24"/>
      <c r="AAV2510" s="24"/>
      <c r="AAW2510" s="24"/>
      <c r="AAX2510" s="24"/>
      <c r="AAY2510" s="24"/>
      <c r="AAZ2510" s="24"/>
      <c r="ABA2510" s="24"/>
      <c r="ABB2510" s="24"/>
      <c r="ABC2510" s="24"/>
      <c r="ABD2510" s="24"/>
      <c r="ABE2510" s="24"/>
      <c r="ABF2510" s="24"/>
      <c r="ABG2510" s="24"/>
      <c r="ABH2510" s="24"/>
      <c r="ABI2510" s="24"/>
      <c r="ABJ2510" s="24"/>
      <c r="ABK2510" s="24"/>
      <c r="ABL2510" s="24"/>
      <c r="ABM2510" s="24"/>
      <c r="ABN2510" s="24"/>
      <c r="ABO2510" s="24"/>
      <c r="ABP2510" s="24"/>
      <c r="ABQ2510" s="24"/>
      <c r="ABR2510" s="24"/>
      <c r="ABS2510" s="24"/>
      <c r="ABT2510" s="24"/>
      <c r="ABU2510" s="24"/>
      <c r="ABV2510" s="24"/>
      <c r="ABW2510" s="24"/>
      <c r="ABX2510" s="24"/>
      <c r="ABY2510" s="24"/>
      <c r="ABZ2510" s="24"/>
      <c r="ACA2510" s="24"/>
      <c r="ACB2510" s="24"/>
      <c r="ACC2510" s="24"/>
      <c r="ACD2510" s="24"/>
      <c r="ACE2510" s="24"/>
      <c r="ACF2510" s="24"/>
      <c r="ACG2510" s="24"/>
      <c r="ACH2510" s="24"/>
      <c r="ACI2510" s="24"/>
      <c r="ACJ2510" s="24"/>
      <c r="ACK2510" s="24"/>
      <c r="ACL2510" s="24"/>
      <c r="ACM2510" s="24"/>
      <c r="ACN2510" s="24"/>
      <c r="ACO2510" s="24"/>
      <c r="ACP2510" s="24"/>
      <c r="ACQ2510" s="24"/>
      <c r="ACR2510" s="24"/>
      <c r="ACS2510" s="24"/>
      <c r="ACT2510" s="24"/>
      <c r="ACU2510" s="24"/>
      <c r="ACV2510" s="24"/>
      <c r="ACW2510" s="24"/>
      <c r="ACX2510" s="24"/>
      <c r="ACY2510" s="24"/>
      <c r="ACZ2510" s="24"/>
      <c r="ADA2510" s="24"/>
      <c r="ADB2510" s="24"/>
      <c r="ADC2510" s="24"/>
      <c r="ADD2510" s="24"/>
      <c r="ADE2510" s="24"/>
      <c r="ADF2510" s="24"/>
      <c r="ADG2510" s="24"/>
      <c r="ADH2510" s="24"/>
      <c r="ADI2510" s="24"/>
      <c r="ADJ2510" s="24"/>
      <c r="ADK2510" s="24"/>
      <c r="ADL2510" s="24"/>
      <c r="ADM2510" s="24"/>
      <c r="ADN2510" s="24"/>
      <c r="ADO2510" s="24"/>
      <c r="ADP2510" s="24"/>
      <c r="ADQ2510" s="24"/>
      <c r="ADR2510" s="24"/>
      <c r="ADS2510" s="24"/>
      <c r="ADT2510" s="24"/>
      <c r="ADU2510" s="24"/>
      <c r="ADV2510" s="24"/>
      <c r="ADW2510" s="24"/>
      <c r="ADX2510" s="24"/>
      <c r="ADY2510" s="24"/>
      <c r="ADZ2510" s="24"/>
      <c r="AEA2510" s="24"/>
      <c r="AEB2510" s="24"/>
      <c r="AEC2510" s="24"/>
      <c r="AED2510" s="24"/>
      <c r="AEE2510" s="24"/>
      <c r="AEF2510" s="24"/>
      <c r="AEG2510" s="24"/>
      <c r="AEH2510" s="24"/>
      <c r="AEI2510" s="24"/>
      <c r="AEJ2510" s="24"/>
      <c r="AEK2510" s="24"/>
      <c r="AEL2510" s="24"/>
      <c r="AEM2510" s="24"/>
      <c r="AEN2510" s="24"/>
      <c r="AEO2510" s="24"/>
      <c r="AEP2510" s="24"/>
      <c r="AEQ2510" s="24"/>
      <c r="AER2510" s="24"/>
      <c r="AES2510" s="24"/>
      <c r="AET2510" s="24"/>
      <c r="AEU2510" s="24"/>
      <c r="AEV2510" s="24"/>
      <c r="AEW2510" s="24"/>
      <c r="AEX2510" s="24"/>
      <c r="AEY2510" s="24"/>
      <c r="AEZ2510" s="24"/>
      <c r="AFA2510" s="24"/>
      <c r="AFB2510" s="24"/>
      <c r="AFC2510" s="24"/>
      <c r="AFD2510" s="24"/>
      <c r="AFE2510" s="24"/>
      <c r="AFF2510" s="24"/>
      <c r="AFG2510" s="24"/>
      <c r="AFH2510" s="24"/>
      <c r="AFI2510" s="24"/>
      <c r="AFJ2510" s="24"/>
      <c r="AFK2510" s="24"/>
      <c r="AFL2510" s="24"/>
      <c r="AFM2510" s="24"/>
      <c r="AFN2510" s="24"/>
      <c r="AFO2510" s="24"/>
      <c r="AFP2510" s="24"/>
      <c r="AFQ2510" s="24"/>
      <c r="AFR2510" s="24"/>
      <c r="AFS2510" s="24"/>
      <c r="AFT2510" s="24"/>
      <c r="AFU2510" s="24"/>
      <c r="AFV2510" s="24"/>
      <c r="AFW2510" s="24"/>
      <c r="AFX2510" s="24"/>
      <c r="AFY2510" s="24"/>
      <c r="AFZ2510" s="24"/>
      <c r="AGA2510" s="24"/>
      <c r="AGB2510" s="24"/>
      <c r="AGC2510" s="24"/>
      <c r="AGD2510" s="24"/>
      <c r="AGE2510" s="24"/>
      <c r="AGF2510" s="24"/>
      <c r="AGG2510" s="24"/>
      <c r="AGH2510" s="24"/>
      <c r="AGI2510" s="24"/>
      <c r="AGJ2510" s="24"/>
      <c r="AGK2510" s="24"/>
      <c r="AGL2510" s="24"/>
      <c r="AGM2510" s="24"/>
      <c r="AGN2510" s="24"/>
      <c r="AGO2510" s="24"/>
      <c r="AGP2510" s="24"/>
      <c r="AGQ2510" s="24"/>
      <c r="AGR2510" s="24"/>
      <c r="AGS2510" s="24"/>
      <c r="AGT2510" s="24"/>
      <c r="AGU2510" s="24"/>
      <c r="AGV2510" s="24"/>
      <c r="AGW2510" s="24"/>
      <c r="AGX2510" s="24"/>
      <c r="AGY2510" s="24"/>
      <c r="AGZ2510" s="24"/>
      <c r="AHA2510" s="24"/>
      <c r="AHB2510" s="24"/>
      <c r="AHC2510" s="24"/>
      <c r="AHD2510" s="24"/>
      <c r="AHE2510" s="24"/>
      <c r="AHF2510" s="24"/>
      <c r="AHG2510" s="24"/>
      <c r="AHH2510" s="24"/>
      <c r="AHI2510" s="24"/>
      <c r="AHJ2510" s="24"/>
      <c r="AHK2510" s="24"/>
      <c r="AHL2510" s="24"/>
      <c r="AHM2510" s="24"/>
      <c r="AHN2510" s="24"/>
      <c r="AHO2510" s="24"/>
      <c r="AHP2510" s="24"/>
      <c r="AHQ2510" s="24"/>
      <c r="AHR2510" s="24"/>
      <c r="AHS2510" s="24"/>
      <c r="AHT2510" s="24"/>
      <c r="AHU2510" s="24"/>
      <c r="AHV2510" s="24"/>
      <c r="AHW2510" s="24"/>
      <c r="AHX2510" s="24"/>
      <c r="AHY2510" s="24"/>
      <c r="AHZ2510" s="24"/>
      <c r="AIA2510" s="24"/>
      <c r="AIB2510" s="24"/>
      <c r="AIC2510" s="24"/>
      <c r="AID2510" s="24"/>
      <c r="AIE2510" s="24"/>
      <c r="AIF2510" s="24"/>
      <c r="AIG2510" s="24"/>
      <c r="AIH2510" s="24"/>
      <c r="AII2510" s="24"/>
      <c r="AIJ2510" s="24"/>
      <c r="AIK2510" s="24"/>
      <c r="AIL2510" s="24"/>
      <c r="AIM2510" s="24"/>
      <c r="AIN2510" s="24"/>
      <c r="AIO2510" s="24"/>
      <c r="AIP2510" s="24"/>
      <c r="AIQ2510" s="24"/>
      <c r="AIR2510" s="24"/>
      <c r="AIS2510" s="24"/>
      <c r="AIT2510" s="24"/>
      <c r="AIU2510" s="24"/>
      <c r="AIV2510" s="24"/>
      <c r="AIW2510" s="24"/>
      <c r="AIX2510" s="24"/>
      <c r="AIY2510" s="24"/>
      <c r="AIZ2510" s="24"/>
      <c r="AJA2510" s="24"/>
      <c r="AJB2510" s="24"/>
      <c r="AJC2510" s="24"/>
      <c r="AJD2510" s="24"/>
      <c r="AJE2510" s="24"/>
      <c r="AJF2510" s="24"/>
      <c r="AJG2510" s="24"/>
      <c r="AJH2510" s="24"/>
      <c r="AJI2510" s="24"/>
      <c r="AJJ2510" s="24"/>
      <c r="AJK2510" s="24"/>
      <c r="AJL2510" s="24"/>
      <c r="AJM2510" s="24"/>
      <c r="AJN2510" s="24"/>
      <c r="AJO2510" s="24"/>
      <c r="AJP2510" s="24"/>
      <c r="AJQ2510" s="24"/>
      <c r="AJR2510" s="24"/>
      <c r="AJS2510" s="24"/>
      <c r="AJT2510" s="24"/>
      <c r="AJU2510" s="24"/>
      <c r="AJV2510" s="24"/>
      <c r="AJW2510" s="24"/>
      <c r="AJX2510" s="24"/>
      <c r="AJY2510" s="24"/>
      <c r="AJZ2510" s="24"/>
      <c r="AKA2510" s="24"/>
      <c r="AKB2510" s="24"/>
      <c r="AKC2510" s="24"/>
      <c r="AKD2510" s="24"/>
      <c r="AKE2510" s="24"/>
      <c r="AKF2510" s="24"/>
      <c r="AKG2510" s="24"/>
      <c r="AKH2510" s="24"/>
      <c r="AKI2510" s="24"/>
      <c r="AKJ2510" s="24"/>
      <c r="AKK2510" s="24"/>
      <c r="AKL2510" s="24"/>
      <c r="AKM2510" s="24"/>
      <c r="AKN2510" s="24"/>
      <c r="AKO2510" s="24"/>
      <c r="AKP2510" s="24"/>
      <c r="AKQ2510" s="24"/>
      <c r="AKR2510" s="24"/>
      <c r="AKS2510" s="24"/>
      <c r="AKT2510" s="24"/>
      <c r="AKU2510" s="24"/>
      <c r="AKV2510" s="24"/>
      <c r="AKW2510" s="24"/>
      <c r="AKX2510" s="24"/>
      <c r="AKY2510" s="24"/>
      <c r="AKZ2510" s="24"/>
      <c r="ALA2510" s="24"/>
      <c r="ALB2510" s="24"/>
      <c r="ALC2510" s="24"/>
      <c r="ALD2510" s="24"/>
      <c r="ALE2510" s="24"/>
      <c r="ALF2510" s="24"/>
      <c r="ALG2510" s="24"/>
      <c r="ALH2510" s="24"/>
      <c r="ALI2510" s="24"/>
      <c r="ALJ2510" s="24"/>
      <c r="ALK2510" s="24"/>
      <c r="ALL2510" s="24"/>
      <c r="ALM2510" s="24"/>
      <c r="ALN2510" s="24"/>
      <c r="ALO2510" s="24"/>
      <c r="ALP2510" s="24"/>
      <c r="ALQ2510" s="24"/>
      <c r="ALR2510" s="24"/>
      <c r="ALS2510" s="24"/>
      <c r="ALT2510" s="24"/>
      <c r="ALU2510" s="24"/>
      <c r="ALV2510" s="24"/>
      <c r="ALW2510" s="24"/>
      <c r="ALX2510" s="24"/>
      <c r="ALY2510" s="24"/>
      <c r="ALZ2510" s="24"/>
      <c r="AMA2510" s="24"/>
      <c r="AMB2510" s="24"/>
      <c r="AMC2510" s="24"/>
      <c r="AMD2510" s="24"/>
      <c r="AME2510" s="24"/>
      <c r="AMF2510" s="24"/>
      <c r="AMG2510" s="24"/>
      <c r="AMH2510" s="24"/>
      <c r="AMI2510" s="24"/>
      <c r="AMJ2510" s="24"/>
      <c r="AMK2510" s="24"/>
      <c r="AML2510" s="24"/>
      <c r="AMM2510" s="24"/>
      <c r="AMN2510" s="24"/>
      <c r="AMO2510" s="24"/>
      <c r="AMP2510" s="24"/>
      <c r="AMQ2510" s="24"/>
      <c r="AMR2510" s="24"/>
      <c r="AMS2510" s="24"/>
      <c r="AMT2510" s="24"/>
      <c r="AMU2510" s="24"/>
      <c r="AMV2510" s="24"/>
      <c r="AMW2510" s="24"/>
      <c r="AMX2510" s="24"/>
      <c r="AMY2510" s="24"/>
      <c r="AMZ2510" s="24"/>
      <c r="ANA2510" s="24"/>
      <c r="ANB2510" s="24"/>
      <c r="ANC2510" s="24"/>
      <c r="AND2510" s="24"/>
      <c r="ANE2510" s="24"/>
      <c r="ANF2510" s="24"/>
      <c r="ANG2510" s="24"/>
      <c r="ANH2510" s="24"/>
      <c r="ANI2510" s="24"/>
      <c r="ANJ2510" s="24"/>
      <c r="ANK2510" s="24"/>
      <c r="ANL2510" s="24"/>
      <c r="ANM2510" s="24"/>
      <c r="ANN2510" s="24"/>
      <c r="ANO2510" s="24"/>
      <c r="ANP2510" s="24"/>
      <c r="ANQ2510" s="24"/>
      <c r="ANR2510" s="24"/>
      <c r="ANS2510" s="24"/>
      <c r="ANT2510" s="24"/>
      <c r="ANU2510" s="24"/>
      <c r="ANV2510" s="24"/>
      <c r="ANW2510" s="24"/>
      <c r="ANX2510" s="24"/>
      <c r="ANY2510" s="24"/>
      <c r="ANZ2510" s="24"/>
      <c r="AOA2510" s="24"/>
      <c r="AOB2510" s="24"/>
      <c r="AOC2510" s="24"/>
      <c r="AOD2510" s="24"/>
      <c r="AOE2510" s="24"/>
      <c r="AOF2510" s="24"/>
      <c r="AOG2510" s="24"/>
      <c r="AOH2510" s="24"/>
      <c r="AOI2510" s="24"/>
      <c r="AOJ2510" s="24"/>
      <c r="AOK2510" s="24"/>
      <c r="AOL2510" s="24"/>
      <c r="AOM2510" s="24"/>
      <c r="AON2510" s="24"/>
      <c r="AOO2510" s="24"/>
      <c r="AOP2510" s="24"/>
      <c r="AOQ2510" s="24"/>
      <c r="AOR2510" s="24"/>
      <c r="AOS2510" s="24"/>
      <c r="AOT2510" s="24"/>
      <c r="AOU2510" s="24"/>
      <c r="AOV2510" s="24"/>
      <c r="AOW2510" s="24"/>
      <c r="AOX2510" s="24"/>
      <c r="AOY2510" s="24"/>
      <c r="AOZ2510" s="24"/>
      <c r="APA2510" s="24"/>
      <c r="APB2510" s="24"/>
      <c r="APC2510" s="24"/>
      <c r="APD2510" s="24"/>
      <c r="APE2510" s="24"/>
      <c r="APF2510" s="24"/>
      <c r="APG2510" s="24"/>
      <c r="APH2510" s="24"/>
      <c r="API2510" s="24"/>
      <c r="APJ2510" s="24"/>
      <c r="APK2510" s="24"/>
      <c r="APL2510" s="24"/>
      <c r="APM2510" s="24"/>
      <c r="APN2510" s="24"/>
      <c r="APO2510" s="24"/>
      <c r="APP2510" s="24"/>
      <c r="APQ2510" s="24"/>
      <c r="APR2510" s="24"/>
      <c r="APS2510" s="24"/>
      <c r="APT2510" s="24"/>
      <c r="APU2510" s="24"/>
      <c r="APV2510" s="24"/>
      <c r="APW2510" s="24"/>
      <c r="APX2510" s="24"/>
      <c r="APY2510" s="24"/>
      <c r="APZ2510" s="24"/>
      <c r="AQA2510" s="24"/>
      <c r="AQB2510" s="24"/>
      <c r="AQC2510" s="24"/>
      <c r="AQD2510" s="24"/>
      <c r="AQE2510" s="24"/>
      <c r="AQF2510" s="24"/>
      <c r="AQG2510" s="24"/>
      <c r="AQH2510" s="24"/>
      <c r="AQI2510" s="24"/>
      <c r="AQJ2510" s="24"/>
      <c r="AQK2510" s="24"/>
      <c r="AQL2510" s="24"/>
      <c r="AQM2510" s="24"/>
      <c r="AQN2510" s="24"/>
      <c r="AQO2510" s="24"/>
      <c r="AQP2510" s="24"/>
      <c r="AQQ2510" s="24"/>
      <c r="AQR2510" s="24"/>
      <c r="AQS2510" s="24"/>
      <c r="AQT2510" s="24"/>
      <c r="AQU2510" s="24"/>
      <c r="AQV2510" s="24"/>
      <c r="AQW2510" s="24"/>
      <c r="AQX2510" s="24"/>
      <c r="AQY2510" s="24"/>
      <c r="AQZ2510" s="24"/>
      <c r="ARA2510" s="24"/>
      <c r="ARB2510" s="24"/>
      <c r="ARC2510" s="24"/>
      <c r="ARD2510" s="24"/>
      <c r="ARE2510" s="24"/>
      <c r="ARF2510" s="24"/>
      <c r="ARG2510" s="24"/>
      <c r="ARH2510" s="24"/>
      <c r="ARI2510" s="24"/>
      <c r="ARJ2510" s="24"/>
      <c r="ARK2510" s="24"/>
      <c r="ARL2510" s="24"/>
      <c r="ARM2510" s="24"/>
      <c r="ARN2510" s="24"/>
      <c r="ARO2510" s="24"/>
      <c r="ARP2510" s="24"/>
      <c r="ARQ2510" s="24"/>
      <c r="ARR2510" s="24"/>
      <c r="ARS2510" s="24"/>
      <c r="ART2510" s="24"/>
      <c r="ARU2510" s="24"/>
      <c r="ARV2510" s="24"/>
      <c r="ARW2510" s="24"/>
      <c r="ARX2510" s="24"/>
      <c r="ARY2510" s="24"/>
      <c r="ARZ2510" s="24"/>
      <c r="ASA2510" s="24"/>
      <c r="ASB2510" s="24"/>
      <c r="ASC2510" s="24"/>
      <c r="ASD2510" s="24"/>
      <c r="ASE2510" s="24"/>
      <c r="ASF2510" s="24"/>
      <c r="ASG2510" s="24"/>
      <c r="ASH2510" s="24"/>
      <c r="ASI2510" s="24"/>
      <c r="ASJ2510" s="24"/>
      <c r="ASK2510" s="24"/>
      <c r="ASL2510" s="24"/>
      <c r="ASM2510" s="24"/>
      <c r="ASN2510" s="24"/>
      <c r="ASO2510" s="24"/>
      <c r="ASP2510" s="24"/>
      <c r="ASQ2510" s="24"/>
      <c r="ASR2510" s="24"/>
      <c r="ASS2510" s="24"/>
      <c r="AST2510" s="24"/>
      <c r="ASU2510" s="24"/>
      <c r="ASV2510" s="24"/>
      <c r="ASW2510" s="24"/>
      <c r="ASX2510" s="24"/>
      <c r="ASY2510" s="24"/>
      <c r="ASZ2510" s="24"/>
      <c r="ATA2510" s="24"/>
      <c r="ATB2510" s="24"/>
      <c r="ATC2510" s="24"/>
      <c r="ATD2510" s="24"/>
      <c r="ATE2510" s="24"/>
      <c r="ATF2510" s="24"/>
      <c r="ATG2510" s="24"/>
      <c r="ATH2510" s="24"/>
      <c r="ATI2510" s="24"/>
      <c r="ATJ2510" s="24"/>
      <c r="ATK2510" s="24"/>
      <c r="ATL2510" s="24"/>
      <c r="ATM2510" s="24"/>
      <c r="ATN2510" s="24"/>
      <c r="ATO2510" s="24"/>
      <c r="ATP2510" s="24"/>
      <c r="ATQ2510" s="24"/>
      <c r="ATR2510" s="24"/>
      <c r="ATS2510" s="24"/>
      <c r="ATT2510" s="24"/>
      <c r="ATU2510" s="24"/>
      <c r="ATV2510" s="24"/>
      <c r="ATW2510" s="24"/>
      <c r="ATX2510" s="24"/>
      <c r="ATY2510" s="24"/>
      <c r="ATZ2510" s="24"/>
      <c r="AUA2510" s="24"/>
      <c r="AUB2510" s="24"/>
      <c r="AUC2510" s="24"/>
      <c r="AUD2510" s="24"/>
      <c r="AUE2510" s="24"/>
      <c r="AUF2510" s="24"/>
      <c r="AUG2510" s="24"/>
      <c r="AUH2510" s="24"/>
      <c r="AUI2510" s="24"/>
      <c r="AUJ2510" s="24"/>
      <c r="AUK2510" s="24"/>
      <c r="AUL2510" s="24"/>
      <c r="AUM2510" s="24"/>
      <c r="AUN2510" s="24"/>
      <c r="AUO2510" s="24"/>
      <c r="AUP2510" s="24"/>
      <c r="AUQ2510" s="24"/>
      <c r="AUR2510" s="24"/>
      <c r="AUS2510" s="24"/>
      <c r="AUT2510" s="24"/>
      <c r="AUU2510" s="24"/>
      <c r="AUV2510" s="24"/>
      <c r="AUW2510" s="24"/>
      <c r="AUX2510" s="24"/>
      <c r="AUY2510" s="24"/>
      <c r="AUZ2510" s="24"/>
      <c r="AVA2510" s="24"/>
      <c r="AVB2510" s="24"/>
      <c r="AVC2510" s="24"/>
      <c r="AVD2510" s="24"/>
      <c r="AVE2510" s="24"/>
      <c r="AVF2510" s="24"/>
      <c r="AVG2510" s="24"/>
      <c r="AVH2510" s="24"/>
      <c r="AVI2510" s="24"/>
      <c r="AVJ2510" s="24"/>
      <c r="AVK2510" s="24"/>
      <c r="AVL2510" s="24"/>
      <c r="AVM2510" s="24"/>
      <c r="AVN2510" s="24"/>
      <c r="AVO2510" s="24"/>
      <c r="AVP2510" s="24"/>
      <c r="AVQ2510" s="24"/>
      <c r="AVR2510" s="24"/>
      <c r="AVS2510" s="24"/>
      <c r="AVT2510" s="24"/>
      <c r="AVU2510" s="24"/>
      <c r="AVV2510" s="24"/>
      <c r="AVW2510" s="24"/>
      <c r="AVX2510" s="24"/>
      <c r="AVY2510" s="24"/>
      <c r="AVZ2510" s="24"/>
      <c r="AWA2510" s="24"/>
      <c r="AWB2510" s="24"/>
      <c r="AWC2510" s="24"/>
      <c r="AWD2510" s="24"/>
      <c r="AWE2510" s="24"/>
      <c r="AWF2510" s="24"/>
      <c r="AWG2510" s="24"/>
      <c r="AWH2510" s="24"/>
      <c r="AWI2510" s="24"/>
      <c r="AWJ2510" s="24"/>
      <c r="AWK2510" s="24"/>
      <c r="AWL2510" s="24"/>
      <c r="AWM2510" s="24"/>
      <c r="AWN2510" s="24"/>
      <c r="AWO2510" s="24"/>
      <c r="AWP2510" s="24"/>
      <c r="AWQ2510" s="24"/>
      <c r="AWR2510" s="24"/>
      <c r="AWS2510" s="24"/>
      <c r="AWT2510" s="24"/>
      <c r="AWU2510" s="24"/>
      <c r="AWV2510" s="24"/>
      <c r="AWW2510" s="24"/>
      <c r="AWX2510" s="24"/>
      <c r="AWY2510" s="24"/>
      <c r="AWZ2510" s="24"/>
      <c r="AXA2510" s="24"/>
      <c r="AXB2510" s="24"/>
      <c r="AXC2510" s="24"/>
      <c r="AXD2510" s="24"/>
      <c r="AXE2510" s="24"/>
      <c r="AXF2510" s="24"/>
      <c r="AXG2510" s="24"/>
      <c r="AXH2510" s="24"/>
      <c r="AXI2510" s="24"/>
      <c r="AXJ2510" s="24"/>
      <c r="AXK2510" s="24"/>
      <c r="AXL2510" s="24"/>
      <c r="AXM2510" s="24"/>
      <c r="AXN2510" s="24"/>
      <c r="AXO2510" s="24"/>
      <c r="AXP2510" s="24"/>
      <c r="AXQ2510" s="24"/>
      <c r="AXR2510" s="24"/>
      <c r="AXS2510" s="24"/>
      <c r="AXT2510" s="24"/>
      <c r="AXU2510" s="24"/>
      <c r="AXV2510" s="24"/>
      <c r="AXW2510" s="24"/>
      <c r="AXX2510" s="24"/>
      <c r="AXY2510" s="24"/>
      <c r="AXZ2510" s="24"/>
      <c r="AYA2510" s="24"/>
      <c r="AYB2510" s="24"/>
      <c r="AYC2510" s="24"/>
      <c r="AYD2510" s="24"/>
      <c r="AYE2510" s="24"/>
      <c r="AYF2510" s="24"/>
      <c r="AYG2510" s="24"/>
      <c r="AYH2510" s="24"/>
      <c r="AYI2510" s="24"/>
      <c r="AYJ2510" s="24"/>
      <c r="AYK2510" s="24"/>
      <c r="AYL2510" s="24"/>
      <c r="AYM2510" s="24"/>
      <c r="AYN2510" s="24"/>
      <c r="AYO2510" s="24"/>
      <c r="AYP2510" s="24"/>
      <c r="AYQ2510" s="24"/>
      <c r="AYR2510" s="24"/>
      <c r="AYS2510" s="24"/>
      <c r="AYT2510" s="24"/>
      <c r="AYU2510" s="24"/>
      <c r="AYV2510" s="24"/>
      <c r="AYW2510" s="24"/>
      <c r="AYX2510" s="24"/>
      <c r="AYY2510" s="24"/>
      <c r="AYZ2510" s="24"/>
      <c r="AZA2510" s="24"/>
      <c r="AZB2510" s="24"/>
      <c r="AZC2510" s="24"/>
      <c r="AZD2510" s="24"/>
      <c r="AZE2510" s="24"/>
      <c r="AZF2510" s="24"/>
      <c r="AZG2510" s="24"/>
      <c r="AZH2510" s="24"/>
      <c r="AZI2510" s="24"/>
      <c r="AZJ2510" s="24"/>
      <c r="AZK2510" s="24"/>
      <c r="AZL2510" s="24"/>
      <c r="AZM2510" s="24"/>
      <c r="AZN2510" s="24"/>
      <c r="AZO2510" s="24"/>
      <c r="AZP2510" s="24"/>
      <c r="AZQ2510" s="24"/>
      <c r="AZR2510" s="24"/>
      <c r="AZS2510" s="24"/>
      <c r="AZT2510" s="24"/>
      <c r="AZU2510" s="24"/>
      <c r="AZV2510" s="24"/>
      <c r="AZW2510" s="24"/>
      <c r="AZX2510" s="24"/>
      <c r="AZY2510" s="24"/>
      <c r="AZZ2510" s="24"/>
      <c r="BAA2510" s="24"/>
      <c r="BAB2510" s="24"/>
      <c r="BAC2510" s="24"/>
      <c r="BAD2510" s="24"/>
      <c r="BAE2510" s="24"/>
      <c r="BAF2510" s="24"/>
      <c r="BAG2510" s="24"/>
      <c r="BAH2510" s="24"/>
      <c r="BAI2510" s="24"/>
      <c r="BAJ2510" s="24"/>
      <c r="BAK2510" s="24"/>
      <c r="BAL2510" s="24"/>
      <c r="BAM2510" s="24"/>
      <c r="BAN2510" s="24"/>
      <c r="BAO2510" s="24"/>
      <c r="BAP2510" s="24"/>
      <c r="BAQ2510" s="24"/>
      <c r="BAR2510" s="24"/>
      <c r="BAS2510" s="24"/>
      <c r="BAT2510" s="24"/>
      <c r="BAU2510" s="24"/>
      <c r="BAV2510" s="24"/>
      <c r="BAW2510" s="24"/>
      <c r="BAX2510" s="24"/>
      <c r="BAY2510" s="24"/>
      <c r="BAZ2510" s="24"/>
      <c r="BBA2510" s="24"/>
      <c r="BBB2510" s="24"/>
      <c r="BBC2510" s="24"/>
      <c r="BBD2510" s="24"/>
      <c r="BBE2510" s="24"/>
      <c r="BBF2510" s="24"/>
      <c r="BBG2510" s="24"/>
      <c r="BBH2510" s="24"/>
      <c r="BBI2510" s="24"/>
      <c r="BBJ2510" s="24"/>
      <c r="BBK2510" s="24"/>
      <c r="BBL2510" s="24"/>
      <c r="BBM2510" s="24"/>
      <c r="BBN2510" s="24"/>
      <c r="BBO2510" s="24"/>
      <c r="BBP2510" s="24"/>
      <c r="BBQ2510" s="24"/>
      <c r="BBR2510" s="24"/>
      <c r="BBS2510" s="24"/>
      <c r="BBT2510" s="24"/>
      <c r="BBU2510" s="24"/>
      <c r="BBV2510" s="24"/>
      <c r="BBW2510" s="24"/>
      <c r="BBX2510" s="24"/>
      <c r="BBY2510" s="24"/>
      <c r="BBZ2510" s="24"/>
      <c r="BCA2510" s="24"/>
      <c r="BCB2510" s="24"/>
      <c r="BCC2510" s="24"/>
      <c r="BCD2510" s="24"/>
      <c r="BCE2510" s="24"/>
      <c r="BCF2510" s="24"/>
      <c r="BCG2510" s="24"/>
      <c r="BCH2510" s="24"/>
      <c r="BCI2510" s="24"/>
      <c r="BCJ2510" s="24"/>
      <c r="BCK2510" s="24"/>
      <c r="BCL2510" s="24"/>
      <c r="BCM2510" s="24"/>
      <c r="BCN2510" s="24"/>
      <c r="BCO2510" s="24"/>
      <c r="BCP2510" s="24"/>
      <c r="BCQ2510" s="24"/>
      <c r="BCR2510" s="24"/>
      <c r="BCS2510" s="24"/>
      <c r="BCT2510" s="24"/>
      <c r="BCU2510" s="24"/>
      <c r="BCV2510" s="24"/>
      <c r="BCW2510" s="24"/>
      <c r="BCX2510" s="24"/>
      <c r="BCY2510" s="24"/>
      <c r="BCZ2510" s="24"/>
      <c r="BDA2510" s="24"/>
      <c r="BDB2510" s="24"/>
      <c r="BDC2510" s="24"/>
      <c r="BDD2510" s="24"/>
      <c r="BDE2510" s="24"/>
      <c r="BDF2510" s="24"/>
      <c r="BDG2510" s="24"/>
      <c r="BDH2510" s="24"/>
      <c r="BDI2510" s="24"/>
      <c r="BDJ2510" s="24"/>
      <c r="BDK2510" s="24"/>
      <c r="BDL2510" s="24"/>
      <c r="BDM2510" s="24"/>
      <c r="BDN2510" s="24"/>
      <c r="BDO2510" s="24"/>
      <c r="BDP2510" s="24"/>
      <c r="BDQ2510" s="24"/>
      <c r="BDR2510" s="24"/>
      <c r="BDS2510" s="24"/>
      <c r="BDT2510" s="24"/>
      <c r="BDU2510" s="24"/>
      <c r="BDV2510" s="24"/>
      <c r="BDW2510" s="24"/>
      <c r="BDX2510" s="24"/>
      <c r="BDY2510" s="24"/>
      <c r="BDZ2510" s="24"/>
      <c r="BEA2510" s="24"/>
      <c r="BEB2510" s="24"/>
      <c r="BEC2510" s="24"/>
      <c r="BED2510" s="24"/>
      <c r="BEE2510" s="24"/>
      <c r="BEF2510" s="24"/>
      <c r="BEG2510" s="24"/>
      <c r="BEH2510" s="24"/>
      <c r="BEI2510" s="24"/>
      <c r="BEJ2510" s="24"/>
      <c r="BEK2510" s="24"/>
      <c r="BEL2510" s="24"/>
      <c r="BEM2510" s="24"/>
      <c r="BEN2510" s="24"/>
      <c r="BEO2510" s="24"/>
      <c r="BEP2510" s="24"/>
      <c r="BEQ2510" s="24"/>
      <c r="BER2510" s="24"/>
      <c r="BES2510" s="24"/>
      <c r="BET2510" s="24"/>
      <c r="BEU2510" s="24"/>
      <c r="BEV2510" s="24"/>
      <c r="BEW2510" s="24"/>
      <c r="BEX2510" s="24"/>
      <c r="BEY2510" s="24"/>
      <c r="BEZ2510" s="24"/>
      <c r="BFA2510" s="24"/>
      <c r="BFB2510" s="24"/>
      <c r="BFC2510" s="24"/>
      <c r="BFD2510" s="24"/>
      <c r="BFE2510" s="24"/>
      <c r="BFF2510" s="24"/>
      <c r="BFG2510" s="24"/>
      <c r="BFH2510" s="24"/>
      <c r="BFI2510" s="24"/>
      <c r="BFJ2510" s="24"/>
      <c r="BFK2510" s="24"/>
      <c r="BFL2510" s="24"/>
      <c r="BFM2510" s="24"/>
      <c r="BFN2510" s="24"/>
      <c r="BFO2510" s="24"/>
      <c r="BFP2510" s="24"/>
      <c r="BFQ2510" s="24"/>
      <c r="BFR2510" s="24"/>
      <c r="BFS2510" s="24"/>
      <c r="BFT2510" s="24"/>
      <c r="BFU2510" s="24"/>
      <c r="BFV2510" s="24"/>
      <c r="BFW2510" s="24"/>
      <c r="BFX2510" s="24"/>
      <c r="BFY2510" s="24"/>
      <c r="BFZ2510" s="24"/>
      <c r="BGA2510" s="24"/>
      <c r="BGB2510" s="24"/>
      <c r="BGC2510" s="24"/>
      <c r="BGD2510" s="24"/>
      <c r="BGE2510" s="24"/>
      <c r="BGF2510" s="24"/>
      <c r="BGG2510" s="24"/>
      <c r="BGH2510" s="24"/>
      <c r="BGI2510" s="24"/>
      <c r="BGJ2510" s="24"/>
      <c r="BGK2510" s="24"/>
      <c r="BGL2510" s="24"/>
      <c r="BGM2510" s="24"/>
      <c r="BGN2510" s="24"/>
      <c r="BGO2510" s="24"/>
      <c r="BGP2510" s="24"/>
      <c r="BGQ2510" s="24"/>
      <c r="BGR2510" s="24"/>
      <c r="BGS2510" s="24"/>
      <c r="BGT2510" s="24"/>
      <c r="BGU2510" s="24"/>
      <c r="BGV2510" s="24"/>
      <c r="BGW2510" s="24"/>
      <c r="BGX2510" s="24"/>
      <c r="BGY2510" s="24"/>
      <c r="BGZ2510" s="24"/>
      <c r="BHA2510" s="24"/>
      <c r="BHB2510" s="24"/>
      <c r="BHC2510" s="24"/>
      <c r="BHD2510" s="24"/>
      <c r="BHE2510" s="24"/>
      <c r="BHF2510" s="24"/>
      <c r="BHG2510" s="24"/>
      <c r="BHH2510" s="24"/>
      <c r="BHI2510" s="24"/>
      <c r="BHJ2510" s="24"/>
      <c r="BHK2510" s="24"/>
      <c r="BHL2510" s="24"/>
      <c r="BHM2510" s="24"/>
      <c r="BHN2510" s="24"/>
      <c r="BHO2510" s="24"/>
      <c r="BHP2510" s="24"/>
      <c r="BHQ2510" s="24"/>
      <c r="BHR2510" s="24"/>
      <c r="BHS2510" s="24"/>
      <c r="BHT2510" s="24"/>
      <c r="BHU2510" s="24"/>
      <c r="BHV2510" s="24"/>
      <c r="BHW2510" s="24"/>
      <c r="BHX2510" s="24"/>
      <c r="BHY2510" s="24"/>
      <c r="BHZ2510" s="24"/>
      <c r="BIA2510" s="24"/>
      <c r="BIB2510" s="24"/>
      <c r="BIC2510" s="24"/>
      <c r="BID2510" s="24"/>
      <c r="BIE2510" s="24"/>
      <c r="BIF2510" s="24"/>
      <c r="BIG2510" s="24"/>
      <c r="BIH2510" s="24"/>
      <c r="BII2510" s="24"/>
      <c r="BIJ2510" s="24"/>
      <c r="BIK2510" s="24"/>
      <c r="BIL2510" s="24"/>
      <c r="BIM2510" s="24"/>
      <c r="BIN2510" s="24"/>
      <c r="BIO2510" s="24"/>
      <c r="BIP2510" s="24"/>
      <c r="BIQ2510" s="24"/>
      <c r="BIR2510" s="24"/>
      <c r="BIS2510" s="24"/>
      <c r="BIT2510" s="24"/>
      <c r="BIU2510" s="24"/>
      <c r="BIV2510" s="24"/>
      <c r="BIW2510" s="24"/>
      <c r="BIX2510" s="24"/>
      <c r="BIY2510" s="24"/>
      <c r="BIZ2510" s="24"/>
      <c r="BJA2510" s="24"/>
      <c r="BJB2510" s="24"/>
      <c r="BJC2510" s="24"/>
      <c r="BJD2510" s="24"/>
      <c r="BJE2510" s="24"/>
      <c r="BJF2510" s="24"/>
      <c r="BJG2510" s="24"/>
      <c r="BJH2510" s="24"/>
      <c r="BJI2510" s="24"/>
      <c r="BJJ2510" s="24"/>
      <c r="BJK2510" s="24"/>
      <c r="BJL2510" s="24"/>
      <c r="BJM2510" s="24"/>
      <c r="BJN2510" s="24"/>
      <c r="BJO2510" s="24"/>
      <c r="BJP2510" s="24"/>
      <c r="BJQ2510" s="24"/>
      <c r="BJR2510" s="24"/>
      <c r="BJS2510" s="24"/>
      <c r="BJT2510" s="24"/>
      <c r="BJU2510" s="24"/>
      <c r="BJV2510" s="24"/>
      <c r="BJW2510" s="24"/>
      <c r="BJX2510" s="24"/>
      <c r="BJY2510" s="24"/>
      <c r="BJZ2510" s="24"/>
      <c r="BKA2510" s="24"/>
      <c r="BKB2510" s="24"/>
      <c r="BKC2510" s="24"/>
      <c r="BKD2510" s="24"/>
      <c r="BKE2510" s="24"/>
      <c r="BKF2510" s="24"/>
      <c r="BKG2510" s="24"/>
      <c r="BKH2510" s="24"/>
      <c r="BKI2510" s="24"/>
      <c r="BKJ2510" s="24"/>
      <c r="BKK2510" s="24"/>
      <c r="BKL2510" s="24"/>
      <c r="BKM2510" s="24"/>
      <c r="BKN2510" s="24"/>
      <c r="BKO2510" s="24"/>
      <c r="BKP2510" s="24"/>
      <c r="BKQ2510" s="24"/>
      <c r="BKR2510" s="24"/>
      <c r="BKS2510" s="24"/>
      <c r="BKT2510" s="24"/>
      <c r="BKU2510" s="24"/>
      <c r="BKV2510" s="24"/>
      <c r="BKW2510" s="24"/>
      <c r="BKX2510" s="24"/>
      <c r="BKY2510" s="24"/>
      <c r="BKZ2510" s="24"/>
      <c r="BLA2510" s="24"/>
      <c r="BLB2510" s="24"/>
      <c r="BLC2510" s="24"/>
      <c r="BLD2510" s="24"/>
      <c r="BLE2510" s="24"/>
      <c r="BLF2510" s="24"/>
      <c r="BLG2510" s="24"/>
      <c r="BLH2510" s="24"/>
      <c r="BLI2510" s="24"/>
      <c r="BLJ2510" s="24"/>
      <c r="BLK2510" s="24"/>
      <c r="BLL2510" s="24"/>
      <c r="BLM2510" s="24"/>
      <c r="BLN2510" s="24"/>
      <c r="BLO2510" s="24"/>
      <c r="BLP2510" s="24"/>
      <c r="BLQ2510" s="24"/>
      <c r="BLR2510" s="24"/>
      <c r="BLS2510" s="24"/>
      <c r="BLT2510" s="24"/>
      <c r="BLU2510" s="24"/>
      <c r="BLV2510" s="24"/>
      <c r="BLW2510" s="24"/>
      <c r="BLX2510" s="24"/>
      <c r="BLY2510" s="24"/>
      <c r="BLZ2510" s="24"/>
      <c r="BMA2510" s="24"/>
      <c r="BMB2510" s="24"/>
      <c r="BMC2510" s="24"/>
      <c r="BMD2510" s="24"/>
      <c r="BME2510" s="24"/>
      <c r="BMF2510" s="24"/>
      <c r="BMG2510" s="24"/>
      <c r="BMH2510" s="24"/>
      <c r="BMI2510" s="24"/>
      <c r="BMJ2510" s="24"/>
      <c r="BMK2510" s="24"/>
      <c r="BML2510" s="24"/>
      <c r="BMM2510" s="24"/>
      <c r="BMN2510" s="24"/>
      <c r="BMO2510" s="24"/>
      <c r="BMP2510" s="24"/>
      <c r="BMQ2510" s="24"/>
      <c r="BMR2510" s="24"/>
      <c r="BMS2510" s="24"/>
      <c r="BMT2510" s="24"/>
      <c r="BMU2510" s="24"/>
      <c r="BMV2510" s="24"/>
      <c r="BMW2510" s="24"/>
      <c r="BMX2510" s="24"/>
      <c r="BMY2510" s="24"/>
      <c r="BMZ2510" s="24"/>
      <c r="BNA2510" s="24"/>
      <c r="BNB2510" s="24"/>
      <c r="BNC2510" s="24"/>
      <c r="BND2510" s="24"/>
      <c r="BNE2510" s="24"/>
      <c r="BNF2510" s="24"/>
      <c r="BNG2510" s="24"/>
      <c r="BNH2510" s="24"/>
      <c r="BNI2510" s="24"/>
      <c r="BNJ2510" s="24"/>
      <c r="BNK2510" s="24"/>
      <c r="BNL2510" s="24"/>
      <c r="BNM2510" s="24"/>
      <c r="BNN2510" s="24"/>
      <c r="BNO2510" s="24"/>
      <c r="BNP2510" s="24"/>
      <c r="BNQ2510" s="24"/>
      <c r="BNR2510" s="24"/>
      <c r="BNS2510" s="24"/>
      <c r="BNT2510" s="24"/>
      <c r="BNU2510" s="24"/>
      <c r="BNV2510" s="24"/>
      <c r="BNW2510" s="24"/>
      <c r="BNX2510" s="24"/>
      <c r="BNY2510" s="24"/>
      <c r="BNZ2510" s="24"/>
      <c r="BOA2510" s="24"/>
      <c r="BOB2510" s="24"/>
      <c r="BOC2510" s="24"/>
      <c r="BOD2510" s="24"/>
      <c r="BOE2510" s="24"/>
      <c r="BOF2510" s="24"/>
      <c r="BOG2510" s="24"/>
      <c r="BOH2510" s="24"/>
      <c r="BOI2510" s="24"/>
      <c r="BOJ2510" s="24"/>
      <c r="BOK2510" s="24"/>
      <c r="BOL2510" s="24"/>
      <c r="BOM2510" s="24"/>
      <c r="BON2510" s="24"/>
      <c r="BOO2510" s="24"/>
      <c r="BOP2510" s="24"/>
      <c r="BOQ2510" s="24"/>
      <c r="BOR2510" s="24"/>
      <c r="BOS2510" s="24"/>
      <c r="BOT2510" s="24"/>
      <c r="BOU2510" s="24"/>
      <c r="BOV2510" s="24"/>
      <c r="BOW2510" s="24"/>
      <c r="BOX2510" s="24"/>
      <c r="BOY2510" s="24"/>
      <c r="BOZ2510" s="24"/>
      <c r="BPA2510" s="24"/>
      <c r="BPB2510" s="24"/>
      <c r="BPC2510" s="24"/>
      <c r="BPD2510" s="24"/>
      <c r="BPE2510" s="24"/>
      <c r="BPF2510" s="24"/>
      <c r="BPG2510" s="24"/>
      <c r="BPH2510" s="24"/>
      <c r="BPI2510" s="24"/>
      <c r="BPJ2510" s="24"/>
      <c r="BPK2510" s="24"/>
      <c r="BPL2510" s="24"/>
      <c r="BPM2510" s="24"/>
      <c r="BPN2510" s="24"/>
      <c r="BPO2510" s="24"/>
      <c r="BPP2510" s="24"/>
      <c r="BPQ2510" s="24"/>
      <c r="BPR2510" s="24"/>
      <c r="BPS2510" s="24"/>
      <c r="BPT2510" s="24"/>
      <c r="BPU2510" s="24"/>
      <c r="BPV2510" s="24"/>
      <c r="BPW2510" s="24"/>
      <c r="BPX2510" s="24"/>
      <c r="BPY2510" s="24"/>
      <c r="BPZ2510" s="24"/>
      <c r="BQA2510" s="24"/>
      <c r="BQB2510" s="24"/>
      <c r="BQC2510" s="24"/>
      <c r="BQD2510" s="24"/>
      <c r="BQE2510" s="24"/>
      <c r="BQF2510" s="24"/>
      <c r="BQG2510" s="24"/>
      <c r="BQH2510" s="24"/>
      <c r="BQI2510" s="24"/>
      <c r="BQJ2510" s="24"/>
      <c r="BQK2510" s="24"/>
      <c r="BQL2510" s="24"/>
      <c r="BQM2510" s="24"/>
      <c r="BQN2510" s="24"/>
      <c r="BQO2510" s="24"/>
      <c r="BQP2510" s="24"/>
      <c r="BQQ2510" s="24"/>
      <c r="BQR2510" s="24"/>
      <c r="BQS2510" s="24"/>
      <c r="BQT2510" s="24"/>
      <c r="BQU2510" s="24"/>
      <c r="BQV2510" s="24"/>
      <c r="BQW2510" s="24"/>
      <c r="BQX2510" s="24"/>
      <c r="BQY2510" s="24"/>
      <c r="BQZ2510" s="24"/>
      <c r="BRA2510" s="24"/>
      <c r="BRB2510" s="24"/>
      <c r="BRC2510" s="24"/>
      <c r="BRD2510" s="24"/>
      <c r="BRE2510" s="24"/>
      <c r="BRF2510" s="24"/>
      <c r="BRG2510" s="24"/>
      <c r="BRH2510" s="24"/>
      <c r="BRI2510" s="24"/>
      <c r="BRJ2510" s="24"/>
      <c r="BRK2510" s="24"/>
      <c r="BRL2510" s="24"/>
      <c r="BRM2510" s="24"/>
      <c r="BRN2510" s="24"/>
      <c r="BRO2510" s="24"/>
      <c r="BRP2510" s="24"/>
      <c r="BRQ2510" s="24"/>
      <c r="BRR2510" s="24"/>
      <c r="BRS2510" s="24"/>
      <c r="BRT2510" s="24"/>
      <c r="BRU2510" s="24"/>
      <c r="BRV2510" s="24"/>
      <c r="BRW2510" s="24"/>
      <c r="BRX2510" s="24"/>
      <c r="BRY2510" s="24"/>
      <c r="BRZ2510" s="24"/>
      <c r="BSA2510" s="24"/>
      <c r="BSB2510" s="24"/>
      <c r="BSC2510" s="24"/>
      <c r="BSD2510" s="24"/>
      <c r="BSE2510" s="24"/>
      <c r="BSF2510" s="24"/>
      <c r="BSG2510" s="24"/>
      <c r="BSH2510" s="24"/>
      <c r="BSI2510" s="24"/>
      <c r="BSJ2510" s="24"/>
      <c r="BSK2510" s="24"/>
      <c r="BSL2510" s="24"/>
      <c r="BSM2510" s="24"/>
      <c r="BSN2510" s="24"/>
      <c r="BSO2510" s="24"/>
      <c r="BSP2510" s="24"/>
      <c r="BSQ2510" s="24"/>
      <c r="BSR2510" s="24"/>
      <c r="BSS2510" s="24"/>
      <c r="BST2510" s="24"/>
      <c r="BSU2510" s="24"/>
      <c r="BSV2510" s="24"/>
      <c r="BSW2510" s="24"/>
      <c r="BSX2510" s="24"/>
      <c r="BSY2510" s="24"/>
      <c r="BSZ2510" s="24"/>
      <c r="BTA2510" s="24"/>
      <c r="BTB2510" s="24"/>
      <c r="BTC2510" s="24"/>
      <c r="BTD2510" s="24"/>
      <c r="BTE2510" s="24"/>
      <c r="BTF2510" s="24"/>
      <c r="BTG2510" s="24"/>
      <c r="BTH2510" s="24"/>
      <c r="BTI2510" s="24"/>
      <c r="BTJ2510" s="24"/>
      <c r="BTK2510" s="24"/>
      <c r="BTL2510" s="24"/>
      <c r="BTM2510" s="24"/>
      <c r="BTN2510" s="24"/>
      <c r="BTO2510" s="24"/>
      <c r="BTP2510" s="24"/>
      <c r="BTQ2510" s="24"/>
      <c r="BTR2510" s="24"/>
      <c r="BTS2510" s="24"/>
      <c r="BTT2510" s="24"/>
      <c r="BTU2510" s="24"/>
      <c r="BTV2510" s="24"/>
      <c r="BTW2510" s="24"/>
      <c r="BTX2510" s="24"/>
      <c r="BTY2510" s="24"/>
      <c r="BTZ2510" s="24"/>
      <c r="BUA2510" s="24"/>
      <c r="BUB2510" s="24"/>
      <c r="BUC2510" s="24"/>
      <c r="BUD2510" s="24"/>
      <c r="BUE2510" s="24"/>
      <c r="BUF2510" s="24"/>
      <c r="BUG2510" s="24"/>
      <c r="BUH2510" s="24"/>
      <c r="BUI2510" s="24"/>
      <c r="BUJ2510" s="24"/>
      <c r="BUK2510" s="24"/>
      <c r="BUL2510" s="24"/>
      <c r="BUM2510" s="24"/>
      <c r="BUN2510" s="24"/>
      <c r="BUO2510" s="24"/>
      <c r="BUP2510" s="24"/>
      <c r="BUQ2510" s="24"/>
      <c r="BUR2510" s="24"/>
      <c r="BUS2510" s="24"/>
      <c r="BUT2510" s="24"/>
      <c r="BUU2510" s="24"/>
      <c r="BUV2510" s="24"/>
      <c r="BUW2510" s="24"/>
      <c r="BUX2510" s="24"/>
      <c r="BUY2510" s="24"/>
      <c r="BUZ2510" s="24"/>
      <c r="BVA2510" s="24"/>
      <c r="BVB2510" s="24"/>
      <c r="BVC2510" s="24"/>
      <c r="BVD2510" s="24"/>
      <c r="BVE2510" s="24"/>
      <c r="BVF2510" s="24"/>
      <c r="BVG2510" s="24"/>
      <c r="BVH2510" s="24"/>
      <c r="BVI2510" s="24"/>
      <c r="BVJ2510" s="24"/>
      <c r="BVK2510" s="24"/>
      <c r="BVL2510" s="24"/>
      <c r="BVM2510" s="24"/>
      <c r="BVN2510" s="24"/>
      <c r="BVO2510" s="24"/>
      <c r="BVP2510" s="24"/>
      <c r="BVQ2510" s="24"/>
      <c r="BVR2510" s="24"/>
      <c r="BVS2510" s="24"/>
      <c r="BVT2510" s="24"/>
      <c r="BVU2510" s="24"/>
      <c r="BVV2510" s="24"/>
      <c r="BVW2510" s="24"/>
      <c r="BVX2510" s="24"/>
      <c r="BVY2510" s="24"/>
      <c r="BVZ2510" s="24"/>
      <c r="BWA2510" s="24"/>
      <c r="BWB2510" s="24"/>
      <c r="BWC2510" s="24"/>
      <c r="BWD2510" s="24"/>
      <c r="BWE2510" s="24"/>
      <c r="BWF2510" s="24"/>
      <c r="BWG2510" s="24"/>
      <c r="BWH2510" s="24"/>
      <c r="BWI2510" s="24"/>
      <c r="BWJ2510" s="24"/>
      <c r="BWK2510" s="24"/>
      <c r="BWL2510" s="24"/>
      <c r="BWM2510" s="24"/>
      <c r="BWN2510" s="24"/>
      <c r="BWO2510" s="24"/>
      <c r="BWP2510" s="24"/>
      <c r="BWQ2510" s="24"/>
      <c r="BWR2510" s="24"/>
      <c r="BWS2510" s="24"/>
      <c r="BWT2510" s="24"/>
      <c r="BWU2510" s="24"/>
      <c r="BWV2510" s="24"/>
      <c r="BWW2510" s="24"/>
      <c r="BWX2510" s="24"/>
      <c r="BWY2510" s="24"/>
      <c r="BWZ2510" s="24"/>
      <c r="BXA2510" s="24"/>
      <c r="BXB2510" s="24"/>
      <c r="BXC2510" s="24"/>
      <c r="BXD2510" s="24"/>
      <c r="BXE2510" s="24"/>
      <c r="BXF2510" s="24"/>
      <c r="BXG2510" s="24"/>
      <c r="BXH2510" s="24"/>
      <c r="BXI2510" s="24"/>
      <c r="BXJ2510" s="24"/>
      <c r="BXK2510" s="24"/>
      <c r="BXL2510" s="24"/>
      <c r="BXM2510" s="24"/>
      <c r="BXN2510" s="24"/>
      <c r="BXO2510" s="24"/>
      <c r="BXP2510" s="24"/>
      <c r="BXQ2510" s="24"/>
      <c r="BXR2510" s="24"/>
      <c r="BXS2510" s="24"/>
      <c r="BXT2510" s="24"/>
      <c r="BXU2510" s="24"/>
      <c r="BXV2510" s="24"/>
      <c r="BXW2510" s="24"/>
      <c r="BXX2510" s="24"/>
      <c r="BXY2510" s="24"/>
      <c r="BXZ2510" s="24"/>
      <c r="BYA2510" s="24"/>
      <c r="BYB2510" s="24"/>
      <c r="BYC2510" s="24"/>
      <c r="BYD2510" s="24"/>
      <c r="BYE2510" s="24"/>
      <c r="BYF2510" s="24"/>
      <c r="BYG2510" s="24"/>
      <c r="BYH2510" s="24"/>
      <c r="BYI2510" s="24"/>
      <c r="BYJ2510" s="24"/>
      <c r="BYK2510" s="24"/>
      <c r="BYL2510" s="24"/>
      <c r="BYM2510" s="24"/>
      <c r="BYN2510" s="24"/>
      <c r="BYO2510" s="24"/>
      <c r="BYP2510" s="24"/>
      <c r="BYQ2510" s="24"/>
      <c r="BYR2510" s="24"/>
      <c r="BYS2510" s="24"/>
      <c r="BYT2510" s="24"/>
      <c r="BYU2510" s="24"/>
      <c r="BYV2510" s="24"/>
      <c r="BYW2510" s="24"/>
      <c r="BYX2510" s="24"/>
      <c r="BYY2510" s="24"/>
      <c r="BYZ2510" s="24"/>
      <c r="BZA2510" s="24"/>
      <c r="BZB2510" s="24"/>
      <c r="BZC2510" s="24"/>
      <c r="BZD2510" s="24"/>
      <c r="BZE2510" s="24"/>
      <c r="BZF2510" s="24"/>
      <c r="BZG2510" s="24"/>
      <c r="BZH2510" s="24"/>
      <c r="BZI2510" s="24"/>
      <c r="BZJ2510" s="24"/>
      <c r="BZK2510" s="24"/>
      <c r="BZL2510" s="24"/>
      <c r="BZM2510" s="24"/>
      <c r="BZN2510" s="24"/>
      <c r="BZO2510" s="24"/>
      <c r="BZP2510" s="24"/>
      <c r="BZQ2510" s="24"/>
      <c r="BZR2510" s="24"/>
      <c r="BZS2510" s="24"/>
      <c r="BZT2510" s="24"/>
      <c r="BZU2510" s="24"/>
      <c r="BZV2510" s="24"/>
      <c r="BZW2510" s="24"/>
      <c r="BZX2510" s="24"/>
      <c r="BZY2510" s="24"/>
      <c r="BZZ2510" s="24"/>
      <c r="CAA2510" s="24"/>
      <c r="CAB2510" s="24"/>
      <c r="CAC2510" s="24"/>
      <c r="CAD2510" s="24"/>
      <c r="CAE2510" s="24"/>
      <c r="CAF2510" s="24"/>
      <c r="CAG2510" s="24"/>
      <c r="CAH2510" s="24"/>
      <c r="CAI2510" s="24"/>
      <c r="CAJ2510" s="24"/>
      <c r="CAK2510" s="24"/>
      <c r="CAL2510" s="24"/>
      <c r="CAM2510" s="24"/>
      <c r="CAN2510" s="24"/>
      <c r="CAO2510" s="24"/>
      <c r="CAP2510" s="24"/>
      <c r="CAQ2510" s="24"/>
      <c r="CAR2510" s="24"/>
      <c r="CAS2510" s="24"/>
      <c r="CAT2510" s="24"/>
      <c r="CAU2510" s="24"/>
      <c r="CAV2510" s="24"/>
      <c r="CAW2510" s="24"/>
      <c r="CAX2510" s="24"/>
      <c r="CAY2510" s="24"/>
      <c r="CAZ2510" s="24"/>
      <c r="CBA2510" s="24"/>
      <c r="CBB2510" s="24"/>
      <c r="CBC2510" s="24"/>
      <c r="CBD2510" s="24"/>
      <c r="CBE2510" s="24"/>
      <c r="CBF2510" s="24"/>
      <c r="CBG2510" s="24"/>
      <c r="CBH2510" s="24"/>
      <c r="CBI2510" s="24"/>
      <c r="CBJ2510" s="24"/>
      <c r="CBK2510" s="24"/>
      <c r="CBL2510" s="24"/>
      <c r="CBM2510" s="24"/>
      <c r="CBN2510" s="24"/>
      <c r="CBO2510" s="24"/>
      <c r="CBP2510" s="24"/>
      <c r="CBQ2510" s="24"/>
      <c r="CBR2510" s="24"/>
      <c r="CBS2510" s="24"/>
      <c r="CBT2510" s="24"/>
      <c r="CBU2510" s="24"/>
      <c r="CBV2510" s="24"/>
      <c r="CBW2510" s="24"/>
      <c r="CBX2510" s="24"/>
      <c r="CBY2510" s="24"/>
      <c r="CBZ2510" s="24"/>
      <c r="CCA2510" s="24"/>
      <c r="CCB2510" s="24"/>
      <c r="CCC2510" s="24"/>
      <c r="CCD2510" s="24"/>
      <c r="CCE2510" s="24"/>
      <c r="CCF2510" s="24"/>
      <c r="CCG2510" s="24"/>
      <c r="CCH2510" s="24"/>
      <c r="CCI2510" s="24"/>
      <c r="CCJ2510" s="24"/>
      <c r="CCK2510" s="24"/>
      <c r="CCL2510" s="24"/>
      <c r="CCM2510" s="24"/>
      <c r="CCN2510" s="24"/>
      <c r="CCO2510" s="24"/>
      <c r="CCP2510" s="24"/>
      <c r="CCQ2510" s="24"/>
      <c r="CCR2510" s="24"/>
      <c r="CCS2510" s="24"/>
      <c r="CCT2510" s="24"/>
      <c r="CCU2510" s="24"/>
      <c r="CCV2510" s="24"/>
      <c r="CCW2510" s="24"/>
      <c r="CCX2510" s="24"/>
      <c r="CCY2510" s="24"/>
      <c r="CCZ2510" s="24"/>
      <c r="CDA2510" s="24"/>
      <c r="CDB2510" s="24"/>
      <c r="CDC2510" s="24"/>
      <c r="CDD2510" s="24"/>
      <c r="CDE2510" s="24"/>
      <c r="CDF2510" s="24"/>
      <c r="CDG2510" s="24"/>
      <c r="CDH2510" s="24"/>
      <c r="CDI2510" s="24"/>
      <c r="CDJ2510" s="24"/>
      <c r="CDK2510" s="24"/>
      <c r="CDL2510" s="24"/>
      <c r="CDM2510" s="24"/>
      <c r="CDN2510" s="24"/>
      <c r="CDO2510" s="24"/>
      <c r="CDP2510" s="24"/>
      <c r="CDQ2510" s="24"/>
      <c r="CDR2510" s="24"/>
      <c r="CDS2510" s="24"/>
      <c r="CDT2510" s="24"/>
      <c r="CDU2510" s="24"/>
      <c r="CDV2510" s="24"/>
      <c r="CDW2510" s="24"/>
      <c r="CDX2510" s="24"/>
      <c r="CDY2510" s="24"/>
      <c r="CDZ2510" s="24"/>
      <c r="CEA2510" s="24"/>
      <c r="CEB2510" s="24"/>
      <c r="CEC2510" s="24"/>
      <c r="CED2510" s="24"/>
      <c r="CEE2510" s="24"/>
      <c r="CEF2510" s="24"/>
      <c r="CEG2510" s="24"/>
      <c r="CEH2510" s="24"/>
      <c r="CEI2510" s="24"/>
      <c r="CEJ2510" s="24"/>
      <c r="CEK2510" s="24"/>
      <c r="CEL2510" s="24"/>
      <c r="CEM2510" s="24"/>
      <c r="CEN2510" s="24"/>
      <c r="CEO2510" s="24"/>
      <c r="CEP2510" s="24"/>
      <c r="CEQ2510" s="24"/>
      <c r="CER2510" s="24"/>
      <c r="CES2510" s="24"/>
      <c r="CET2510" s="24"/>
      <c r="CEU2510" s="24"/>
      <c r="CEV2510" s="24"/>
      <c r="CEW2510" s="24"/>
      <c r="CEX2510" s="24"/>
      <c r="CEY2510" s="24"/>
      <c r="CEZ2510" s="24"/>
      <c r="CFA2510" s="24"/>
      <c r="CFB2510" s="24"/>
      <c r="CFC2510" s="24"/>
      <c r="CFD2510" s="24"/>
      <c r="CFE2510" s="24"/>
      <c r="CFF2510" s="24"/>
      <c r="CFG2510" s="24"/>
      <c r="CFH2510" s="24"/>
      <c r="CFI2510" s="24"/>
      <c r="CFJ2510" s="24"/>
      <c r="CFK2510" s="24"/>
      <c r="CFL2510" s="24"/>
      <c r="CFM2510" s="24"/>
      <c r="CFN2510" s="24"/>
      <c r="CFO2510" s="24"/>
      <c r="CFP2510" s="24"/>
      <c r="CFQ2510" s="24"/>
      <c r="CFR2510" s="24"/>
      <c r="CFS2510" s="24"/>
      <c r="CFT2510" s="24"/>
      <c r="CFU2510" s="24"/>
      <c r="CFV2510" s="24"/>
      <c r="CFW2510" s="24"/>
      <c r="CFX2510" s="24"/>
      <c r="CFY2510" s="24"/>
      <c r="CFZ2510" s="24"/>
      <c r="CGA2510" s="24"/>
      <c r="CGB2510" s="24"/>
      <c r="CGC2510" s="24"/>
      <c r="CGD2510" s="24"/>
      <c r="CGE2510" s="24"/>
      <c r="CGF2510" s="24"/>
      <c r="CGG2510" s="24"/>
      <c r="CGH2510" s="24"/>
      <c r="CGI2510" s="24"/>
      <c r="CGJ2510" s="24"/>
      <c r="CGK2510" s="24"/>
      <c r="CGL2510" s="24"/>
      <c r="CGM2510" s="24"/>
      <c r="CGN2510" s="24"/>
      <c r="CGO2510" s="24"/>
      <c r="CGP2510" s="24"/>
      <c r="CGQ2510" s="24"/>
      <c r="CGR2510" s="24"/>
      <c r="CGS2510" s="24"/>
      <c r="CGT2510" s="24"/>
      <c r="CGU2510" s="24"/>
      <c r="CGV2510" s="24"/>
      <c r="CGW2510" s="24"/>
      <c r="CGX2510" s="24"/>
      <c r="CGY2510" s="24"/>
      <c r="CGZ2510" s="24"/>
      <c r="CHA2510" s="24"/>
      <c r="CHB2510" s="24"/>
      <c r="CHC2510" s="24"/>
      <c r="CHD2510" s="24"/>
      <c r="CHE2510" s="24"/>
      <c r="CHF2510" s="24"/>
      <c r="CHG2510" s="24"/>
      <c r="CHH2510" s="24"/>
      <c r="CHI2510" s="24"/>
      <c r="CHJ2510" s="24"/>
      <c r="CHK2510" s="24"/>
      <c r="CHL2510" s="24"/>
      <c r="CHM2510" s="24"/>
      <c r="CHN2510" s="24"/>
      <c r="CHO2510" s="24"/>
      <c r="CHP2510" s="24"/>
      <c r="CHQ2510" s="24"/>
      <c r="CHR2510" s="24"/>
      <c r="CHS2510" s="24"/>
      <c r="CHT2510" s="24"/>
      <c r="CHU2510" s="24"/>
      <c r="CHV2510" s="24"/>
      <c r="CHW2510" s="24"/>
      <c r="CHX2510" s="24"/>
      <c r="CHY2510" s="24"/>
      <c r="CHZ2510" s="24"/>
      <c r="CIA2510" s="24"/>
      <c r="CIB2510" s="24"/>
      <c r="CIC2510" s="24"/>
      <c r="CID2510" s="24"/>
      <c r="CIE2510" s="24"/>
      <c r="CIF2510" s="24"/>
      <c r="CIG2510" s="24"/>
      <c r="CIH2510" s="24"/>
      <c r="CII2510" s="24"/>
      <c r="CIJ2510" s="24"/>
      <c r="CIK2510" s="24"/>
      <c r="CIL2510" s="24"/>
      <c r="CIM2510" s="24"/>
      <c r="CIN2510" s="24"/>
      <c r="CIO2510" s="24"/>
      <c r="CIP2510" s="24"/>
      <c r="CIQ2510" s="24"/>
      <c r="CIR2510" s="24"/>
      <c r="CIS2510" s="24"/>
      <c r="CIT2510" s="24"/>
      <c r="CIU2510" s="24"/>
      <c r="CIV2510" s="24"/>
      <c r="CIW2510" s="24"/>
      <c r="CIX2510" s="24"/>
      <c r="CIY2510" s="24"/>
      <c r="CIZ2510" s="24"/>
      <c r="CJA2510" s="24"/>
      <c r="CJB2510" s="24"/>
      <c r="CJC2510" s="24"/>
      <c r="CJD2510" s="24"/>
      <c r="CJE2510" s="24"/>
      <c r="CJF2510" s="24"/>
      <c r="CJG2510" s="24"/>
      <c r="CJH2510" s="24"/>
      <c r="CJI2510" s="24"/>
      <c r="CJJ2510" s="24"/>
      <c r="CJK2510" s="24"/>
      <c r="CJL2510" s="24"/>
      <c r="CJM2510" s="24"/>
      <c r="CJN2510" s="24"/>
      <c r="CJO2510" s="24"/>
      <c r="CJP2510" s="24"/>
      <c r="CJQ2510" s="24"/>
      <c r="CJR2510" s="24"/>
      <c r="CJS2510" s="24"/>
      <c r="CJT2510" s="24"/>
      <c r="CJU2510" s="24"/>
      <c r="CJV2510" s="24"/>
      <c r="CJW2510" s="24"/>
      <c r="CJX2510" s="24"/>
      <c r="CJY2510" s="24"/>
      <c r="CJZ2510" s="24"/>
      <c r="CKA2510" s="24"/>
      <c r="CKB2510" s="24"/>
      <c r="CKC2510" s="24"/>
      <c r="CKD2510" s="24"/>
      <c r="CKE2510" s="24"/>
      <c r="CKF2510" s="24"/>
      <c r="CKG2510" s="24"/>
      <c r="CKH2510" s="24"/>
      <c r="CKI2510" s="24"/>
      <c r="CKJ2510" s="24"/>
      <c r="CKK2510" s="24"/>
      <c r="CKL2510" s="24"/>
      <c r="CKM2510" s="24"/>
      <c r="CKN2510" s="24"/>
      <c r="CKO2510" s="24"/>
      <c r="CKP2510" s="24"/>
      <c r="CKQ2510" s="24"/>
      <c r="CKR2510" s="24"/>
      <c r="CKS2510" s="24"/>
      <c r="CKT2510" s="24"/>
      <c r="CKU2510" s="24"/>
      <c r="CKV2510" s="24"/>
      <c r="CKW2510" s="24"/>
      <c r="CKX2510" s="24"/>
      <c r="CKY2510" s="24"/>
      <c r="CKZ2510" s="24"/>
      <c r="CLA2510" s="24"/>
      <c r="CLB2510" s="24"/>
      <c r="CLC2510" s="24"/>
      <c r="CLD2510" s="24"/>
      <c r="CLE2510" s="24"/>
      <c r="CLF2510" s="24"/>
      <c r="CLG2510" s="24"/>
      <c r="CLH2510" s="24"/>
      <c r="CLI2510" s="24"/>
      <c r="CLJ2510" s="24"/>
      <c r="CLK2510" s="24"/>
      <c r="CLL2510" s="24"/>
      <c r="CLM2510" s="24"/>
      <c r="CLN2510" s="24"/>
      <c r="CLO2510" s="24"/>
      <c r="CLP2510" s="24"/>
      <c r="CLQ2510" s="24"/>
      <c r="CLR2510" s="24"/>
      <c r="CLS2510" s="24"/>
      <c r="CLT2510" s="24"/>
      <c r="CLU2510" s="24"/>
      <c r="CLV2510" s="24"/>
      <c r="CLW2510" s="24"/>
      <c r="CLX2510" s="24"/>
      <c r="CLY2510" s="24"/>
      <c r="CLZ2510" s="24"/>
      <c r="CMA2510" s="24"/>
      <c r="CMB2510" s="24"/>
      <c r="CMC2510" s="24"/>
      <c r="CMD2510" s="24"/>
      <c r="CME2510" s="24"/>
      <c r="CMF2510" s="24"/>
      <c r="CMG2510" s="24"/>
      <c r="CMH2510" s="24"/>
      <c r="CMI2510" s="24"/>
      <c r="CMJ2510" s="24"/>
      <c r="CMK2510" s="24"/>
      <c r="CML2510" s="24"/>
      <c r="CMM2510" s="24"/>
      <c r="CMN2510" s="24"/>
      <c r="CMO2510" s="24"/>
      <c r="CMP2510" s="24"/>
      <c r="CMQ2510" s="24"/>
      <c r="CMR2510" s="24"/>
      <c r="CMS2510" s="24"/>
      <c r="CMT2510" s="24"/>
      <c r="CMU2510" s="24"/>
      <c r="CMV2510" s="24"/>
      <c r="CMW2510" s="24"/>
      <c r="CMX2510" s="24"/>
      <c r="CMY2510" s="24"/>
      <c r="CMZ2510" s="24"/>
      <c r="CNA2510" s="24"/>
      <c r="CNB2510" s="24"/>
      <c r="CNC2510" s="24"/>
      <c r="CND2510" s="24"/>
      <c r="CNE2510" s="24"/>
      <c r="CNF2510" s="24"/>
      <c r="CNG2510" s="24"/>
      <c r="CNH2510" s="24"/>
      <c r="CNI2510" s="24"/>
      <c r="CNJ2510" s="24"/>
      <c r="CNK2510" s="24"/>
      <c r="CNL2510" s="24"/>
      <c r="CNM2510" s="24"/>
      <c r="CNN2510" s="24"/>
      <c r="CNO2510" s="24"/>
      <c r="CNP2510" s="24"/>
      <c r="CNQ2510" s="24"/>
      <c r="CNR2510" s="24"/>
      <c r="CNS2510" s="24"/>
      <c r="CNT2510" s="24"/>
      <c r="CNU2510" s="24"/>
      <c r="CNV2510" s="24"/>
      <c r="CNW2510" s="24"/>
      <c r="CNX2510" s="24"/>
      <c r="CNY2510" s="24"/>
      <c r="CNZ2510" s="24"/>
      <c r="COA2510" s="24"/>
      <c r="COB2510" s="24"/>
      <c r="COC2510" s="24"/>
      <c r="COD2510" s="24"/>
      <c r="COE2510" s="24"/>
      <c r="COF2510" s="24"/>
      <c r="COG2510" s="24"/>
      <c r="COH2510" s="24"/>
      <c r="COI2510" s="24"/>
      <c r="COJ2510" s="24"/>
      <c r="COK2510" s="24"/>
      <c r="COL2510" s="24"/>
      <c r="COM2510" s="24"/>
      <c r="CON2510" s="24"/>
      <c r="COO2510" s="24"/>
      <c r="COP2510" s="24"/>
      <c r="COQ2510" s="24"/>
      <c r="COR2510" s="24"/>
      <c r="COS2510" s="24"/>
      <c r="COT2510" s="24"/>
      <c r="COU2510" s="24"/>
      <c r="COV2510" s="24"/>
      <c r="COW2510" s="24"/>
      <c r="COX2510" s="24"/>
      <c r="COY2510" s="24"/>
      <c r="COZ2510" s="24"/>
      <c r="CPA2510" s="24"/>
      <c r="CPB2510" s="24"/>
      <c r="CPC2510" s="24"/>
      <c r="CPD2510" s="24"/>
      <c r="CPE2510" s="24"/>
      <c r="CPF2510" s="24"/>
      <c r="CPG2510" s="24"/>
      <c r="CPH2510" s="24"/>
      <c r="CPI2510" s="24"/>
      <c r="CPJ2510" s="24"/>
      <c r="CPK2510" s="24"/>
      <c r="CPL2510" s="24"/>
      <c r="CPM2510" s="24"/>
      <c r="CPN2510" s="24"/>
      <c r="CPO2510" s="24"/>
      <c r="CPP2510" s="24"/>
      <c r="CPQ2510" s="24"/>
      <c r="CPR2510" s="24"/>
      <c r="CPS2510" s="24"/>
      <c r="CPT2510" s="24"/>
      <c r="CPU2510" s="24"/>
      <c r="CPV2510" s="24"/>
      <c r="CPW2510" s="24"/>
      <c r="CPX2510" s="24"/>
      <c r="CPY2510" s="24"/>
      <c r="CPZ2510" s="24"/>
      <c r="CQA2510" s="24"/>
      <c r="CQB2510" s="24"/>
      <c r="CQC2510" s="24"/>
      <c r="CQD2510" s="24"/>
      <c r="CQE2510" s="24"/>
      <c r="CQF2510" s="24"/>
      <c r="CQG2510" s="24"/>
      <c r="CQH2510" s="24"/>
      <c r="CQI2510" s="24"/>
      <c r="CQJ2510" s="24"/>
      <c r="CQK2510" s="24"/>
      <c r="CQL2510" s="24"/>
      <c r="CQM2510" s="24"/>
      <c r="CQN2510" s="24"/>
      <c r="CQO2510" s="24"/>
      <c r="CQP2510" s="24"/>
      <c r="CQQ2510" s="24"/>
      <c r="CQR2510" s="24"/>
      <c r="CQS2510" s="24"/>
      <c r="CQT2510" s="24"/>
      <c r="CQU2510" s="24"/>
      <c r="CQV2510" s="24"/>
      <c r="CQW2510" s="24"/>
      <c r="CQX2510" s="24"/>
      <c r="CQY2510" s="24"/>
      <c r="CQZ2510" s="24"/>
      <c r="CRA2510" s="24"/>
      <c r="CRB2510" s="24"/>
      <c r="CRC2510" s="24"/>
      <c r="CRD2510" s="24"/>
      <c r="CRE2510" s="24"/>
      <c r="CRF2510" s="24"/>
      <c r="CRG2510" s="24"/>
      <c r="CRH2510" s="24"/>
      <c r="CRI2510" s="24"/>
      <c r="CRJ2510" s="24"/>
      <c r="CRK2510" s="24"/>
      <c r="CRL2510" s="24"/>
      <c r="CRM2510" s="24"/>
      <c r="CRN2510" s="24"/>
      <c r="CRO2510" s="24"/>
      <c r="CRP2510" s="24"/>
      <c r="CRQ2510" s="24"/>
      <c r="CRR2510" s="24"/>
      <c r="CRS2510" s="24"/>
      <c r="CRT2510" s="24"/>
      <c r="CRU2510" s="24"/>
      <c r="CRV2510" s="24"/>
      <c r="CRW2510" s="24"/>
      <c r="CRX2510" s="24"/>
      <c r="CRY2510" s="24"/>
      <c r="CRZ2510" s="24"/>
      <c r="CSA2510" s="24"/>
      <c r="CSB2510" s="24"/>
      <c r="CSC2510" s="24"/>
      <c r="CSD2510" s="24"/>
      <c r="CSE2510" s="24"/>
      <c r="CSF2510" s="24"/>
      <c r="CSG2510" s="24"/>
      <c r="CSH2510" s="24"/>
      <c r="CSI2510" s="24"/>
      <c r="CSJ2510" s="24"/>
      <c r="CSK2510" s="24"/>
      <c r="CSL2510" s="24"/>
      <c r="CSM2510" s="24"/>
      <c r="CSN2510" s="24"/>
      <c r="CSO2510" s="24"/>
      <c r="CSP2510" s="24"/>
      <c r="CSQ2510" s="24"/>
      <c r="CSR2510" s="24"/>
      <c r="CSS2510" s="24"/>
      <c r="CST2510" s="24"/>
      <c r="CSU2510" s="24"/>
      <c r="CSV2510" s="24"/>
      <c r="CSW2510" s="24"/>
      <c r="CSX2510" s="24"/>
      <c r="CSY2510" s="24"/>
      <c r="CSZ2510" s="24"/>
      <c r="CTA2510" s="24"/>
      <c r="CTB2510" s="24"/>
      <c r="CTC2510" s="24"/>
      <c r="CTD2510" s="24"/>
      <c r="CTE2510" s="24"/>
      <c r="CTF2510" s="24"/>
      <c r="CTG2510" s="24"/>
      <c r="CTH2510" s="24"/>
      <c r="CTI2510" s="24"/>
      <c r="CTJ2510" s="24"/>
      <c r="CTK2510" s="24"/>
      <c r="CTL2510" s="24"/>
      <c r="CTM2510" s="24"/>
      <c r="CTN2510" s="24"/>
      <c r="CTO2510" s="24"/>
      <c r="CTP2510" s="24"/>
      <c r="CTQ2510" s="24"/>
      <c r="CTR2510" s="24"/>
      <c r="CTS2510" s="24"/>
      <c r="CTT2510" s="24"/>
      <c r="CTU2510" s="24"/>
      <c r="CTV2510" s="24"/>
      <c r="CTW2510" s="24"/>
      <c r="CTX2510" s="24"/>
      <c r="CTY2510" s="24"/>
      <c r="CTZ2510" s="24"/>
      <c r="CUA2510" s="24"/>
    </row>
    <row r="2511" s="27" customFormat="1" customHeight="1" spans="1:2575">
      <c r="A2511" s="5">
        <v>2508</v>
      </c>
      <c r="B2511" s="5" t="s">
        <v>5379</v>
      </c>
      <c r="C2511" s="64" t="s">
        <v>5476</v>
      </c>
      <c r="D2511" s="65" t="s">
        <v>5477</v>
      </c>
      <c r="E2511" s="44">
        <v>2</v>
      </c>
      <c r="F2511" s="44" t="s">
        <v>59</v>
      </c>
      <c r="G2511" s="5">
        <v>355</v>
      </c>
      <c r="H2511" s="5"/>
      <c r="I2511" s="16">
        <f t="shared" si="65"/>
        <v>710</v>
      </c>
      <c r="J2511" s="5" t="s">
        <v>94</v>
      </c>
      <c r="K2511" s="5"/>
      <c r="L2511" s="49"/>
      <c r="M2511" s="26"/>
      <c r="N2511" s="24"/>
      <c r="O2511" s="24"/>
      <c r="P2511" s="24"/>
      <c r="Q2511" s="24"/>
      <c r="R2511" s="24"/>
      <c r="S2511" s="24"/>
      <c r="T2511" s="24"/>
      <c r="U2511" s="24"/>
      <c r="V2511" s="24"/>
      <c r="W2511" s="24"/>
      <c r="X2511" s="24"/>
      <c r="Y2511" s="24"/>
      <c r="Z2511" s="24"/>
      <c r="AA2511" s="24"/>
      <c r="AB2511" s="24"/>
      <c r="AC2511" s="24"/>
      <c r="AD2511" s="24"/>
      <c r="AE2511" s="24"/>
      <c r="AF2511" s="24"/>
      <c r="AG2511" s="24"/>
      <c r="AH2511" s="24"/>
      <c r="AI2511" s="24"/>
      <c r="AJ2511" s="24"/>
      <c r="AK2511" s="24"/>
      <c r="AL2511" s="24"/>
      <c r="AM2511" s="24"/>
      <c r="AN2511" s="24"/>
      <c r="AO2511" s="24"/>
      <c r="AP2511" s="24"/>
      <c r="AQ2511" s="24"/>
      <c r="AR2511" s="24"/>
      <c r="AS2511" s="24"/>
      <c r="AT2511" s="24"/>
      <c r="AU2511" s="24"/>
      <c r="AV2511" s="24"/>
      <c r="AW2511" s="24"/>
      <c r="AX2511" s="24"/>
      <c r="AY2511" s="24"/>
      <c r="AZ2511" s="24"/>
      <c r="BA2511" s="24"/>
      <c r="BB2511" s="24"/>
      <c r="BC2511" s="24"/>
      <c r="BD2511" s="24"/>
      <c r="BE2511" s="24"/>
      <c r="BF2511" s="24"/>
      <c r="BG2511" s="24"/>
      <c r="BH2511" s="24"/>
      <c r="BI2511" s="24"/>
      <c r="BJ2511" s="24"/>
      <c r="BK2511" s="24"/>
      <c r="BL2511" s="24"/>
      <c r="BM2511" s="24"/>
      <c r="BN2511" s="24"/>
      <c r="BO2511" s="24"/>
      <c r="BP2511" s="24"/>
      <c r="BQ2511" s="24"/>
      <c r="BR2511" s="24"/>
      <c r="BS2511" s="24"/>
      <c r="BT2511" s="24"/>
      <c r="BU2511" s="24"/>
      <c r="BV2511" s="24"/>
      <c r="BW2511" s="24"/>
      <c r="BX2511" s="24"/>
      <c r="BY2511" s="24"/>
      <c r="BZ2511" s="24"/>
      <c r="CA2511" s="24"/>
      <c r="CB2511" s="24"/>
      <c r="CC2511" s="24"/>
      <c r="CD2511" s="24"/>
      <c r="CE2511" s="24"/>
      <c r="CF2511" s="24"/>
      <c r="CG2511" s="24"/>
      <c r="CH2511" s="24"/>
      <c r="CI2511" s="24"/>
      <c r="CJ2511" s="24"/>
      <c r="CK2511" s="24"/>
      <c r="CL2511" s="24"/>
      <c r="CM2511" s="24"/>
      <c r="CN2511" s="24"/>
      <c r="CO2511" s="24"/>
      <c r="CP2511" s="24"/>
      <c r="CQ2511" s="24"/>
      <c r="CR2511" s="24"/>
      <c r="CS2511" s="24"/>
      <c r="CT2511" s="24"/>
      <c r="CU2511" s="24"/>
      <c r="CV2511" s="24"/>
      <c r="CW2511" s="24"/>
      <c r="CX2511" s="24"/>
      <c r="CY2511" s="24"/>
      <c r="CZ2511" s="24"/>
      <c r="DA2511" s="24"/>
      <c r="DB2511" s="24"/>
      <c r="DC2511" s="24"/>
      <c r="DD2511" s="24"/>
      <c r="DE2511" s="24"/>
      <c r="DF2511" s="24"/>
      <c r="DG2511" s="24"/>
      <c r="DH2511" s="24"/>
      <c r="DI2511" s="24"/>
      <c r="DJ2511" s="24"/>
      <c r="DK2511" s="24"/>
      <c r="DL2511" s="24"/>
      <c r="DM2511" s="24"/>
      <c r="DN2511" s="24"/>
      <c r="DO2511" s="24"/>
      <c r="DP2511" s="24"/>
      <c r="DQ2511" s="24"/>
      <c r="DR2511" s="24"/>
      <c r="DS2511" s="24"/>
      <c r="DT2511" s="24"/>
      <c r="DU2511" s="24"/>
      <c r="DV2511" s="24"/>
      <c r="DW2511" s="24"/>
      <c r="DX2511" s="24"/>
      <c r="DY2511" s="24"/>
      <c r="DZ2511" s="24"/>
      <c r="EA2511" s="24"/>
      <c r="EB2511" s="24"/>
      <c r="EC2511" s="24"/>
      <c r="ED2511" s="24"/>
      <c r="EE2511" s="24"/>
      <c r="EF2511" s="24"/>
      <c r="EG2511" s="24"/>
      <c r="EH2511" s="24"/>
      <c r="EI2511" s="24"/>
      <c r="EJ2511" s="24"/>
      <c r="EK2511" s="24"/>
      <c r="EL2511" s="24"/>
      <c r="EM2511" s="24"/>
      <c r="EN2511" s="24"/>
      <c r="EO2511" s="24"/>
      <c r="EP2511" s="24"/>
      <c r="EQ2511" s="24"/>
      <c r="ER2511" s="24"/>
      <c r="ES2511" s="24"/>
      <c r="ET2511" s="24"/>
      <c r="EU2511" s="24"/>
      <c r="EV2511" s="24"/>
      <c r="EW2511" s="24"/>
      <c r="EX2511" s="24"/>
      <c r="EY2511" s="24"/>
      <c r="EZ2511" s="24"/>
      <c r="FA2511" s="24"/>
      <c r="FB2511" s="24"/>
      <c r="FC2511" s="24"/>
      <c r="FD2511" s="24"/>
      <c r="FE2511" s="24"/>
      <c r="FF2511" s="24"/>
      <c r="FG2511" s="24"/>
      <c r="FH2511" s="24"/>
      <c r="FI2511" s="24"/>
      <c r="FJ2511" s="24"/>
      <c r="FK2511" s="24"/>
      <c r="FL2511" s="24"/>
      <c r="FM2511" s="24"/>
      <c r="FN2511" s="24"/>
      <c r="FO2511" s="24"/>
      <c r="FP2511" s="24"/>
      <c r="FQ2511" s="24"/>
      <c r="FR2511" s="24"/>
      <c r="FS2511" s="24"/>
      <c r="FT2511" s="24"/>
      <c r="FU2511" s="24"/>
      <c r="FV2511" s="24"/>
      <c r="FW2511" s="24"/>
      <c r="FX2511" s="24"/>
      <c r="FY2511" s="24"/>
      <c r="FZ2511" s="24"/>
      <c r="GA2511" s="24"/>
      <c r="GB2511" s="24"/>
      <c r="GC2511" s="24"/>
      <c r="GD2511" s="24"/>
      <c r="GE2511" s="24"/>
      <c r="GF2511" s="24"/>
      <c r="GG2511" s="24"/>
      <c r="GH2511" s="24"/>
      <c r="GI2511" s="24"/>
      <c r="GJ2511" s="24"/>
      <c r="GK2511" s="24"/>
      <c r="GL2511" s="24"/>
      <c r="GM2511" s="24"/>
      <c r="GN2511" s="24"/>
      <c r="GO2511" s="24"/>
      <c r="GP2511" s="24"/>
      <c r="GQ2511" s="24"/>
      <c r="GR2511" s="24"/>
      <c r="GS2511" s="24"/>
      <c r="GT2511" s="24"/>
      <c r="GU2511" s="24"/>
      <c r="GV2511" s="24"/>
      <c r="GW2511" s="24"/>
      <c r="GX2511" s="24"/>
      <c r="GY2511" s="24"/>
      <c r="GZ2511" s="24"/>
      <c r="HA2511" s="24"/>
      <c r="HB2511" s="24"/>
      <c r="HC2511" s="24"/>
      <c r="HD2511" s="24"/>
      <c r="HE2511" s="24"/>
      <c r="HF2511" s="24"/>
      <c r="HG2511" s="24"/>
      <c r="HH2511" s="24"/>
      <c r="HI2511" s="24"/>
      <c r="HJ2511" s="24"/>
      <c r="HK2511" s="24"/>
      <c r="HL2511" s="24"/>
      <c r="HM2511" s="24"/>
      <c r="HN2511" s="24"/>
      <c r="HO2511" s="24"/>
      <c r="HP2511" s="24"/>
      <c r="HQ2511" s="24"/>
      <c r="HR2511" s="24"/>
      <c r="HS2511" s="24"/>
      <c r="HT2511" s="24"/>
      <c r="HU2511" s="24"/>
      <c r="HV2511" s="24"/>
      <c r="HW2511" s="24"/>
      <c r="HX2511" s="24"/>
      <c r="HY2511" s="24"/>
      <c r="HZ2511" s="24"/>
      <c r="IA2511" s="24"/>
      <c r="IB2511" s="24"/>
      <c r="IC2511" s="24"/>
      <c r="ID2511" s="24"/>
      <c r="IE2511" s="24"/>
      <c r="IF2511" s="24"/>
      <c r="IG2511" s="24"/>
      <c r="IH2511" s="24"/>
      <c r="II2511" s="24"/>
      <c r="IJ2511" s="24"/>
      <c r="IK2511" s="24"/>
      <c r="IL2511" s="24"/>
      <c r="IM2511" s="24"/>
      <c r="IN2511" s="24"/>
      <c r="IO2511" s="24"/>
      <c r="IP2511" s="24"/>
      <c r="IQ2511" s="24"/>
      <c r="IR2511" s="24"/>
      <c r="IS2511" s="24"/>
      <c r="IT2511" s="24"/>
      <c r="IU2511" s="24"/>
      <c r="IV2511" s="24"/>
      <c r="IW2511" s="24"/>
      <c r="IX2511" s="24"/>
      <c r="IY2511" s="24"/>
      <c r="IZ2511" s="24"/>
      <c r="JA2511" s="24"/>
      <c r="JB2511" s="24"/>
      <c r="JC2511" s="24"/>
      <c r="JD2511" s="24"/>
      <c r="JE2511" s="24"/>
      <c r="JF2511" s="24"/>
      <c r="JG2511" s="24"/>
      <c r="JH2511" s="24"/>
      <c r="JI2511" s="24"/>
      <c r="JJ2511" s="24"/>
      <c r="JK2511" s="24"/>
      <c r="JL2511" s="24"/>
      <c r="JM2511" s="24"/>
      <c r="JN2511" s="24"/>
      <c r="JO2511" s="24"/>
      <c r="JP2511" s="24"/>
      <c r="JQ2511" s="24"/>
      <c r="JR2511" s="24"/>
      <c r="JS2511" s="24"/>
      <c r="JT2511" s="24"/>
      <c r="JU2511" s="24"/>
      <c r="JV2511" s="24"/>
      <c r="JW2511" s="24"/>
      <c r="JX2511" s="24"/>
      <c r="JY2511" s="24"/>
      <c r="JZ2511" s="24"/>
      <c r="KA2511" s="24"/>
      <c r="KB2511" s="24"/>
      <c r="KC2511" s="24"/>
      <c r="KD2511" s="24"/>
      <c r="KE2511" s="24"/>
      <c r="KF2511" s="24"/>
      <c r="KG2511" s="24"/>
      <c r="KH2511" s="24"/>
      <c r="KI2511" s="24"/>
      <c r="KJ2511" s="24"/>
      <c r="KK2511" s="24"/>
      <c r="KL2511" s="24"/>
      <c r="KM2511" s="24"/>
      <c r="KN2511" s="24"/>
      <c r="KO2511" s="24"/>
      <c r="KP2511" s="24"/>
      <c r="KQ2511" s="24"/>
      <c r="KR2511" s="24"/>
      <c r="KS2511" s="24"/>
      <c r="KT2511" s="24"/>
      <c r="KU2511" s="24"/>
      <c r="KV2511" s="24"/>
      <c r="KW2511" s="24"/>
      <c r="KX2511" s="24"/>
      <c r="KY2511" s="24"/>
      <c r="KZ2511" s="24"/>
      <c r="LA2511" s="24"/>
      <c r="LB2511" s="24"/>
      <c r="LC2511" s="24"/>
      <c r="LD2511" s="24"/>
      <c r="LE2511" s="24"/>
      <c r="LF2511" s="24"/>
      <c r="LG2511" s="24"/>
      <c r="LH2511" s="24"/>
      <c r="LI2511" s="24"/>
      <c r="LJ2511" s="24"/>
      <c r="LK2511" s="24"/>
      <c r="LL2511" s="24"/>
      <c r="LM2511" s="24"/>
      <c r="LN2511" s="24"/>
      <c r="LO2511" s="24"/>
      <c r="LP2511" s="24"/>
      <c r="LQ2511" s="24"/>
      <c r="LR2511" s="24"/>
      <c r="LS2511" s="24"/>
      <c r="LT2511" s="24"/>
      <c r="LU2511" s="24"/>
      <c r="LV2511" s="24"/>
      <c r="LW2511" s="24"/>
      <c r="LX2511" s="24"/>
      <c r="LY2511" s="24"/>
      <c r="LZ2511" s="24"/>
      <c r="MA2511" s="24"/>
      <c r="MB2511" s="24"/>
      <c r="MC2511" s="24"/>
      <c r="MD2511" s="24"/>
      <c r="ME2511" s="24"/>
      <c r="MF2511" s="24"/>
      <c r="MG2511" s="24"/>
      <c r="MH2511" s="24"/>
      <c r="MI2511" s="24"/>
      <c r="MJ2511" s="24"/>
      <c r="MK2511" s="24"/>
      <c r="ML2511" s="24"/>
      <c r="MM2511" s="24"/>
      <c r="MN2511" s="24"/>
      <c r="MO2511" s="24"/>
      <c r="MP2511" s="24"/>
      <c r="MQ2511" s="24"/>
      <c r="MR2511" s="24"/>
      <c r="MS2511" s="24"/>
      <c r="MT2511" s="24"/>
      <c r="MU2511" s="24"/>
      <c r="MV2511" s="24"/>
      <c r="MW2511" s="24"/>
      <c r="MX2511" s="24"/>
      <c r="MY2511" s="24"/>
      <c r="MZ2511" s="24"/>
      <c r="NA2511" s="24"/>
      <c r="NB2511" s="24"/>
      <c r="NC2511" s="24"/>
      <c r="ND2511" s="24"/>
      <c r="NE2511" s="24"/>
      <c r="NF2511" s="24"/>
      <c r="NG2511" s="24"/>
      <c r="NH2511" s="24"/>
      <c r="NI2511" s="24"/>
      <c r="NJ2511" s="24"/>
      <c r="NK2511" s="24"/>
      <c r="NL2511" s="24"/>
      <c r="NM2511" s="24"/>
      <c r="NN2511" s="24"/>
      <c r="NO2511" s="24"/>
      <c r="NP2511" s="24"/>
      <c r="NQ2511" s="24"/>
      <c r="NR2511" s="24"/>
      <c r="NS2511" s="24"/>
      <c r="NT2511" s="24"/>
      <c r="NU2511" s="24"/>
      <c r="NV2511" s="24"/>
      <c r="NW2511" s="24"/>
      <c r="NX2511" s="24"/>
      <c r="NY2511" s="24"/>
      <c r="NZ2511" s="24"/>
      <c r="OA2511" s="24"/>
      <c r="OB2511" s="24"/>
      <c r="OC2511" s="24"/>
      <c r="OD2511" s="24"/>
      <c r="OE2511" s="24"/>
      <c r="OF2511" s="24"/>
      <c r="OG2511" s="24"/>
      <c r="OH2511" s="24"/>
      <c r="OI2511" s="24"/>
      <c r="OJ2511" s="24"/>
      <c r="OK2511" s="24"/>
      <c r="OL2511" s="24"/>
      <c r="OM2511" s="24"/>
      <c r="ON2511" s="24"/>
      <c r="OO2511" s="24"/>
      <c r="OP2511" s="24"/>
      <c r="OQ2511" s="24"/>
      <c r="OR2511" s="24"/>
      <c r="OS2511" s="24"/>
      <c r="OT2511" s="24"/>
      <c r="OU2511" s="24"/>
      <c r="OV2511" s="24"/>
      <c r="OW2511" s="24"/>
      <c r="OX2511" s="24"/>
      <c r="OY2511" s="24"/>
      <c r="OZ2511" s="24"/>
      <c r="PA2511" s="24"/>
      <c r="PB2511" s="24"/>
      <c r="PC2511" s="24"/>
      <c r="PD2511" s="24"/>
      <c r="PE2511" s="24"/>
      <c r="PF2511" s="24"/>
      <c r="PG2511" s="24"/>
      <c r="PH2511" s="24"/>
      <c r="PI2511" s="24"/>
      <c r="PJ2511" s="24"/>
      <c r="PK2511" s="24"/>
      <c r="PL2511" s="24"/>
      <c r="PM2511" s="24"/>
      <c r="PN2511" s="24"/>
      <c r="PO2511" s="24"/>
      <c r="PP2511" s="24"/>
      <c r="PQ2511" s="24"/>
      <c r="PR2511" s="24"/>
      <c r="PS2511" s="24"/>
      <c r="PT2511" s="24"/>
      <c r="PU2511" s="24"/>
      <c r="PV2511" s="24"/>
      <c r="PW2511" s="24"/>
      <c r="PX2511" s="24"/>
      <c r="PY2511" s="24"/>
      <c r="PZ2511" s="24"/>
      <c r="QA2511" s="24"/>
      <c r="QB2511" s="24"/>
      <c r="QC2511" s="24"/>
      <c r="QD2511" s="24"/>
      <c r="QE2511" s="24"/>
      <c r="QF2511" s="24"/>
      <c r="QG2511" s="24"/>
      <c r="QH2511" s="24"/>
      <c r="QI2511" s="24"/>
      <c r="QJ2511" s="24"/>
      <c r="QK2511" s="24"/>
      <c r="QL2511" s="24"/>
      <c r="QM2511" s="24"/>
      <c r="QN2511" s="24"/>
      <c r="QO2511" s="24"/>
      <c r="QP2511" s="24"/>
      <c r="QQ2511" s="24"/>
      <c r="QR2511" s="24"/>
      <c r="QS2511" s="24"/>
      <c r="QT2511" s="24"/>
      <c r="QU2511" s="24"/>
      <c r="QV2511" s="24"/>
      <c r="QW2511" s="24"/>
      <c r="QX2511" s="24"/>
      <c r="QY2511" s="24"/>
      <c r="QZ2511" s="24"/>
      <c r="RA2511" s="24"/>
      <c r="RB2511" s="24"/>
      <c r="RC2511" s="24"/>
      <c r="RD2511" s="24"/>
      <c r="RE2511" s="24"/>
      <c r="RF2511" s="24"/>
      <c r="RG2511" s="24"/>
      <c r="RH2511" s="24"/>
      <c r="RI2511" s="24"/>
      <c r="RJ2511" s="24"/>
      <c r="RK2511" s="24"/>
      <c r="RL2511" s="24"/>
      <c r="RM2511" s="24"/>
      <c r="RN2511" s="24"/>
      <c r="RO2511" s="24"/>
      <c r="RP2511" s="24"/>
      <c r="RQ2511" s="24"/>
      <c r="RR2511" s="24"/>
      <c r="RS2511" s="24"/>
      <c r="RT2511" s="24"/>
      <c r="RU2511" s="24"/>
      <c r="RV2511" s="24"/>
      <c r="RW2511" s="24"/>
      <c r="RX2511" s="24"/>
      <c r="RY2511" s="24"/>
      <c r="RZ2511" s="24"/>
      <c r="SA2511" s="24"/>
      <c r="SB2511" s="24"/>
      <c r="SC2511" s="24"/>
      <c r="SD2511" s="24"/>
      <c r="SE2511" s="24"/>
      <c r="SF2511" s="24"/>
      <c r="SG2511" s="24"/>
      <c r="SH2511" s="24"/>
      <c r="SI2511" s="24"/>
      <c r="SJ2511" s="24"/>
      <c r="SK2511" s="24"/>
      <c r="SL2511" s="24"/>
      <c r="SM2511" s="24"/>
      <c r="SN2511" s="24"/>
      <c r="SO2511" s="24"/>
      <c r="SP2511" s="24"/>
      <c r="SQ2511" s="24"/>
      <c r="SR2511" s="24"/>
      <c r="SS2511" s="24"/>
      <c r="ST2511" s="24"/>
      <c r="SU2511" s="24"/>
      <c r="SV2511" s="24"/>
      <c r="SW2511" s="24"/>
      <c r="SX2511" s="24"/>
      <c r="SY2511" s="24"/>
      <c r="SZ2511" s="24"/>
      <c r="TA2511" s="24"/>
      <c r="TB2511" s="24"/>
      <c r="TC2511" s="24"/>
      <c r="TD2511" s="24"/>
      <c r="TE2511" s="24"/>
      <c r="TF2511" s="24"/>
      <c r="TG2511" s="24"/>
      <c r="TH2511" s="24"/>
      <c r="TI2511" s="24"/>
      <c r="TJ2511" s="24"/>
      <c r="TK2511" s="24"/>
      <c r="TL2511" s="24"/>
      <c r="TM2511" s="24"/>
      <c r="TN2511" s="24"/>
      <c r="TO2511" s="24"/>
      <c r="TP2511" s="24"/>
      <c r="TQ2511" s="24"/>
      <c r="TR2511" s="24"/>
      <c r="TS2511" s="24"/>
      <c r="TT2511" s="24"/>
      <c r="TU2511" s="24"/>
      <c r="TV2511" s="24"/>
      <c r="TW2511" s="24"/>
      <c r="TX2511" s="24"/>
      <c r="TY2511" s="24"/>
      <c r="TZ2511" s="24"/>
      <c r="UA2511" s="24"/>
      <c r="UB2511" s="24"/>
      <c r="UC2511" s="24"/>
      <c r="UD2511" s="24"/>
      <c r="UE2511" s="24"/>
      <c r="UF2511" s="24"/>
      <c r="UG2511" s="24"/>
      <c r="UH2511" s="24"/>
      <c r="UI2511" s="24"/>
      <c r="UJ2511" s="24"/>
      <c r="UK2511" s="24"/>
      <c r="UL2511" s="24"/>
      <c r="UM2511" s="24"/>
      <c r="UN2511" s="24"/>
      <c r="UO2511" s="24"/>
      <c r="UP2511" s="24"/>
      <c r="UQ2511" s="24"/>
      <c r="UR2511" s="24"/>
      <c r="US2511" s="24"/>
      <c r="UT2511" s="24"/>
      <c r="UU2511" s="24"/>
      <c r="UV2511" s="24"/>
      <c r="UW2511" s="24"/>
      <c r="UX2511" s="24"/>
      <c r="UY2511" s="24"/>
      <c r="UZ2511" s="24"/>
      <c r="VA2511" s="24"/>
      <c r="VB2511" s="24"/>
      <c r="VC2511" s="24"/>
      <c r="VD2511" s="24"/>
      <c r="VE2511" s="24"/>
      <c r="VF2511" s="24"/>
      <c r="VG2511" s="24"/>
      <c r="VH2511" s="24"/>
      <c r="VI2511" s="24"/>
      <c r="VJ2511" s="24"/>
      <c r="VK2511" s="24"/>
      <c r="VL2511" s="24"/>
      <c r="VM2511" s="24"/>
      <c r="VN2511" s="24"/>
      <c r="VO2511" s="24"/>
      <c r="VP2511" s="24"/>
      <c r="VQ2511" s="24"/>
      <c r="VR2511" s="24"/>
      <c r="VS2511" s="24"/>
      <c r="VT2511" s="24"/>
      <c r="VU2511" s="24"/>
      <c r="VV2511" s="24"/>
      <c r="VW2511" s="24"/>
      <c r="VX2511" s="24"/>
      <c r="VY2511" s="24"/>
      <c r="VZ2511" s="24"/>
      <c r="WA2511" s="24"/>
      <c r="WB2511" s="24"/>
      <c r="WC2511" s="24"/>
      <c r="WD2511" s="24"/>
      <c r="WE2511" s="24"/>
      <c r="WF2511" s="24"/>
      <c r="WG2511" s="24"/>
      <c r="WH2511" s="24"/>
      <c r="WI2511" s="24"/>
      <c r="WJ2511" s="24"/>
      <c r="WK2511" s="24"/>
      <c r="WL2511" s="24"/>
      <c r="WM2511" s="24"/>
      <c r="WN2511" s="24"/>
      <c r="WO2511" s="24"/>
      <c r="WP2511" s="24"/>
      <c r="WQ2511" s="24"/>
      <c r="WR2511" s="24"/>
      <c r="WS2511" s="24"/>
      <c r="WT2511" s="24"/>
      <c r="WU2511" s="24"/>
      <c r="WV2511" s="24"/>
      <c r="WW2511" s="24"/>
      <c r="WX2511" s="24"/>
      <c r="WY2511" s="24"/>
      <c r="WZ2511" s="24"/>
      <c r="XA2511" s="24"/>
      <c r="XB2511" s="24"/>
      <c r="XC2511" s="24"/>
      <c r="XD2511" s="24"/>
      <c r="XE2511" s="24"/>
      <c r="XF2511" s="24"/>
      <c r="XG2511" s="24"/>
      <c r="XH2511" s="24"/>
      <c r="XI2511" s="24"/>
      <c r="XJ2511" s="24"/>
      <c r="XK2511" s="24"/>
      <c r="XL2511" s="24"/>
      <c r="XM2511" s="24"/>
      <c r="XN2511" s="24"/>
      <c r="XO2511" s="24"/>
      <c r="XP2511" s="24"/>
      <c r="XQ2511" s="24"/>
      <c r="XR2511" s="24"/>
      <c r="XS2511" s="24"/>
      <c r="XT2511" s="24"/>
      <c r="XU2511" s="24"/>
      <c r="XV2511" s="24"/>
      <c r="XW2511" s="24"/>
      <c r="XX2511" s="24"/>
      <c r="XY2511" s="24"/>
      <c r="XZ2511" s="24"/>
      <c r="YA2511" s="24"/>
      <c r="YB2511" s="24"/>
      <c r="YC2511" s="24"/>
      <c r="YD2511" s="24"/>
      <c r="YE2511" s="24"/>
      <c r="YF2511" s="24"/>
      <c r="YG2511" s="24"/>
      <c r="YH2511" s="24"/>
      <c r="YI2511" s="24"/>
      <c r="YJ2511" s="24"/>
      <c r="YK2511" s="24"/>
      <c r="YL2511" s="24"/>
      <c r="YM2511" s="24"/>
      <c r="YN2511" s="24"/>
      <c r="YO2511" s="24"/>
      <c r="YP2511" s="24"/>
      <c r="YQ2511" s="24"/>
      <c r="YR2511" s="24"/>
      <c r="YS2511" s="24"/>
      <c r="YT2511" s="24"/>
      <c r="YU2511" s="24"/>
      <c r="YV2511" s="24"/>
      <c r="YW2511" s="24"/>
      <c r="YX2511" s="24"/>
      <c r="YY2511" s="24"/>
      <c r="YZ2511" s="24"/>
      <c r="ZA2511" s="24"/>
      <c r="ZB2511" s="24"/>
      <c r="ZC2511" s="24"/>
      <c r="ZD2511" s="24"/>
      <c r="ZE2511" s="24"/>
      <c r="ZF2511" s="24"/>
      <c r="ZG2511" s="24"/>
      <c r="ZH2511" s="24"/>
      <c r="ZI2511" s="24"/>
      <c r="ZJ2511" s="24"/>
      <c r="ZK2511" s="24"/>
      <c r="ZL2511" s="24"/>
      <c r="ZM2511" s="24"/>
      <c r="ZN2511" s="24"/>
      <c r="ZO2511" s="24"/>
      <c r="ZP2511" s="24"/>
      <c r="ZQ2511" s="24"/>
      <c r="ZR2511" s="24"/>
      <c r="ZS2511" s="24"/>
      <c r="ZT2511" s="24"/>
      <c r="ZU2511" s="24"/>
      <c r="ZV2511" s="24"/>
      <c r="ZW2511" s="24"/>
      <c r="ZX2511" s="24"/>
      <c r="ZY2511" s="24"/>
      <c r="ZZ2511" s="24"/>
      <c r="AAA2511" s="24"/>
      <c r="AAB2511" s="24"/>
      <c r="AAC2511" s="24"/>
      <c r="AAD2511" s="24"/>
      <c r="AAE2511" s="24"/>
      <c r="AAF2511" s="24"/>
      <c r="AAG2511" s="24"/>
      <c r="AAH2511" s="24"/>
      <c r="AAI2511" s="24"/>
      <c r="AAJ2511" s="24"/>
      <c r="AAK2511" s="24"/>
      <c r="AAL2511" s="24"/>
      <c r="AAM2511" s="24"/>
      <c r="AAN2511" s="24"/>
      <c r="AAO2511" s="24"/>
      <c r="AAP2511" s="24"/>
      <c r="AAQ2511" s="24"/>
      <c r="AAR2511" s="24"/>
      <c r="AAS2511" s="24"/>
      <c r="AAT2511" s="24"/>
      <c r="AAU2511" s="24"/>
      <c r="AAV2511" s="24"/>
      <c r="AAW2511" s="24"/>
      <c r="AAX2511" s="24"/>
      <c r="AAY2511" s="24"/>
      <c r="AAZ2511" s="24"/>
      <c r="ABA2511" s="24"/>
      <c r="ABB2511" s="24"/>
      <c r="ABC2511" s="24"/>
      <c r="ABD2511" s="24"/>
      <c r="ABE2511" s="24"/>
      <c r="ABF2511" s="24"/>
      <c r="ABG2511" s="24"/>
      <c r="ABH2511" s="24"/>
      <c r="ABI2511" s="24"/>
      <c r="ABJ2511" s="24"/>
      <c r="ABK2511" s="24"/>
      <c r="ABL2511" s="24"/>
      <c r="ABM2511" s="24"/>
      <c r="ABN2511" s="24"/>
      <c r="ABO2511" s="24"/>
      <c r="ABP2511" s="24"/>
      <c r="ABQ2511" s="24"/>
      <c r="ABR2511" s="24"/>
      <c r="ABS2511" s="24"/>
      <c r="ABT2511" s="24"/>
      <c r="ABU2511" s="24"/>
      <c r="ABV2511" s="24"/>
      <c r="ABW2511" s="24"/>
      <c r="ABX2511" s="24"/>
      <c r="ABY2511" s="24"/>
      <c r="ABZ2511" s="24"/>
      <c r="ACA2511" s="24"/>
      <c r="ACB2511" s="24"/>
      <c r="ACC2511" s="24"/>
      <c r="ACD2511" s="24"/>
      <c r="ACE2511" s="24"/>
      <c r="ACF2511" s="24"/>
      <c r="ACG2511" s="24"/>
      <c r="ACH2511" s="24"/>
      <c r="ACI2511" s="24"/>
      <c r="ACJ2511" s="24"/>
      <c r="ACK2511" s="24"/>
      <c r="ACL2511" s="24"/>
      <c r="ACM2511" s="24"/>
      <c r="ACN2511" s="24"/>
      <c r="ACO2511" s="24"/>
      <c r="ACP2511" s="24"/>
      <c r="ACQ2511" s="24"/>
      <c r="ACR2511" s="24"/>
      <c r="ACS2511" s="24"/>
      <c r="ACT2511" s="24"/>
      <c r="ACU2511" s="24"/>
      <c r="ACV2511" s="24"/>
      <c r="ACW2511" s="24"/>
      <c r="ACX2511" s="24"/>
      <c r="ACY2511" s="24"/>
      <c r="ACZ2511" s="24"/>
      <c r="ADA2511" s="24"/>
      <c r="ADB2511" s="24"/>
      <c r="ADC2511" s="24"/>
      <c r="ADD2511" s="24"/>
      <c r="ADE2511" s="24"/>
      <c r="ADF2511" s="24"/>
      <c r="ADG2511" s="24"/>
      <c r="ADH2511" s="24"/>
      <c r="ADI2511" s="24"/>
      <c r="ADJ2511" s="24"/>
      <c r="ADK2511" s="24"/>
      <c r="ADL2511" s="24"/>
      <c r="ADM2511" s="24"/>
      <c r="ADN2511" s="24"/>
      <c r="ADO2511" s="24"/>
      <c r="ADP2511" s="24"/>
      <c r="ADQ2511" s="24"/>
      <c r="ADR2511" s="24"/>
      <c r="ADS2511" s="24"/>
      <c r="ADT2511" s="24"/>
      <c r="ADU2511" s="24"/>
      <c r="ADV2511" s="24"/>
      <c r="ADW2511" s="24"/>
      <c r="ADX2511" s="24"/>
      <c r="ADY2511" s="24"/>
      <c r="ADZ2511" s="24"/>
      <c r="AEA2511" s="24"/>
      <c r="AEB2511" s="24"/>
      <c r="AEC2511" s="24"/>
      <c r="AED2511" s="24"/>
      <c r="AEE2511" s="24"/>
      <c r="AEF2511" s="24"/>
      <c r="AEG2511" s="24"/>
      <c r="AEH2511" s="24"/>
      <c r="AEI2511" s="24"/>
      <c r="AEJ2511" s="24"/>
      <c r="AEK2511" s="24"/>
      <c r="AEL2511" s="24"/>
      <c r="AEM2511" s="24"/>
      <c r="AEN2511" s="24"/>
      <c r="AEO2511" s="24"/>
      <c r="AEP2511" s="24"/>
      <c r="AEQ2511" s="24"/>
      <c r="AER2511" s="24"/>
      <c r="AES2511" s="24"/>
      <c r="AET2511" s="24"/>
      <c r="AEU2511" s="24"/>
      <c r="AEV2511" s="24"/>
      <c r="AEW2511" s="24"/>
      <c r="AEX2511" s="24"/>
      <c r="AEY2511" s="24"/>
      <c r="AEZ2511" s="24"/>
      <c r="AFA2511" s="24"/>
      <c r="AFB2511" s="24"/>
      <c r="AFC2511" s="24"/>
      <c r="AFD2511" s="24"/>
      <c r="AFE2511" s="24"/>
      <c r="AFF2511" s="24"/>
      <c r="AFG2511" s="24"/>
      <c r="AFH2511" s="24"/>
      <c r="AFI2511" s="24"/>
      <c r="AFJ2511" s="24"/>
      <c r="AFK2511" s="24"/>
      <c r="AFL2511" s="24"/>
      <c r="AFM2511" s="24"/>
      <c r="AFN2511" s="24"/>
      <c r="AFO2511" s="24"/>
      <c r="AFP2511" s="24"/>
      <c r="AFQ2511" s="24"/>
      <c r="AFR2511" s="24"/>
      <c r="AFS2511" s="24"/>
      <c r="AFT2511" s="24"/>
      <c r="AFU2511" s="24"/>
      <c r="AFV2511" s="24"/>
      <c r="AFW2511" s="24"/>
      <c r="AFX2511" s="24"/>
      <c r="AFY2511" s="24"/>
      <c r="AFZ2511" s="24"/>
      <c r="AGA2511" s="24"/>
      <c r="AGB2511" s="24"/>
      <c r="AGC2511" s="24"/>
      <c r="AGD2511" s="24"/>
      <c r="AGE2511" s="24"/>
      <c r="AGF2511" s="24"/>
      <c r="AGG2511" s="24"/>
      <c r="AGH2511" s="24"/>
      <c r="AGI2511" s="24"/>
      <c r="AGJ2511" s="24"/>
      <c r="AGK2511" s="24"/>
      <c r="AGL2511" s="24"/>
      <c r="AGM2511" s="24"/>
      <c r="AGN2511" s="24"/>
      <c r="AGO2511" s="24"/>
      <c r="AGP2511" s="24"/>
      <c r="AGQ2511" s="24"/>
      <c r="AGR2511" s="24"/>
      <c r="AGS2511" s="24"/>
      <c r="AGT2511" s="24"/>
      <c r="AGU2511" s="24"/>
      <c r="AGV2511" s="24"/>
      <c r="AGW2511" s="24"/>
      <c r="AGX2511" s="24"/>
      <c r="AGY2511" s="24"/>
      <c r="AGZ2511" s="24"/>
      <c r="AHA2511" s="24"/>
      <c r="AHB2511" s="24"/>
      <c r="AHC2511" s="24"/>
      <c r="AHD2511" s="24"/>
      <c r="AHE2511" s="24"/>
      <c r="AHF2511" s="24"/>
      <c r="AHG2511" s="24"/>
      <c r="AHH2511" s="24"/>
      <c r="AHI2511" s="24"/>
      <c r="AHJ2511" s="24"/>
      <c r="AHK2511" s="24"/>
      <c r="AHL2511" s="24"/>
      <c r="AHM2511" s="24"/>
      <c r="AHN2511" s="24"/>
      <c r="AHO2511" s="24"/>
      <c r="AHP2511" s="24"/>
      <c r="AHQ2511" s="24"/>
      <c r="AHR2511" s="24"/>
      <c r="AHS2511" s="24"/>
      <c r="AHT2511" s="24"/>
      <c r="AHU2511" s="24"/>
      <c r="AHV2511" s="24"/>
      <c r="AHW2511" s="24"/>
      <c r="AHX2511" s="24"/>
      <c r="AHY2511" s="24"/>
      <c r="AHZ2511" s="24"/>
      <c r="AIA2511" s="24"/>
      <c r="AIB2511" s="24"/>
      <c r="AIC2511" s="24"/>
      <c r="AID2511" s="24"/>
      <c r="AIE2511" s="24"/>
      <c r="AIF2511" s="24"/>
      <c r="AIG2511" s="24"/>
      <c r="AIH2511" s="24"/>
      <c r="AII2511" s="24"/>
      <c r="AIJ2511" s="24"/>
      <c r="AIK2511" s="24"/>
      <c r="AIL2511" s="24"/>
      <c r="AIM2511" s="24"/>
      <c r="AIN2511" s="24"/>
      <c r="AIO2511" s="24"/>
      <c r="AIP2511" s="24"/>
      <c r="AIQ2511" s="24"/>
      <c r="AIR2511" s="24"/>
      <c r="AIS2511" s="24"/>
      <c r="AIT2511" s="24"/>
      <c r="AIU2511" s="24"/>
      <c r="AIV2511" s="24"/>
      <c r="AIW2511" s="24"/>
      <c r="AIX2511" s="24"/>
      <c r="AIY2511" s="24"/>
      <c r="AIZ2511" s="24"/>
      <c r="AJA2511" s="24"/>
      <c r="AJB2511" s="24"/>
      <c r="AJC2511" s="24"/>
      <c r="AJD2511" s="24"/>
      <c r="AJE2511" s="24"/>
      <c r="AJF2511" s="24"/>
      <c r="AJG2511" s="24"/>
      <c r="AJH2511" s="24"/>
      <c r="AJI2511" s="24"/>
      <c r="AJJ2511" s="24"/>
      <c r="AJK2511" s="24"/>
      <c r="AJL2511" s="24"/>
      <c r="AJM2511" s="24"/>
      <c r="AJN2511" s="24"/>
      <c r="AJO2511" s="24"/>
      <c r="AJP2511" s="24"/>
      <c r="AJQ2511" s="24"/>
      <c r="AJR2511" s="24"/>
      <c r="AJS2511" s="24"/>
      <c r="AJT2511" s="24"/>
      <c r="AJU2511" s="24"/>
      <c r="AJV2511" s="24"/>
      <c r="AJW2511" s="24"/>
      <c r="AJX2511" s="24"/>
      <c r="AJY2511" s="24"/>
      <c r="AJZ2511" s="24"/>
      <c r="AKA2511" s="24"/>
      <c r="AKB2511" s="24"/>
      <c r="AKC2511" s="24"/>
      <c r="AKD2511" s="24"/>
      <c r="AKE2511" s="24"/>
      <c r="AKF2511" s="24"/>
      <c r="AKG2511" s="24"/>
      <c r="AKH2511" s="24"/>
      <c r="AKI2511" s="24"/>
      <c r="AKJ2511" s="24"/>
      <c r="AKK2511" s="24"/>
      <c r="AKL2511" s="24"/>
      <c r="AKM2511" s="24"/>
      <c r="AKN2511" s="24"/>
      <c r="AKO2511" s="24"/>
      <c r="AKP2511" s="24"/>
      <c r="AKQ2511" s="24"/>
      <c r="AKR2511" s="24"/>
      <c r="AKS2511" s="24"/>
      <c r="AKT2511" s="24"/>
      <c r="AKU2511" s="24"/>
      <c r="AKV2511" s="24"/>
      <c r="AKW2511" s="24"/>
      <c r="AKX2511" s="24"/>
      <c r="AKY2511" s="24"/>
      <c r="AKZ2511" s="24"/>
      <c r="ALA2511" s="24"/>
      <c r="ALB2511" s="24"/>
      <c r="ALC2511" s="24"/>
      <c r="ALD2511" s="24"/>
      <c r="ALE2511" s="24"/>
      <c r="ALF2511" s="24"/>
      <c r="ALG2511" s="24"/>
      <c r="ALH2511" s="24"/>
      <c r="ALI2511" s="24"/>
      <c r="ALJ2511" s="24"/>
      <c r="ALK2511" s="24"/>
      <c r="ALL2511" s="24"/>
      <c r="ALM2511" s="24"/>
      <c r="ALN2511" s="24"/>
      <c r="ALO2511" s="24"/>
      <c r="ALP2511" s="24"/>
      <c r="ALQ2511" s="24"/>
      <c r="ALR2511" s="24"/>
      <c r="ALS2511" s="24"/>
      <c r="ALT2511" s="24"/>
      <c r="ALU2511" s="24"/>
      <c r="ALV2511" s="24"/>
      <c r="ALW2511" s="24"/>
      <c r="ALX2511" s="24"/>
      <c r="ALY2511" s="24"/>
      <c r="ALZ2511" s="24"/>
      <c r="AMA2511" s="24"/>
      <c r="AMB2511" s="24"/>
      <c r="AMC2511" s="24"/>
      <c r="AMD2511" s="24"/>
      <c r="AME2511" s="24"/>
      <c r="AMF2511" s="24"/>
      <c r="AMG2511" s="24"/>
      <c r="AMH2511" s="24"/>
      <c r="AMI2511" s="24"/>
      <c r="AMJ2511" s="24"/>
      <c r="AMK2511" s="24"/>
      <c r="AML2511" s="24"/>
      <c r="AMM2511" s="24"/>
      <c r="AMN2511" s="24"/>
      <c r="AMO2511" s="24"/>
      <c r="AMP2511" s="24"/>
      <c r="AMQ2511" s="24"/>
      <c r="AMR2511" s="24"/>
      <c r="AMS2511" s="24"/>
      <c r="AMT2511" s="24"/>
      <c r="AMU2511" s="24"/>
      <c r="AMV2511" s="24"/>
      <c r="AMW2511" s="24"/>
      <c r="AMX2511" s="24"/>
      <c r="AMY2511" s="24"/>
      <c r="AMZ2511" s="24"/>
      <c r="ANA2511" s="24"/>
      <c r="ANB2511" s="24"/>
      <c r="ANC2511" s="24"/>
      <c r="AND2511" s="24"/>
      <c r="ANE2511" s="24"/>
      <c r="ANF2511" s="24"/>
      <c r="ANG2511" s="24"/>
      <c r="ANH2511" s="24"/>
      <c r="ANI2511" s="24"/>
      <c r="ANJ2511" s="24"/>
      <c r="ANK2511" s="24"/>
      <c r="ANL2511" s="24"/>
      <c r="ANM2511" s="24"/>
      <c r="ANN2511" s="24"/>
      <c r="ANO2511" s="24"/>
      <c r="ANP2511" s="24"/>
      <c r="ANQ2511" s="24"/>
      <c r="ANR2511" s="24"/>
      <c r="ANS2511" s="24"/>
      <c r="ANT2511" s="24"/>
      <c r="ANU2511" s="24"/>
      <c r="ANV2511" s="24"/>
      <c r="ANW2511" s="24"/>
      <c r="ANX2511" s="24"/>
      <c r="ANY2511" s="24"/>
      <c r="ANZ2511" s="24"/>
      <c r="AOA2511" s="24"/>
      <c r="AOB2511" s="24"/>
      <c r="AOC2511" s="24"/>
      <c r="AOD2511" s="24"/>
      <c r="AOE2511" s="24"/>
      <c r="AOF2511" s="24"/>
      <c r="AOG2511" s="24"/>
      <c r="AOH2511" s="24"/>
      <c r="AOI2511" s="24"/>
      <c r="AOJ2511" s="24"/>
      <c r="AOK2511" s="24"/>
      <c r="AOL2511" s="24"/>
      <c r="AOM2511" s="24"/>
      <c r="AON2511" s="24"/>
      <c r="AOO2511" s="24"/>
      <c r="AOP2511" s="24"/>
      <c r="AOQ2511" s="24"/>
      <c r="AOR2511" s="24"/>
      <c r="AOS2511" s="24"/>
      <c r="AOT2511" s="24"/>
      <c r="AOU2511" s="24"/>
      <c r="AOV2511" s="24"/>
      <c r="AOW2511" s="24"/>
      <c r="AOX2511" s="24"/>
      <c r="AOY2511" s="24"/>
      <c r="AOZ2511" s="24"/>
      <c r="APA2511" s="24"/>
      <c r="APB2511" s="24"/>
      <c r="APC2511" s="24"/>
      <c r="APD2511" s="24"/>
      <c r="APE2511" s="24"/>
      <c r="APF2511" s="24"/>
      <c r="APG2511" s="24"/>
      <c r="APH2511" s="24"/>
      <c r="API2511" s="24"/>
      <c r="APJ2511" s="24"/>
      <c r="APK2511" s="24"/>
      <c r="APL2511" s="24"/>
      <c r="APM2511" s="24"/>
      <c r="APN2511" s="24"/>
      <c r="APO2511" s="24"/>
      <c r="APP2511" s="24"/>
      <c r="APQ2511" s="24"/>
      <c r="APR2511" s="24"/>
      <c r="APS2511" s="24"/>
      <c r="APT2511" s="24"/>
      <c r="APU2511" s="24"/>
      <c r="APV2511" s="24"/>
      <c r="APW2511" s="24"/>
      <c r="APX2511" s="24"/>
      <c r="APY2511" s="24"/>
      <c r="APZ2511" s="24"/>
      <c r="AQA2511" s="24"/>
      <c r="AQB2511" s="24"/>
      <c r="AQC2511" s="24"/>
      <c r="AQD2511" s="24"/>
      <c r="AQE2511" s="24"/>
      <c r="AQF2511" s="24"/>
      <c r="AQG2511" s="24"/>
      <c r="AQH2511" s="24"/>
      <c r="AQI2511" s="24"/>
      <c r="AQJ2511" s="24"/>
      <c r="AQK2511" s="24"/>
      <c r="AQL2511" s="24"/>
      <c r="AQM2511" s="24"/>
      <c r="AQN2511" s="24"/>
      <c r="AQO2511" s="24"/>
      <c r="AQP2511" s="24"/>
      <c r="AQQ2511" s="24"/>
      <c r="AQR2511" s="24"/>
      <c r="AQS2511" s="24"/>
      <c r="AQT2511" s="24"/>
      <c r="AQU2511" s="24"/>
      <c r="AQV2511" s="24"/>
      <c r="AQW2511" s="24"/>
      <c r="AQX2511" s="24"/>
      <c r="AQY2511" s="24"/>
      <c r="AQZ2511" s="24"/>
      <c r="ARA2511" s="24"/>
      <c r="ARB2511" s="24"/>
      <c r="ARC2511" s="24"/>
      <c r="ARD2511" s="24"/>
      <c r="ARE2511" s="24"/>
      <c r="ARF2511" s="24"/>
      <c r="ARG2511" s="24"/>
      <c r="ARH2511" s="24"/>
      <c r="ARI2511" s="24"/>
      <c r="ARJ2511" s="24"/>
      <c r="ARK2511" s="24"/>
      <c r="ARL2511" s="24"/>
      <c r="ARM2511" s="24"/>
      <c r="ARN2511" s="24"/>
      <c r="ARO2511" s="24"/>
      <c r="ARP2511" s="24"/>
      <c r="ARQ2511" s="24"/>
      <c r="ARR2511" s="24"/>
      <c r="ARS2511" s="24"/>
      <c r="ART2511" s="24"/>
      <c r="ARU2511" s="24"/>
      <c r="ARV2511" s="24"/>
      <c r="ARW2511" s="24"/>
      <c r="ARX2511" s="24"/>
      <c r="ARY2511" s="24"/>
      <c r="ARZ2511" s="24"/>
      <c r="ASA2511" s="24"/>
      <c r="ASB2511" s="24"/>
      <c r="ASC2511" s="24"/>
      <c r="ASD2511" s="24"/>
      <c r="ASE2511" s="24"/>
      <c r="ASF2511" s="24"/>
      <c r="ASG2511" s="24"/>
      <c r="ASH2511" s="24"/>
      <c r="ASI2511" s="24"/>
      <c r="ASJ2511" s="24"/>
      <c r="ASK2511" s="24"/>
      <c r="ASL2511" s="24"/>
      <c r="ASM2511" s="24"/>
      <c r="ASN2511" s="24"/>
      <c r="ASO2511" s="24"/>
      <c r="ASP2511" s="24"/>
      <c r="ASQ2511" s="24"/>
      <c r="ASR2511" s="24"/>
      <c r="ASS2511" s="24"/>
      <c r="AST2511" s="24"/>
      <c r="ASU2511" s="24"/>
      <c r="ASV2511" s="24"/>
      <c r="ASW2511" s="24"/>
      <c r="ASX2511" s="24"/>
      <c r="ASY2511" s="24"/>
      <c r="ASZ2511" s="24"/>
      <c r="ATA2511" s="24"/>
      <c r="ATB2511" s="24"/>
      <c r="ATC2511" s="24"/>
      <c r="ATD2511" s="24"/>
      <c r="ATE2511" s="24"/>
      <c r="ATF2511" s="24"/>
      <c r="ATG2511" s="24"/>
      <c r="ATH2511" s="24"/>
      <c r="ATI2511" s="24"/>
      <c r="ATJ2511" s="24"/>
      <c r="ATK2511" s="24"/>
      <c r="ATL2511" s="24"/>
      <c r="ATM2511" s="24"/>
      <c r="ATN2511" s="24"/>
      <c r="ATO2511" s="24"/>
      <c r="ATP2511" s="24"/>
      <c r="ATQ2511" s="24"/>
      <c r="ATR2511" s="24"/>
      <c r="ATS2511" s="24"/>
      <c r="ATT2511" s="24"/>
      <c r="ATU2511" s="24"/>
      <c r="ATV2511" s="24"/>
      <c r="ATW2511" s="24"/>
      <c r="ATX2511" s="24"/>
      <c r="ATY2511" s="24"/>
      <c r="ATZ2511" s="24"/>
      <c r="AUA2511" s="24"/>
      <c r="AUB2511" s="24"/>
      <c r="AUC2511" s="24"/>
      <c r="AUD2511" s="24"/>
      <c r="AUE2511" s="24"/>
      <c r="AUF2511" s="24"/>
      <c r="AUG2511" s="24"/>
      <c r="AUH2511" s="24"/>
      <c r="AUI2511" s="24"/>
      <c r="AUJ2511" s="24"/>
      <c r="AUK2511" s="24"/>
      <c r="AUL2511" s="24"/>
      <c r="AUM2511" s="24"/>
      <c r="AUN2511" s="24"/>
      <c r="AUO2511" s="24"/>
      <c r="AUP2511" s="24"/>
      <c r="AUQ2511" s="24"/>
      <c r="AUR2511" s="24"/>
      <c r="AUS2511" s="24"/>
      <c r="AUT2511" s="24"/>
      <c r="AUU2511" s="24"/>
      <c r="AUV2511" s="24"/>
      <c r="AUW2511" s="24"/>
      <c r="AUX2511" s="24"/>
      <c r="AUY2511" s="24"/>
      <c r="AUZ2511" s="24"/>
      <c r="AVA2511" s="24"/>
      <c r="AVB2511" s="24"/>
      <c r="AVC2511" s="24"/>
      <c r="AVD2511" s="24"/>
      <c r="AVE2511" s="24"/>
      <c r="AVF2511" s="24"/>
      <c r="AVG2511" s="24"/>
      <c r="AVH2511" s="24"/>
      <c r="AVI2511" s="24"/>
      <c r="AVJ2511" s="24"/>
      <c r="AVK2511" s="24"/>
      <c r="AVL2511" s="24"/>
      <c r="AVM2511" s="24"/>
      <c r="AVN2511" s="24"/>
      <c r="AVO2511" s="24"/>
      <c r="AVP2511" s="24"/>
      <c r="AVQ2511" s="24"/>
      <c r="AVR2511" s="24"/>
      <c r="AVS2511" s="24"/>
      <c r="AVT2511" s="24"/>
      <c r="AVU2511" s="24"/>
      <c r="AVV2511" s="24"/>
      <c r="AVW2511" s="24"/>
      <c r="AVX2511" s="24"/>
      <c r="AVY2511" s="24"/>
      <c r="AVZ2511" s="24"/>
      <c r="AWA2511" s="24"/>
      <c r="AWB2511" s="24"/>
      <c r="AWC2511" s="24"/>
      <c r="AWD2511" s="24"/>
      <c r="AWE2511" s="24"/>
      <c r="AWF2511" s="24"/>
      <c r="AWG2511" s="24"/>
      <c r="AWH2511" s="24"/>
      <c r="AWI2511" s="24"/>
      <c r="AWJ2511" s="24"/>
      <c r="AWK2511" s="24"/>
      <c r="AWL2511" s="24"/>
      <c r="AWM2511" s="24"/>
      <c r="AWN2511" s="24"/>
      <c r="AWO2511" s="24"/>
      <c r="AWP2511" s="24"/>
      <c r="AWQ2511" s="24"/>
      <c r="AWR2511" s="24"/>
      <c r="AWS2511" s="24"/>
      <c r="AWT2511" s="24"/>
      <c r="AWU2511" s="24"/>
      <c r="AWV2511" s="24"/>
      <c r="AWW2511" s="24"/>
      <c r="AWX2511" s="24"/>
      <c r="AWY2511" s="24"/>
      <c r="AWZ2511" s="24"/>
      <c r="AXA2511" s="24"/>
      <c r="AXB2511" s="24"/>
      <c r="AXC2511" s="24"/>
      <c r="AXD2511" s="24"/>
      <c r="AXE2511" s="24"/>
      <c r="AXF2511" s="24"/>
      <c r="AXG2511" s="24"/>
      <c r="AXH2511" s="24"/>
      <c r="AXI2511" s="24"/>
      <c r="AXJ2511" s="24"/>
      <c r="AXK2511" s="24"/>
      <c r="AXL2511" s="24"/>
      <c r="AXM2511" s="24"/>
      <c r="AXN2511" s="24"/>
      <c r="AXO2511" s="24"/>
      <c r="AXP2511" s="24"/>
      <c r="AXQ2511" s="24"/>
      <c r="AXR2511" s="24"/>
      <c r="AXS2511" s="24"/>
      <c r="AXT2511" s="24"/>
      <c r="AXU2511" s="24"/>
      <c r="AXV2511" s="24"/>
      <c r="AXW2511" s="24"/>
      <c r="AXX2511" s="24"/>
      <c r="AXY2511" s="24"/>
      <c r="AXZ2511" s="24"/>
      <c r="AYA2511" s="24"/>
      <c r="AYB2511" s="24"/>
      <c r="AYC2511" s="24"/>
      <c r="AYD2511" s="24"/>
      <c r="AYE2511" s="24"/>
      <c r="AYF2511" s="24"/>
      <c r="AYG2511" s="24"/>
      <c r="AYH2511" s="24"/>
      <c r="AYI2511" s="24"/>
      <c r="AYJ2511" s="24"/>
      <c r="AYK2511" s="24"/>
      <c r="AYL2511" s="24"/>
      <c r="AYM2511" s="24"/>
      <c r="AYN2511" s="24"/>
      <c r="AYO2511" s="24"/>
      <c r="AYP2511" s="24"/>
      <c r="AYQ2511" s="24"/>
      <c r="AYR2511" s="24"/>
      <c r="AYS2511" s="24"/>
      <c r="AYT2511" s="24"/>
      <c r="AYU2511" s="24"/>
      <c r="AYV2511" s="24"/>
      <c r="AYW2511" s="24"/>
      <c r="AYX2511" s="24"/>
      <c r="AYY2511" s="24"/>
      <c r="AYZ2511" s="24"/>
      <c r="AZA2511" s="24"/>
      <c r="AZB2511" s="24"/>
      <c r="AZC2511" s="24"/>
      <c r="AZD2511" s="24"/>
      <c r="AZE2511" s="24"/>
      <c r="AZF2511" s="24"/>
      <c r="AZG2511" s="24"/>
      <c r="AZH2511" s="24"/>
      <c r="AZI2511" s="24"/>
      <c r="AZJ2511" s="24"/>
      <c r="AZK2511" s="24"/>
      <c r="AZL2511" s="24"/>
      <c r="AZM2511" s="24"/>
      <c r="AZN2511" s="24"/>
      <c r="AZO2511" s="24"/>
      <c r="AZP2511" s="24"/>
      <c r="AZQ2511" s="24"/>
      <c r="AZR2511" s="24"/>
      <c r="AZS2511" s="24"/>
      <c r="AZT2511" s="24"/>
      <c r="AZU2511" s="24"/>
      <c r="AZV2511" s="24"/>
      <c r="AZW2511" s="24"/>
      <c r="AZX2511" s="24"/>
      <c r="AZY2511" s="24"/>
      <c r="AZZ2511" s="24"/>
      <c r="BAA2511" s="24"/>
      <c r="BAB2511" s="24"/>
      <c r="BAC2511" s="24"/>
      <c r="BAD2511" s="24"/>
      <c r="BAE2511" s="24"/>
      <c r="BAF2511" s="24"/>
      <c r="BAG2511" s="24"/>
      <c r="BAH2511" s="24"/>
      <c r="BAI2511" s="24"/>
      <c r="BAJ2511" s="24"/>
      <c r="BAK2511" s="24"/>
      <c r="BAL2511" s="24"/>
      <c r="BAM2511" s="24"/>
      <c r="BAN2511" s="24"/>
      <c r="BAO2511" s="24"/>
      <c r="BAP2511" s="24"/>
      <c r="BAQ2511" s="24"/>
      <c r="BAR2511" s="24"/>
      <c r="BAS2511" s="24"/>
      <c r="BAT2511" s="24"/>
      <c r="BAU2511" s="24"/>
      <c r="BAV2511" s="24"/>
      <c r="BAW2511" s="24"/>
      <c r="BAX2511" s="24"/>
      <c r="BAY2511" s="24"/>
      <c r="BAZ2511" s="24"/>
      <c r="BBA2511" s="24"/>
      <c r="BBB2511" s="24"/>
      <c r="BBC2511" s="24"/>
      <c r="BBD2511" s="24"/>
      <c r="BBE2511" s="24"/>
      <c r="BBF2511" s="24"/>
      <c r="BBG2511" s="24"/>
      <c r="BBH2511" s="24"/>
      <c r="BBI2511" s="24"/>
      <c r="BBJ2511" s="24"/>
      <c r="BBK2511" s="24"/>
      <c r="BBL2511" s="24"/>
      <c r="BBM2511" s="24"/>
      <c r="BBN2511" s="24"/>
      <c r="BBO2511" s="24"/>
      <c r="BBP2511" s="24"/>
      <c r="BBQ2511" s="24"/>
      <c r="BBR2511" s="24"/>
      <c r="BBS2511" s="24"/>
      <c r="BBT2511" s="24"/>
      <c r="BBU2511" s="24"/>
      <c r="BBV2511" s="24"/>
      <c r="BBW2511" s="24"/>
      <c r="BBX2511" s="24"/>
      <c r="BBY2511" s="24"/>
      <c r="BBZ2511" s="24"/>
      <c r="BCA2511" s="24"/>
      <c r="BCB2511" s="24"/>
      <c r="BCC2511" s="24"/>
      <c r="BCD2511" s="24"/>
      <c r="BCE2511" s="24"/>
      <c r="BCF2511" s="24"/>
      <c r="BCG2511" s="24"/>
      <c r="BCH2511" s="24"/>
      <c r="BCI2511" s="24"/>
      <c r="BCJ2511" s="24"/>
      <c r="BCK2511" s="24"/>
      <c r="BCL2511" s="24"/>
      <c r="BCM2511" s="24"/>
      <c r="BCN2511" s="24"/>
      <c r="BCO2511" s="24"/>
      <c r="BCP2511" s="24"/>
      <c r="BCQ2511" s="24"/>
      <c r="BCR2511" s="24"/>
      <c r="BCS2511" s="24"/>
      <c r="BCT2511" s="24"/>
      <c r="BCU2511" s="24"/>
      <c r="BCV2511" s="24"/>
      <c r="BCW2511" s="24"/>
      <c r="BCX2511" s="24"/>
      <c r="BCY2511" s="24"/>
      <c r="BCZ2511" s="24"/>
      <c r="BDA2511" s="24"/>
      <c r="BDB2511" s="24"/>
      <c r="BDC2511" s="24"/>
      <c r="BDD2511" s="24"/>
      <c r="BDE2511" s="24"/>
      <c r="BDF2511" s="24"/>
      <c r="BDG2511" s="24"/>
      <c r="BDH2511" s="24"/>
      <c r="BDI2511" s="24"/>
      <c r="BDJ2511" s="24"/>
      <c r="BDK2511" s="24"/>
      <c r="BDL2511" s="24"/>
      <c r="BDM2511" s="24"/>
      <c r="BDN2511" s="24"/>
      <c r="BDO2511" s="24"/>
      <c r="BDP2511" s="24"/>
      <c r="BDQ2511" s="24"/>
      <c r="BDR2511" s="24"/>
      <c r="BDS2511" s="24"/>
      <c r="BDT2511" s="24"/>
      <c r="BDU2511" s="24"/>
      <c r="BDV2511" s="24"/>
      <c r="BDW2511" s="24"/>
      <c r="BDX2511" s="24"/>
      <c r="BDY2511" s="24"/>
      <c r="BDZ2511" s="24"/>
      <c r="BEA2511" s="24"/>
      <c r="BEB2511" s="24"/>
      <c r="BEC2511" s="24"/>
      <c r="BED2511" s="24"/>
      <c r="BEE2511" s="24"/>
      <c r="BEF2511" s="24"/>
      <c r="BEG2511" s="24"/>
      <c r="BEH2511" s="24"/>
      <c r="BEI2511" s="24"/>
      <c r="BEJ2511" s="24"/>
      <c r="BEK2511" s="24"/>
      <c r="BEL2511" s="24"/>
      <c r="BEM2511" s="24"/>
      <c r="BEN2511" s="24"/>
      <c r="BEO2511" s="24"/>
      <c r="BEP2511" s="24"/>
      <c r="BEQ2511" s="24"/>
      <c r="BER2511" s="24"/>
      <c r="BES2511" s="24"/>
      <c r="BET2511" s="24"/>
      <c r="BEU2511" s="24"/>
      <c r="BEV2511" s="24"/>
      <c r="BEW2511" s="24"/>
      <c r="BEX2511" s="24"/>
      <c r="BEY2511" s="24"/>
      <c r="BEZ2511" s="24"/>
      <c r="BFA2511" s="24"/>
      <c r="BFB2511" s="24"/>
      <c r="BFC2511" s="24"/>
      <c r="BFD2511" s="24"/>
      <c r="BFE2511" s="24"/>
      <c r="BFF2511" s="24"/>
      <c r="BFG2511" s="24"/>
      <c r="BFH2511" s="24"/>
      <c r="BFI2511" s="24"/>
      <c r="BFJ2511" s="24"/>
      <c r="BFK2511" s="24"/>
      <c r="BFL2511" s="24"/>
      <c r="BFM2511" s="24"/>
      <c r="BFN2511" s="24"/>
      <c r="BFO2511" s="24"/>
      <c r="BFP2511" s="24"/>
      <c r="BFQ2511" s="24"/>
      <c r="BFR2511" s="24"/>
      <c r="BFS2511" s="24"/>
      <c r="BFT2511" s="24"/>
      <c r="BFU2511" s="24"/>
      <c r="BFV2511" s="24"/>
      <c r="BFW2511" s="24"/>
      <c r="BFX2511" s="24"/>
      <c r="BFY2511" s="24"/>
      <c r="BFZ2511" s="24"/>
      <c r="BGA2511" s="24"/>
      <c r="BGB2511" s="24"/>
      <c r="BGC2511" s="24"/>
      <c r="BGD2511" s="24"/>
      <c r="BGE2511" s="24"/>
      <c r="BGF2511" s="24"/>
      <c r="BGG2511" s="24"/>
      <c r="BGH2511" s="24"/>
      <c r="BGI2511" s="24"/>
      <c r="BGJ2511" s="24"/>
      <c r="BGK2511" s="24"/>
      <c r="BGL2511" s="24"/>
      <c r="BGM2511" s="24"/>
      <c r="BGN2511" s="24"/>
      <c r="BGO2511" s="24"/>
      <c r="BGP2511" s="24"/>
      <c r="BGQ2511" s="24"/>
      <c r="BGR2511" s="24"/>
      <c r="BGS2511" s="24"/>
      <c r="BGT2511" s="24"/>
      <c r="BGU2511" s="24"/>
      <c r="BGV2511" s="24"/>
      <c r="BGW2511" s="24"/>
      <c r="BGX2511" s="24"/>
      <c r="BGY2511" s="24"/>
      <c r="BGZ2511" s="24"/>
      <c r="BHA2511" s="24"/>
      <c r="BHB2511" s="24"/>
      <c r="BHC2511" s="24"/>
      <c r="BHD2511" s="24"/>
      <c r="BHE2511" s="24"/>
      <c r="BHF2511" s="24"/>
      <c r="BHG2511" s="24"/>
      <c r="BHH2511" s="24"/>
      <c r="BHI2511" s="24"/>
      <c r="BHJ2511" s="24"/>
      <c r="BHK2511" s="24"/>
      <c r="BHL2511" s="24"/>
      <c r="BHM2511" s="24"/>
      <c r="BHN2511" s="24"/>
      <c r="BHO2511" s="24"/>
      <c r="BHP2511" s="24"/>
      <c r="BHQ2511" s="24"/>
      <c r="BHR2511" s="24"/>
      <c r="BHS2511" s="24"/>
      <c r="BHT2511" s="24"/>
      <c r="BHU2511" s="24"/>
      <c r="BHV2511" s="24"/>
      <c r="BHW2511" s="24"/>
      <c r="BHX2511" s="24"/>
      <c r="BHY2511" s="24"/>
      <c r="BHZ2511" s="24"/>
      <c r="BIA2511" s="24"/>
      <c r="BIB2511" s="24"/>
      <c r="BIC2511" s="24"/>
      <c r="BID2511" s="24"/>
      <c r="BIE2511" s="24"/>
      <c r="BIF2511" s="24"/>
      <c r="BIG2511" s="24"/>
      <c r="BIH2511" s="24"/>
      <c r="BII2511" s="24"/>
      <c r="BIJ2511" s="24"/>
      <c r="BIK2511" s="24"/>
      <c r="BIL2511" s="24"/>
      <c r="BIM2511" s="24"/>
      <c r="BIN2511" s="24"/>
      <c r="BIO2511" s="24"/>
      <c r="BIP2511" s="24"/>
      <c r="BIQ2511" s="24"/>
      <c r="BIR2511" s="24"/>
      <c r="BIS2511" s="24"/>
      <c r="BIT2511" s="24"/>
      <c r="BIU2511" s="24"/>
      <c r="BIV2511" s="24"/>
      <c r="BIW2511" s="24"/>
      <c r="BIX2511" s="24"/>
      <c r="BIY2511" s="24"/>
      <c r="BIZ2511" s="24"/>
      <c r="BJA2511" s="24"/>
      <c r="BJB2511" s="24"/>
      <c r="BJC2511" s="24"/>
      <c r="BJD2511" s="24"/>
      <c r="BJE2511" s="24"/>
      <c r="BJF2511" s="24"/>
      <c r="BJG2511" s="24"/>
      <c r="BJH2511" s="24"/>
      <c r="BJI2511" s="24"/>
      <c r="BJJ2511" s="24"/>
      <c r="BJK2511" s="24"/>
      <c r="BJL2511" s="24"/>
      <c r="BJM2511" s="24"/>
      <c r="BJN2511" s="24"/>
      <c r="BJO2511" s="24"/>
      <c r="BJP2511" s="24"/>
      <c r="BJQ2511" s="24"/>
      <c r="BJR2511" s="24"/>
      <c r="BJS2511" s="24"/>
      <c r="BJT2511" s="24"/>
      <c r="BJU2511" s="24"/>
      <c r="BJV2511" s="24"/>
      <c r="BJW2511" s="24"/>
      <c r="BJX2511" s="24"/>
      <c r="BJY2511" s="24"/>
      <c r="BJZ2511" s="24"/>
      <c r="BKA2511" s="24"/>
      <c r="BKB2511" s="24"/>
      <c r="BKC2511" s="24"/>
      <c r="BKD2511" s="24"/>
      <c r="BKE2511" s="24"/>
      <c r="BKF2511" s="24"/>
      <c r="BKG2511" s="24"/>
      <c r="BKH2511" s="24"/>
      <c r="BKI2511" s="24"/>
      <c r="BKJ2511" s="24"/>
      <c r="BKK2511" s="24"/>
      <c r="BKL2511" s="24"/>
      <c r="BKM2511" s="24"/>
      <c r="BKN2511" s="24"/>
      <c r="BKO2511" s="24"/>
      <c r="BKP2511" s="24"/>
      <c r="BKQ2511" s="24"/>
      <c r="BKR2511" s="24"/>
      <c r="BKS2511" s="24"/>
      <c r="BKT2511" s="24"/>
      <c r="BKU2511" s="24"/>
      <c r="BKV2511" s="24"/>
      <c r="BKW2511" s="24"/>
      <c r="BKX2511" s="24"/>
      <c r="BKY2511" s="24"/>
      <c r="BKZ2511" s="24"/>
      <c r="BLA2511" s="24"/>
      <c r="BLB2511" s="24"/>
      <c r="BLC2511" s="24"/>
      <c r="BLD2511" s="24"/>
      <c r="BLE2511" s="24"/>
      <c r="BLF2511" s="24"/>
      <c r="BLG2511" s="24"/>
      <c r="BLH2511" s="24"/>
      <c r="BLI2511" s="24"/>
      <c r="BLJ2511" s="24"/>
      <c r="BLK2511" s="24"/>
      <c r="BLL2511" s="24"/>
      <c r="BLM2511" s="24"/>
      <c r="BLN2511" s="24"/>
      <c r="BLO2511" s="24"/>
      <c r="BLP2511" s="24"/>
      <c r="BLQ2511" s="24"/>
      <c r="BLR2511" s="24"/>
      <c r="BLS2511" s="24"/>
      <c r="BLT2511" s="24"/>
      <c r="BLU2511" s="24"/>
      <c r="BLV2511" s="24"/>
      <c r="BLW2511" s="24"/>
      <c r="BLX2511" s="24"/>
      <c r="BLY2511" s="24"/>
      <c r="BLZ2511" s="24"/>
      <c r="BMA2511" s="24"/>
      <c r="BMB2511" s="24"/>
      <c r="BMC2511" s="24"/>
      <c r="BMD2511" s="24"/>
      <c r="BME2511" s="24"/>
      <c r="BMF2511" s="24"/>
      <c r="BMG2511" s="24"/>
      <c r="BMH2511" s="24"/>
      <c r="BMI2511" s="24"/>
      <c r="BMJ2511" s="24"/>
      <c r="BMK2511" s="24"/>
      <c r="BML2511" s="24"/>
      <c r="BMM2511" s="24"/>
      <c r="BMN2511" s="24"/>
      <c r="BMO2511" s="24"/>
      <c r="BMP2511" s="24"/>
      <c r="BMQ2511" s="24"/>
      <c r="BMR2511" s="24"/>
      <c r="BMS2511" s="24"/>
      <c r="BMT2511" s="24"/>
      <c r="BMU2511" s="24"/>
      <c r="BMV2511" s="24"/>
      <c r="BMW2511" s="24"/>
      <c r="BMX2511" s="24"/>
      <c r="BMY2511" s="24"/>
      <c r="BMZ2511" s="24"/>
      <c r="BNA2511" s="24"/>
      <c r="BNB2511" s="24"/>
      <c r="BNC2511" s="24"/>
      <c r="BND2511" s="24"/>
      <c r="BNE2511" s="24"/>
      <c r="BNF2511" s="24"/>
      <c r="BNG2511" s="24"/>
      <c r="BNH2511" s="24"/>
      <c r="BNI2511" s="24"/>
      <c r="BNJ2511" s="24"/>
      <c r="BNK2511" s="24"/>
      <c r="BNL2511" s="24"/>
      <c r="BNM2511" s="24"/>
      <c r="BNN2511" s="24"/>
      <c r="BNO2511" s="24"/>
      <c r="BNP2511" s="24"/>
      <c r="BNQ2511" s="24"/>
      <c r="BNR2511" s="24"/>
      <c r="BNS2511" s="24"/>
      <c r="BNT2511" s="24"/>
      <c r="BNU2511" s="24"/>
      <c r="BNV2511" s="24"/>
      <c r="BNW2511" s="24"/>
      <c r="BNX2511" s="24"/>
      <c r="BNY2511" s="24"/>
      <c r="BNZ2511" s="24"/>
      <c r="BOA2511" s="24"/>
      <c r="BOB2511" s="24"/>
      <c r="BOC2511" s="24"/>
      <c r="BOD2511" s="24"/>
      <c r="BOE2511" s="24"/>
      <c r="BOF2511" s="24"/>
      <c r="BOG2511" s="24"/>
      <c r="BOH2511" s="24"/>
      <c r="BOI2511" s="24"/>
      <c r="BOJ2511" s="24"/>
      <c r="BOK2511" s="24"/>
      <c r="BOL2511" s="24"/>
      <c r="BOM2511" s="24"/>
      <c r="BON2511" s="24"/>
      <c r="BOO2511" s="24"/>
      <c r="BOP2511" s="24"/>
      <c r="BOQ2511" s="24"/>
      <c r="BOR2511" s="24"/>
      <c r="BOS2511" s="24"/>
      <c r="BOT2511" s="24"/>
      <c r="BOU2511" s="24"/>
      <c r="BOV2511" s="24"/>
      <c r="BOW2511" s="24"/>
      <c r="BOX2511" s="24"/>
      <c r="BOY2511" s="24"/>
      <c r="BOZ2511" s="24"/>
      <c r="BPA2511" s="24"/>
      <c r="BPB2511" s="24"/>
      <c r="BPC2511" s="24"/>
      <c r="BPD2511" s="24"/>
      <c r="BPE2511" s="24"/>
      <c r="BPF2511" s="24"/>
      <c r="BPG2511" s="24"/>
      <c r="BPH2511" s="24"/>
      <c r="BPI2511" s="24"/>
      <c r="BPJ2511" s="24"/>
      <c r="BPK2511" s="24"/>
      <c r="BPL2511" s="24"/>
      <c r="BPM2511" s="24"/>
      <c r="BPN2511" s="24"/>
      <c r="BPO2511" s="24"/>
      <c r="BPP2511" s="24"/>
      <c r="BPQ2511" s="24"/>
      <c r="BPR2511" s="24"/>
      <c r="BPS2511" s="24"/>
      <c r="BPT2511" s="24"/>
      <c r="BPU2511" s="24"/>
      <c r="BPV2511" s="24"/>
      <c r="BPW2511" s="24"/>
      <c r="BPX2511" s="24"/>
      <c r="BPY2511" s="24"/>
      <c r="BPZ2511" s="24"/>
      <c r="BQA2511" s="24"/>
      <c r="BQB2511" s="24"/>
      <c r="BQC2511" s="24"/>
      <c r="BQD2511" s="24"/>
      <c r="BQE2511" s="24"/>
      <c r="BQF2511" s="24"/>
      <c r="BQG2511" s="24"/>
      <c r="BQH2511" s="24"/>
      <c r="BQI2511" s="24"/>
      <c r="BQJ2511" s="24"/>
      <c r="BQK2511" s="24"/>
      <c r="BQL2511" s="24"/>
      <c r="BQM2511" s="24"/>
      <c r="BQN2511" s="24"/>
      <c r="BQO2511" s="24"/>
      <c r="BQP2511" s="24"/>
      <c r="BQQ2511" s="24"/>
      <c r="BQR2511" s="24"/>
      <c r="BQS2511" s="24"/>
      <c r="BQT2511" s="24"/>
      <c r="BQU2511" s="24"/>
      <c r="BQV2511" s="24"/>
      <c r="BQW2511" s="24"/>
      <c r="BQX2511" s="24"/>
      <c r="BQY2511" s="24"/>
      <c r="BQZ2511" s="24"/>
      <c r="BRA2511" s="24"/>
      <c r="BRB2511" s="24"/>
      <c r="BRC2511" s="24"/>
      <c r="BRD2511" s="24"/>
      <c r="BRE2511" s="24"/>
      <c r="BRF2511" s="24"/>
      <c r="BRG2511" s="24"/>
      <c r="BRH2511" s="24"/>
      <c r="BRI2511" s="24"/>
      <c r="BRJ2511" s="24"/>
      <c r="BRK2511" s="24"/>
      <c r="BRL2511" s="24"/>
      <c r="BRM2511" s="24"/>
      <c r="BRN2511" s="24"/>
      <c r="BRO2511" s="24"/>
      <c r="BRP2511" s="24"/>
      <c r="BRQ2511" s="24"/>
      <c r="BRR2511" s="24"/>
      <c r="BRS2511" s="24"/>
      <c r="BRT2511" s="24"/>
      <c r="BRU2511" s="24"/>
      <c r="BRV2511" s="24"/>
      <c r="BRW2511" s="24"/>
      <c r="BRX2511" s="24"/>
      <c r="BRY2511" s="24"/>
      <c r="BRZ2511" s="24"/>
      <c r="BSA2511" s="24"/>
      <c r="BSB2511" s="24"/>
      <c r="BSC2511" s="24"/>
      <c r="BSD2511" s="24"/>
      <c r="BSE2511" s="24"/>
      <c r="BSF2511" s="24"/>
      <c r="BSG2511" s="24"/>
      <c r="BSH2511" s="24"/>
      <c r="BSI2511" s="24"/>
      <c r="BSJ2511" s="24"/>
      <c r="BSK2511" s="24"/>
      <c r="BSL2511" s="24"/>
      <c r="BSM2511" s="24"/>
      <c r="BSN2511" s="24"/>
      <c r="BSO2511" s="24"/>
      <c r="BSP2511" s="24"/>
      <c r="BSQ2511" s="24"/>
      <c r="BSR2511" s="24"/>
      <c r="BSS2511" s="24"/>
      <c r="BST2511" s="24"/>
      <c r="BSU2511" s="24"/>
      <c r="BSV2511" s="24"/>
      <c r="BSW2511" s="24"/>
      <c r="BSX2511" s="24"/>
      <c r="BSY2511" s="24"/>
      <c r="BSZ2511" s="24"/>
      <c r="BTA2511" s="24"/>
      <c r="BTB2511" s="24"/>
      <c r="BTC2511" s="24"/>
      <c r="BTD2511" s="24"/>
      <c r="BTE2511" s="24"/>
      <c r="BTF2511" s="24"/>
      <c r="BTG2511" s="24"/>
      <c r="BTH2511" s="24"/>
      <c r="BTI2511" s="24"/>
      <c r="BTJ2511" s="24"/>
      <c r="BTK2511" s="24"/>
      <c r="BTL2511" s="24"/>
      <c r="BTM2511" s="24"/>
      <c r="BTN2511" s="24"/>
      <c r="BTO2511" s="24"/>
      <c r="BTP2511" s="24"/>
      <c r="BTQ2511" s="24"/>
      <c r="BTR2511" s="24"/>
      <c r="BTS2511" s="24"/>
      <c r="BTT2511" s="24"/>
      <c r="BTU2511" s="24"/>
      <c r="BTV2511" s="24"/>
      <c r="BTW2511" s="24"/>
      <c r="BTX2511" s="24"/>
      <c r="BTY2511" s="24"/>
      <c r="BTZ2511" s="24"/>
      <c r="BUA2511" s="24"/>
      <c r="BUB2511" s="24"/>
      <c r="BUC2511" s="24"/>
      <c r="BUD2511" s="24"/>
      <c r="BUE2511" s="24"/>
      <c r="BUF2511" s="24"/>
      <c r="BUG2511" s="24"/>
      <c r="BUH2511" s="24"/>
      <c r="BUI2511" s="24"/>
      <c r="BUJ2511" s="24"/>
      <c r="BUK2511" s="24"/>
      <c r="BUL2511" s="24"/>
      <c r="BUM2511" s="24"/>
      <c r="BUN2511" s="24"/>
      <c r="BUO2511" s="24"/>
      <c r="BUP2511" s="24"/>
      <c r="BUQ2511" s="24"/>
      <c r="BUR2511" s="24"/>
      <c r="BUS2511" s="24"/>
      <c r="BUT2511" s="24"/>
      <c r="BUU2511" s="24"/>
      <c r="BUV2511" s="24"/>
      <c r="BUW2511" s="24"/>
      <c r="BUX2511" s="24"/>
      <c r="BUY2511" s="24"/>
      <c r="BUZ2511" s="24"/>
      <c r="BVA2511" s="24"/>
      <c r="BVB2511" s="24"/>
      <c r="BVC2511" s="24"/>
      <c r="BVD2511" s="24"/>
      <c r="BVE2511" s="24"/>
      <c r="BVF2511" s="24"/>
      <c r="BVG2511" s="24"/>
      <c r="BVH2511" s="24"/>
      <c r="BVI2511" s="24"/>
      <c r="BVJ2511" s="24"/>
      <c r="BVK2511" s="24"/>
      <c r="BVL2511" s="24"/>
      <c r="BVM2511" s="24"/>
      <c r="BVN2511" s="24"/>
      <c r="BVO2511" s="24"/>
      <c r="BVP2511" s="24"/>
      <c r="BVQ2511" s="24"/>
      <c r="BVR2511" s="24"/>
      <c r="BVS2511" s="24"/>
      <c r="BVT2511" s="24"/>
      <c r="BVU2511" s="24"/>
      <c r="BVV2511" s="24"/>
      <c r="BVW2511" s="24"/>
      <c r="BVX2511" s="24"/>
      <c r="BVY2511" s="24"/>
      <c r="BVZ2511" s="24"/>
      <c r="BWA2511" s="24"/>
      <c r="BWB2511" s="24"/>
      <c r="BWC2511" s="24"/>
      <c r="BWD2511" s="24"/>
      <c r="BWE2511" s="24"/>
      <c r="BWF2511" s="24"/>
      <c r="BWG2511" s="24"/>
      <c r="BWH2511" s="24"/>
      <c r="BWI2511" s="24"/>
      <c r="BWJ2511" s="24"/>
      <c r="BWK2511" s="24"/>
      <c r="BWL2511" s="24"/>
      <c r="BWM2511" s="24"/>
      <c r="BWN2511" s="24"/>
      <c r="BWO2511" s="24"/>
      <c r="BWP2511" s="24"/>
      <c r="BWQ2511" s="24"/>
      <c r="BWR2511" s="24"/>
      <c r="BWS2511" s="24"/>
      <c r="BWT2511" s="24"/>
      <c r="BWU2511" s="24"/>
      <c r="BWV2511" s="24"/>
      <c r="BWW2511" s="24"/>
      <c r="BWX2511" s="24"/>
      <c r="BWY2511" s="24"/>
      <c r="BWZ2511" s="24"/>
      <c r="BXA2511" s="24"/>
      <c r="BXB2511" s="24"/>
      <c r="BXC2511" s="24"/>
      <c r="BXD2511" s="24"/>
      <c r="BXE2511" s="24"/>
      <c r="BXF2511" s="24"/>
      <c r="BXG2511" s="24"/>
      <c r="BXH2511" s="24"/>
      <c r="BXI2511" s="24"/>
      <c r="BXJ2511" s="24"/>
      <c r="BXK2511" s="24"/>
      <c r="BXL2511" s="24"/>
      <c r="BXM2511" s="24"/>
      <c r="BXN2511" s="24"/>
      <c r="BXO2511" s="24"/>
      <c r="BXP2511" s="24"/>
      <c r="BXQ2511" s="24"/>
      <c r="BXR2511" s="24"/>
      <c r="BXS2511" s="24"/>
      <c r="BXT2511" s="24"/>
      <c r="BXU2511" s="24"/>
      <c r="BXV2511" s="24"/>
      <c r="BXW2511" s="24"/>
      <c r="BXX2511" s="24"/>
      <c r="BXY2511" s="24"/>
      <c r="BXZ2511" s="24"/>
      <c r="BYA2511" s="24"/>
      <c r="BYB2511" s="24"/>
      <c r="BYC2511" s="24"/>
      <c r="BYD2511" s="24"/>
      <c r="BYE2511" s="24"/>
      <c r="BYF2511" s="24"/>
      <c r="BYG2511" s="24"/>
      <c r="BYH2511" s="24"/>
      <c r="BYI2511" s="24"/>
      <c r="BYJ2511" s="24"/>
      <c r="BYK2511" s="24"/>
      <c r="BYL2511" s="24"/>
      <c r="BYM2511" s="24"/>
      <c r="BYN2511" s="24"/>
      <c r="BYO2511" s="24"/>
      <c r="BYP2511" s="24"/>
      <c r="BYQ2511" s="24"/>
      <c r="BYR2511" s="24"/>
      <c r="BYS2511" s="24"/>
      <c r="BYT2511" s="24"/>
      <c r="BYU2511" s="24"/>
      <c r="BYV2511" s="24"/>
      <c r="BYW2511" s="24"/>
      <c r="BYX2511" s="24"/>
      <c r="BYY2511" s="24"/>
      <c r="BYZ2511" s="24"/>
      <c r="BZA2511" s="24"/>
      <c r="BZB2511" s="24"/>
      <c r="BZC2511" s="24"/>
      <c r="BZD2511" s="24"/>
      <c r="BZE2511" s="24"/>
      <c r="BZF2511" s="24"/>
      <c r="BZG2511" s="24"/>
      <c r="BZH2511" s="24"/>
      <c r="BZI2511" s="24"/>
      <c r="BZJ2511" s="24"/>
      <c r="BZK2511" s="24"/>
      <c r="BZL2511" s="24"/>
      <c r="BZM2511" s="24"/>
      <c r="BZN2511" s="24"/>
      <c r="BZO2511" s="24"/>
      <c r="BZP2511" s="24"/>
      <c r="BZQ2511" s="24"/>
      <c r="BZR2511" s="24"/>
      <c r="BZS2511" s="24"/>
      <c r="BZT2511" s="24"/>
      <c r="BZU2511" s="24"/>
      <c r="BZV2511" s="24"/>
      <c r="BZW2511" s="24"/>
      <c r="BZX2511" s="24"/>
      <c r="BZY2511" s="24"/>
      <c r="BZZ2511" s="24"/>
      <c r="CAA2511" s="24"/>
      <c r="CAB2511" s="24"/>
      <c r="CAC2511" s="24"/>
      <c r="CAD2511" s="24"/>
      <c r="CAE2511" s="24"/>
      <c r="CAF2511" s="24"/>
      <c r="CAG2511" s="24"/>
      <c r="CAH2511" s="24"/>
      <c r="CAI2511" s="24"/>
      <c r="CAJ2511" s="24"/>
      <c r="CAK2511" s="24"/>
      <c r="CAL2511" s="24"/>
      <c r="CAM2511" s="24"/>
      <c r="CAN2511" s="24"/>
      <c r="CAO2511" s="24"/>
      <c r="CAP2511" s="24"/>
      <c r="CAQ2511" s="24"/>
      <c r="CAR2511" s="24"/>
      <c r="CAS2511" s="24"/>
      <c r="CAT2511" s="24"/>
      <c r="CAU2511" s="24"/>
      <c r="CAV2511" s="24"/>
      <c r="CAW2511" s="24"/>
      <c r="CAX2511" s="24"/>
      <c r="CAY2511" s="24"/>
      <c r="CAZ2511" s="24"/>
      <c r="CBA2511" s="24"/>
      <c r="CBB2511" s="24"/>
      <c r="CBC2511" s="24"/>
      <c r="CBD2511" s="24"/>
      <c r="CBE2511" s="24"/>
      <c r="CBF2511" s="24"/>
      <c r="CBG2511" s="24"/>
      <c r="CBH2511" s="24"/>
      <c r="CBI2511" s="24"/>
      <c r="CBJ2511" s="24"/>
      <c r="CBK2511" s="24"/>
      <c r="CBL2511" s="24"/>
      <c r="CBM2511" s="24"/>
      <c r="CBN2511" s="24"/>
      <c r="CBO2511" s="24"/>
      <c r="CBP2511" s="24"/>
      <c r="CBQ2511" s="24"/>
      <c r="CBR2511" s="24"/>
      <c r="CBS2511" s="24"/>
      <c r="CBT2511" s="24"/>
      <c r="CBU2511" s="24"/>
      <c r="CBV2511" s="24"/>
      <c r="CBW2511" s="24"/>
      <c r="CBX2511" s="24"/>
      <c r="CBY2511" s="24"/>
      <c r="CBZ2511" s="24"/>
      <c r="CCA2511" s="24"/>
      <c r="CCB2511" s="24"/>
      <c r="CCC2511" s="24"/>
      <c r="CCD2511" s="24"/>
      <c r="CCE2511" s="24"/>
      <c r="CCF2511" s="24"/>
      <c r="CCG2511" s="24"/>
      <c r="CCH2511" s="24"/>
      <c r="CCI2511" s="24"/>
      <c r="CCJ2511" s="24"/>
      <c r="CCK2511" s="24"/>
      <c r="CCL2511" s="24"/>
      <c r="CCM2511" s="24"/>
      <c r="CCN2511" s="24"/>
      <c r="CCO2511" s="24"/>
      <c r="CCP2511" s="24"/>
      <c r="CCQ2511" s="24"/>
      <c r="CCR2511" s="24"/>
      <c r="CCS2511" s="24"/>
      <c r="CCT2511" s="24"/>
      <c r="CCU2511" s="24"/>
      <c r="CCV2511" s="24"/>
      <c r="CCW2511" s="24"/>
      <c r="CCX2511" s="24"/>
      <c r="CCY2511" s="24"/>
      <c r="CCZ2511" s="24"/>
      <c r="CDA2511" s="24"/>
      <c r="CDB2511" s="24"/>
      <c r="CDC2511" s="24"/>
      <c r="CDD2511" s="24"/>
      <c r="CDE2511" s="24"/>
      <c r="CDF2511" s="24"/>
      <c r="CDG2511" s="24"/>
      <c r="CDH2511" s="24"/>
      <c r="CDI2511" s="24"/>
      <c r="CDJ2511" s="24"/>
      <c r="CDK2511" s="24"/>
      <c r="CDL2511" s="24"/>
      <c r="CDM2511" s="24"/>
      <c r="CDN2511" s="24"/>
      <c r="CDO2511" s="24"/>
      <c r="CDP2511" s="24"/>
      <c r="CDQ2511" s="24"/>
      <c r="CDR2511" s="24"/>
      <c r="CDS2511" s="24"/>
      <c r="CDT2511" s="24"/>
      <c r="CDU2511" s="24"/>
      <c r="CDV2511" s="24"/>
      <c r="CDW2511" s="24"/>
      <c r="CDX2511" s="24"/>
      <c r="CDY2511" s="24"/>
      <c r="CDZ2511" s="24"/>
      <c r="CEA2511" s="24"/>
      <c r="CEB2511" s="24"/>
      <c r="CEC2511" s="24"/>
      <c r="CED2511" s="24"/>
      <c r="CEE2511" s="24"/>
      <c r="CEF2511" s="24"/>
      <c r="CEG2511" s="24"/>
      <c r="CEH2511" s="24"/>
      <c r="CEI2511" s="24"/>
      <c r="CEJ2511" s="24"/>
      <c r="CEK2511" s="24"/>
      <c r="CEL2511" s="24"/>
      <c r="CEM2511" s="24"/>
      <c r="CEN2511" s="24"/>
      <c r="CEO2511" s="24"/>
      <c r="CEP2511" s="24"/>
      <c r="CEQ2511" s="24"/>
      <c r="CER2511" s="24"/>
      <c r="CES2511" s="24"/>
      <c r="CET2511" s="24"/>
      <c r="CEU2511" s="24"/>
      <c r="CEV2511" s="24"/>
      <c r="CEW2511" s="24"/>
      <c r="CEX2511" s="24"/>
      <c r="CEY2511" s="24"/>
      <c r="CEZ2511" s="24"/>
      <c r="CFA2511" s="24"/>
      <c r="CFB2511" s="24"/>
      <c r="CFC2511" s="24"/>
      <c r="CFD2511" s="24"/>
      <c r="CFE2511" s="24"/>
      <c r="CFF2511" s="24"/>
      <c r="CFG2511" s="24"/>
      <c r="CFH2511" s="24"/>
      <c r="CFI2511" s="24"/>
      <c r="CFJ2511" s="24"/>
      <c r="CFK2511" s="24"/>
      <c r="CFL2511" s="24"/>
      <c r="CFM2511" s="24"/>
      <c r="CFN2511" s="24"/>
      <c r="CFO2511" s="24"/>
      <c r="CFP2511" s="24"/>
      <c r="CFQ2511" s="24"/>
      <c r="CFR2511" s="24"/>
      <c r="CFS2511" s="24"/>
      <c r="CFT2511" s="24"/>
      <c r="CFU2511" s="24"/>
      <c r="CFV2511" s="24"/>
      <c r="CFW2511" s="24"/>
      <c r="CFX2511" s="24"/>
      <c r="CFY2511" s="24"/>
      <c r="CFZ2511" s="24"/>
      <c r="CGA2511" s="24"/>
      <c r="CGB2511" s="24"/>
      <c r="CGC2511" s="24"/>
      <c r="CGD2511" s="24"/>
      <c r="CGE2511" s="24"/>
      <c r="CGF2511" s="24"/>
      <c r="CGG2511" s="24"/>
      <c r="CGH2511" s="24"/>
      <c r="CGI2511" s="24"/>
      <c r="CGJ2511" s="24"/>
      <c r="CGK2511" s="24"/>
      <c r="CGL2511" s="24"/>
      <c r="CGM2511" s="24"/>
      <c r="CGN2511" s="24"/>
      <c r="CGO2511" s="24"/>
      <c r="CGP2511" s="24"/>
      <c r="CGQ2511" s="24"/>
      <c r="CGR2511" s="24"/>
      <c r="CGS2511" s="24"/>
      <c r="CGT2511" s="24"/>
      <c r="CGU2511" s="24"/>
      <c r="CGV2511" s="24"/>
      <c r="CGW2511" s="24"/>
      <c r="CGX2511" s="24"/>
      <c r="CGY2511" s="24"/>
      <c r="CGZ2511" s="24"/>
      <c r="CHA2511" s="24"/>
      <c r="CHB2511" s="24"/>
      <c r="CHC2511" s="24"/>
      <c r="CHD2511" s="24"/>
      <c r="CHE2511" s="24"/>
      <c r="CHF2511" s="24"/>
      <c r="CHG2511" s="24"/>
      <c r="CHH2511" s="24"/>
      <c r="CHI2511" s="24"/>
      <c r="CHJ2511" s="24"/>
      <c r="CHK2511" s="24"/>
      <c r="CHL2511" s="24"/>
      <c r="CHM2511" s="24"/>
      <c r="CHN2511" s="24"/>
      <c r="CHO2511" s="24"/>
      <c r="CHP2511" s="24"/>
      <c r="CHQ2511" s="24"/>
      <c r="CHR2511" s="24"/>
      <c r="CHS2511" s="24"/>
      <c r="CHT2511" s="24"/>
      <c r="CHU2511" s="24"/>
      <c r="CHV2511" s="24"/>
      <c r="CHW2511" s="24"/>
      <c r="CHX2511" s="24"/>
      <c r="CHY2511" s="24"/>
      <c r="CHZ2511" s="24"/>
      <c r="CIA2511" s="24"/>
      <c r="CIB2511" s="24"/>
      <c r="CIC2511" s="24"/>
      <c r="CID2511" s="24"/>
      <c r="CIE2511" s="24"/>
      <c r="CIF2511" s="24"/>
      <c r="CIG2511" s="24"/>
      <c r="CIH2511" s="24"/>
      <c r="CII2511" s="24"/>
      <c r="CIJ2511" s="24"/>
      <c r="CIK2511" s="24"/>
      <c r="CIL2511" s="24"/>
      <c r="CIM2511" s="24"/>
      <c r="CIN2511" s="24"/>
      <c r="CIO2511" s="24"/>
      <c r="CIP2511" s="24"/>
      <c r="CIQ2511" s="24"/>
      <c r="CIR2511" s="24"/>
      <c r="CIS2511" s="24"/>
      <c r="CIT2511" s="24"/>
      <c r="CIU2511" s="24"/>
      <c r="CIV2511" s="24"/>
      <c r="CIW2511" s="24"/>
      <c r="CIX2511" s="24"/>
      <c r="CIY2511" s="24"/>
      <c r="CIZ2511" s="24"/>
      <c r="CJA2511" s="24"/>
      <c r="CJB2511" s="24"/>
      <c r="CJC2511" s="24"/>
      <c r="CJD2511" s="24"/>
      <c r="CJE2511" s="24"/>
      <c r="CJF2511" s="24"/>
      <c r="CJG2511" s="24"/>
      <c r="CJH2511" s="24"/>
      <c r="CJI2511" s="24"/>
      <c r="CJJ2511" s="24"/>
      <c r="CJK2511" s="24"/>
      <c r="CJL2511" s="24"/>
      <c r="CJM2511" s="24"/>
      <c r="CJN2511" s="24"/>
      <c r="CJO2511" s="24"/>
      <c r="CJP2511" s="24"/>
      <c r="CJQ2511" s="24"/>
      <c r="CJR2511" s="24"/>
      <c r="CJS2511" s="24"/>
      <c r="CJT2511" s="24"/>
      <c r="CJU2511" s="24"/>
      <c r="CJV2511" s="24"/>
      <c r="CJW2511" s="24"/>
      <c r="CJX2511" s="24"/>
      <c r="CJY2511" s="24"/>
      <c r="CJZ2511" s="24"/>
      <c r="CKA2511" s="24"/>
      <c r="CKB2511" s="24"/>
      <c r="CKC2511" s="24"/>
      <c r="CKD2511" s="24"/>
      <c r="CKE2511" s="24"/>
      <c r="CKF2511" s="24"/>
      <c r="CKG2511" s="24"/>
      <c r="CKH2511" s="24"/>
      <c r="CKI2511" s="24"/>
      <c r="CKJ2511" s="24"/>
      <c r="CKK2511" s="24"/>
      <c r="CKL2511" s="24"/>
      <c r="CKM2511" s="24"/>
      <c r="CKN2511" s="24"/>
      <c r="CKO2511" s="24"/>
      <c r="CKP2511" s="24"/>
      <c r="CKQ2511" s="24"/>
      <c r="CKR2511" s="24"/>
      <c r="CKS2511" s="24"/>
      <c r="CKT2511" s="24"/>
      <c r="CKU2511" s="24"/>
      <c r="CKV2511" s="24"/>
      <c r="CKW2511" s="24"/>
      <c r="CKX2511" s="24"/>
      <c r="CKY2511" s="24"/>
      <c r="CKZ2511" s="24"/>
      <c r="CLA2511" s="24"/>
      <c r="CLB2511" s="24"/>
      <c r="CLC2511" s="24"/>
      <c r="CLD2511" s="24"/>
      <c r="CLE2511" s="24"/>
      <c r="CLF2511" s="24"/>
      <c r="CLG2511" s="24"/>
      <c r="CLH2511" s="24"/>
      <c r="CLI2511" s="24"/>
      <c r="CLJ2511" s="24"/>
      <c r="CLK2511" s="24"/>
      <c r="CLL2511" s="24"/>
      <c r="CLM2511" s="24"/>
      <c r="CLN2511" s="24"/>
      <c r="CLO2511" s="24"/>
      <c r="CLP2511" s="24"/>
      <c r="CLQ2511" s="24"/>
      <c r="CLR2511" s="24"/>
      <c r="CLS2511" s="24"/>
      <c r="CLT2511" s="24"/>
      <c r="CLU2511" s="24"/>
      <c r="CLV2511" s="24"/>
      <c r="CLW2511" s="24"/>
      <c r="CLX2511" s="24"/>
      <c r="CLY2511" s="24"/>
      <c r="CLZ2511" s="24"/>
      <c r="CMA2511" s="24"/>
      <c r="CMB2511" s="24"/>
      <c r="CMC2511" s="24"/>
      <c r="CMD2511" s="24"/>
      <c r="CME2511" s="24"/>
      <c r="CMF2511" s="24"/>
      <c r="CMG2511" s="24"/>
      <c r="CMH2511" s="24"/>
      <c r="CMI2511" s="24"/>
      <c r="CMJ2511" s="24"/>
      <c r="CMK2511" s="24"/>
      <c r="CML2511" s="24"/>
      <c r="CMM2511" s="24"/>
      <c r="CMN2511" s="24"/>
      <c r="CMO2511" s="24"/>
      <c r="CMP2511" s="24"/>
      <c r="CMQ2511" s="24"/>
      <c r="CMR2511" s="24"/>
      <c r="CMS2511" s="24"/>
      <c r="CMT2511" s="24"/>
      <c r="CMU2511" s="24"/>
      <c r="CMV2511" s="24"/>
      <c r="CMW2511" s="24"/>
      <c r="CMX2511" s="24"/>
      <c r="CMY2511" s="24"/>
      <c r="CMZ2511" s="24"/>
      <c r="CNA2511" s="24"/>
      <c r="CNB2511" s="24"/>
      <c r="CNC2511" s="24"/>
      <c r="CND2511" s="24"/>
      <c r="CNE2511" s="24"/>
      <c r="CNF2511" s="24"/>
      <c r="CNG2511" s="24"/>
      <c r="CNH2511" s="24"/>
      <c r="CNI2511" s="24"/>
      <c r="CNJ2511" s="24"/>
      <c r="CNK2511" s="24"/>
      <c r="CNL2511" s="24"/>
      <c r="CNM2511" s="24"/>
      <c r="CNN2511" s="24"/>
      <c r="CNO2511" s="24"/>
      <c r="CNP2511" s="24"/>
      <c r="CNQ2511" s="24"/>
      <c r="CNR2511" s="24"/>
      <c r="CNS2511" s="24"/>
      <c r="CNT2511" s="24"/>
      <c r="CNU2511" s="24"/>
      <c r="CNV2511" s="24"/>
      <c r="CNW2511" s="24"/>
      <c r="CNX2511" s="24"/>
      <c r="CNY2511" s="24"/>
      <c r="CNZ2511" s="24"/>
      <c r="COA2511" s="24"/>
      <c r="COB2511" s="24"/>
      <c r="COC2511" s="24"/>
      <c r="COD2511" s="24"/>
      <c r="COE2511" s="24"/>
      <c r="COF2511" s="24"/>
      <c r="COG2511" s="24"/>
      <c r="COH2511" s="24"/>
      <c r="COI2511" s="24"/>
      <c r="COJ2511" s="24"/>
      <c r="COK2511" s="24"/>
      <c r="COL2511" s="24"/>
      <c r="COM2511" s="24"/>
      <c r="CON2511" s="24"/>
      <c r="COO2511" s="24"/>
      <c r="COP2511" s="24"/>
      <c r="COQ2511" s="24"/>
      <c r="COR2511" s="24"/>
      <c r="COS2511" s="24"/>
      <c r="COT2511" s="24"/>
      <c r="COU2511" s="24"/>
      <c r="COV2511" s="24"/>
      <c r="COW2511" s="24"/>
      <c r="COX2511" s="24"/>
      <c r="COY2511" s="24"/>
      <c r="COZ2511" s="24"/>
      <c r="CPA2511" s="24"/>
      <c r="CPB2511" s="24"/>
      <c r="CPC2511" s="24"/>
      <c r="CPD2511" s="24"/>
      <c r="CPE2511" s="24"/>
      <c r="CPF2511" s="24"/>
      <c r="CPG2511" s="24"/>
      <c r="CPH2511" s="24"/>
      <c r="CPI2511" s="24"/>
      <c r="CPJ2511" s="24"/>
      <c r="CPK2511" s="24"/>
      <c r="CPL2511" s="24"/>
      <c r="CPM2511" s="24"/>
      <c r="CPN2511" s="24"/>
      <c r="CPO2511" s="24"/>
      <c r="CPP2511" s="24"/>
      <c r="CPQ2511" s="24"/>
      <c r="CPR2511" s="24"/>
      <c r="CPS2511" s="24"/>
      <c r="CPT2511" s="24"/>
      <c r="CPU2511" s="24"/>
      <c r="CPV2511" s="24"/>
      <c r="CPW2511" s="24"/>
      <c r="CPX2511" s="24"/>
      <c r="CPY2511" s="24"/>
      <c r="CPZ2511" s="24"/>
      <c r="CQA2511" s="24"/>
      <c r="CQB2511" s="24"/>
      <c r="CQC2511" s="24"/>
      <c r="CQD2511" s="24"/>
      <c r="CQE2511" s="24"/>
      <c r="CQF2511" s="24"/>
      <c r="CQG2511" s="24"/>
      <c r="CQH2511" s="24"/>
      <c r="CQI2511" s="24"/>
      <c r="CQJ2511" s="24"/>
      <c r="CQK2511" s="24"/>
      <c r="CQL2511" s="24"/>
      <c r="CQM2511" s="24"/>
      <c r="CQN2511" s="24"/>
      <c r="CQO2511" s="24"/>
      <c r="CQP2511" s="24"/>
      <c r="CQQ2511" s="24"/>
      <c r="CQR2511" s="24"/>
      <c r="CQS2511" s="24"/>
      <c r="CQT2511" s="24"/>
      <c r="CQU2511" s="24"/>
      <c r="CQV2511" s="24"/>
      <c r="CQW2511" s="24"/>
      <c r="CQX2511" s="24"/>
      <c r="CQY2511" s="24"/>
      <c r="CQZ2511" s="24"/>
      <c r="CRA2511" s="24"/>
      <c r="CRB2511" s="24"/>
      <c r="CRC2511" s="24"/>
      <c r="CRD2511" s="24"/>
      <c r="CRE2511" s="24"/>
      <c r="CRF2511" s="24"/>
      <c r="CRG2511" s="24"/>
      <c r="CRH2511" s="24"/>
      <c r="CRI2511" s="24"/>
      <c r="CRJ2511" s="24"/>
      <c r="CRK2511" s="24"/>
      <c r="CRL2511" s="24"/>
      <c r="CRM2511" s="24"/>
      <c r="CRN2511" s="24"/>
      <c r="CRO2511" s="24"/>
      <c r="CRP2511" s="24"/>
      <c r="CRQ2511" s="24"/>
      <c r="CRR2511" s="24"/>
      <c r="CRS2511" s="24"/>
      <c r="CRT2511" s="24"/>
      <c r="CRU2511" s="24"/>
      <c r="CRV2511" s="24"/>
      <c r="CRW2511" s="24"/>
      <c r="CRX2511" s="24"/>
      <c r="CRY2511" s="24"/>
      <c r="CRZ2511" s="24"/>
      <c r="CSA2511" s="24"/>
      <c r="CSB2511" s="24"/>
      <c r="CSC2511" s="24"/>
      <c r="CSD2511" s="24"/>
      <c r="CSE2511" s="24"/>
      <c r="CSF2511" s="24"/>
      <c r="CSG2511" s="24"/>
      <c r="CSH2511" s="24"/>
      <c r="CSI2511" s="24"/>
      <c r="CSJ2511" s="24"/>
      <c r="CSK2511" s="24"/>
      <c r="CSL2511" s="24"/>
      <c r="CSM2511" s="24"/>
      <c r="CSN2511" s="24"/>
      <c r="CSO2511" s="24"/>
      <c r="CSP2511" s="24"/>
      <c r="CSQ2511" s="24"/>
      <c r="CSR2511" s="24"/>
      <c r="CSS2511" s="24"/>
      <c r="CST2511" s="24"/>
      <c r="CSU2511" s="24"/>
      <c r="CSV2511" s="24"/>
      <c r="CSW2511" s="24"/>
      <c r="CSX2511" s="24"/>
      <c r="CSY2511" s="24"/>
      <c r="CSZ2511" s="24"/>
      <c r="CTA2511" s="24"/>
      <c r="CTB2511" s="24"/>
      <c r="CTC2511" s="24"/>
      <c r="CTD2511" s="24"/>
      <c r="CTE2511" s="24"/>
      <c r="CTF2511" s="24"/>
      <c r="CTG2511" s="24"/>
      <c r="CTH2511" s="24"/>
      <c r="CTI2511" s="24"/>
      <c r="CTJ2511" s="24"/>
      <c r="CTK2511" s="24"/>
      <c r="CTL2511" s="24"/>
      <c r="CTM2511" s="24"/>
      <c r="CTN2511" s="24"/>
      <c r="CTO2511" s="24"/>
      <c r="CTP2511" s="24"/>
      <c r="CTQ2511" s="24"/>
      <c r="CTR2511" s="24"/>
      <c r="CTS2511" s="24"/>
      <c r="CTT2511" s="24"/>
      <c r="CTU2511" s="24"/>
      <c r="CTV2511" s="24"/>
      <c r="CTW2511" s="24"/>
      <c r="CTX2511" s="24"/>
      <c r="CTY2511" s="24"/>
      <c r="CTZ2511" s="24"/>
      <c r="CUA2511" s="24"/>
    </row>
    <row r="2512" s="27" customFormat="1" customHeight="1" spans="1:2575">
      <c r="A2512" s="5">
        <v>2509</v>
      </c>
      <c r="B2512" s="5" t="s">
        <v>5379</v>
      </c>
      <c r="C2512" s="12" t="s">
        <v>5478</v>
      </c>
      <c r="D2512" s="10" t="s">
        <v>5479</v>
      </c>
      <c r="E2512" s="44">
        <v>1</v>
      </c>
      <c r="F2512" s="44" t="s">
        <v>44</v>
      </c>
      <c r="G2512" s="5">
        <v>365</v>
      </c>
      <c r="H2512" s="5"/>
      <c r="I2512" s="16">
        <f t="shared" si="65"/>
        <v>365</v>
      </c>
      <c r="J2512" s="5" t="s">
        <v>99</v>
      </c>
      <c r="K2512" s="5"/>
      <c r="L2512" s="49"/>
      <c r="M2512" s="26"/>
      <c r="N2512" s="24"/>
      <c r="O2512" s="24"/>
      <c r="P2512" s="24"/>
      <c r="Q2512" s="24"/>
      <c r="R2512" s="24"/>
      <c r="S2512" s="24"/>
      <c r="T2512" s="24"/>
      <c r="U2512" s="24"/>
      <c r="V2512" s="24"/>
      <c r="W2512" s="24"/>
      <c r="X2512" s="24"/>
      <c r="Y2512" s="24"/>
      <c r="Z2512" s="24"/>
      <c r="AA2512" s="24"/>
      <c r="AB2512" s="24"/>
      <c r="AC2512" s="24"/>
      <c r="AD2512" s="24"/>
      <c r="AE2512" s="24"/>
      <c r="AF2512" s="24"/>
      <c r="AG2512" s="24"/>
      <c r="AH2512" s="24"/>
      <c r="AI2512" s="24"/>
      <c r="AJ2512" s="24"/>
      <c r="AK2512" s="24"/>
      <c r="AL2512" s="24"/>
      <c r="AM2512" s="24"/>
      <c r="AN2512" s="24"/>
      <c r="AO2512" s="24"/>
      <c r="AP2512" s="24"/>
      <c r="AQ2512" s="24"/>
      <c r="AR2512" s="24"/>
      <c r="AS2512" s="24"/>
      <c r="AT2512" s="24"/>
      <c r="AU2512" s="24"/>
      <c r="AV2512" s="24"/>
      <c r="AW2512" s="24"/>
      <c r="AX2512" s="24"/>
      <c r="AY2512" s="24"/>
      <c r="AZ2512" s="24"/>
      <c r="BA2512" s="24"/>
      <c r="BB2512" s="24"/>
      <c r="BC2512" s="24"/>
      <c r="BD2512" s="24"/>
      <c r="BE2512" s="24"/>
      <c r="BF2512" s="24"/>
      <c r="BG2512" s="24"/>
      <c r="BH2512" s="24"/>
      <c r="BI2512" s="24"/>
      <c r="BJ2512" s="24"/>
      <c r="BK2512" s="24"/>
      <c r="BL2512" s="24"/>
      <c r="BM2512" s="24"/>
      <c r="BN2512" s="24"/>
      <c r="BO2512" s="24"/>
      <c r="BP2512" s="24"/>
      <c r="BQ2512" s="24"/>
      <c r="BR2512" s="24"/>
      <c r="BS2512" s="24"/>
      <c r="BT2512" s="24"/>
      <c r="BU2512" s="24"/>
      <c r="BV2512" s="24"/>
      <c r="BW2512" s="24"/>
      <c r="BX2512" s="24"/>
      <c r="BY2512" s="24"/>
      <c r="BZ2512" s="24"/>
      <c r="CA2512" s="24"/>
      <c r="CB2512" s="24"/>
      <c r="CC2512" s="24"/>
      <c r="CD2512" s="24"/>
      <c r="CE2512" s="24"/>
      <c r="CF2512" s="24"/>
      <c r="CG2512" s="24"/>
      <c r="CH2512" s="24"/>
      <c r="CI2512" s="24"/>
      <c r="CJ2512" s="24"/>
      <c r="CK2512" s="24"/>
      <c r="CL2512" s="24"/>
      <c r="CM2512" s="24"/>
      <c r="CN2512" s="24"/>
      <c r="CO2512" s="24"/>
      <c r="CP2512" s="24"/>
      <c r="CQ2512" s="24"/>
      <c r="CR2512" s="24"/>
      <c r="CS2512" s="24"/>
      <c r="CT2512" s="24"/>
      <c r="CU2512" s="24"/>
      <c r="CV2512" s="24"/>
      <c r="CW2512" s="24"/>
      <c r="CX2512" s="24"/>
      <c r="CY2512" s="24"/>
      <c r="CZ2512" s="24"/>
      <c r="DA2512" s="24"/>
      <c r="DB2512" s="24"/>
      <c r="DC2512" s="24"/>
      <c r="DD2512" s="24"/>
      <c r="DE2512" s="24"/>
      <c r="DF2512" s="24"/>
      <c r="DG2512" s="24"/>
      <c r="DH2512" s="24"/>
      <c r="DI2512" s="24"/>
      <c r="DJ2512" s="24"/>
      <c r="DK2512" s="24"/>
      <c r="DL2512" s="24"/>
      <c r="DM2512" s="24"/>
      <c r="DN2512" s="24"/>
      <c r="DO2512" s="24"/>
      <c r="DP2512" s="24"/>
      <c r="DQ2512" s="24"/>
      <c r="DR2512" s="24"/>
      <c r="DS2512" s="24"/>
      <c r="DT2512" s="24"/>
      <c r="DU2512" s="24"/>
      <c r="DV2512" s="24"/>
      <c r="DW2512" s="24"/>
      <c r="DX2512" s="24"/>
      <c r="DY2512" s="24"/>
      <c r="DZ2512" s="24"/>
      <c r="EA2512" s="24"/>
      <c r="EB2512" s="24"/>
      <c r="EC2512" s="24"/>
      <c r="ED2512" s="24"/>
      <c r="EE2512" s="24"/>
      <c r="EF2512" s="24"/>
      <c r="EG2512" s="24"/>
      <c r="EH2512" s="24"/>
      <c r="EI2512" s="24"/>
      <c r="EJ2512" s="24"/>
      <c r="EK2512" s="24"/>
      <c r="EL2512" s="24"/>
      <c r="EM2512" s="24"/>
      <c r="EN2512" s="24"/>
      <c r="EO2512" s="24"/>
      <c r="EP2512" s="24"/>
      <c r="EQ2512" s="24"/>
      <c r="ER2512" s="24"/>
      <c r="ES2512" s="24"/>
      <c r="ET2512" s="24"/>
      <c r="EU2512" s="24"/>
      <c r="EV2512" s="24"/>
      <c r="EW2512" s="24"/>
      <c r="EX2512" s="24"/>
      <c r="EY2512" s="24"/>
      <c r="EZ2512" s="24"/>
      <c r="FA2512" s="24"/>
      <c r="FB2512" s="24"/>
      <c r="FC2512" s="24"/>
      <c r="FD2512" s="24"/>
      <c r="FE2512" s="24"/>
      <c r="FF2512" s="24"/>
      <c r="FG2512" s="24"/>
      <c r="FH2512" s="24"/>
      <c r="FI2512" s="24"/>
      <c r="FJ2512" s="24"/>
      <c r="FK2512" s="24"/>
      <c r="FL2512" s="24"/>
      <c r="FM2512" s="24"/>
      <c r="FN2512" s="24"/>
      <c r="FO2512" s="24"/>
      <c r="FP2512" s="24"/>
      <c r="FQ2512" s="24"/>
      <c r="FR2512" s="24"/>
      <c r="FS2512" s="24"/>
      <c r="FT2512" s="24"/>
      <c r="FU2512" s="24"/>
      <c r="FV2512" s="24"/>
      <c r="FW2512" s="24"/>
      <c r="FX2512" s="24"/>
      <c r="FY2512" s="24"/>
      <c r="FZ2512" s="24"/>
      <c r="GA2512" s="24"/>
      <c r="GB2512" s="24"/>
      <c r="GC2512" s="24"/>
      <c r="GD2512" s="24"/>
      <c r="GE2512" s="24"/>
      <c r="GF2512" s="24"/>
      <c r="GG2512" s="24"/>
      <c r="GH2512" s="24"/>
      <c r="GI2512" s="24"/>
      <c r="GJ2512" s="24"/>
      <c r="GK2512" s="24"/>
      <c r="GL2512" s="24"/>
      <c r="GM2512" s="24"/>
      <c r="GN2512" s="24"/>
      <c r="GO2512" s="24"/>
      <c r="GP2512" s="24"/>
      <c r="GQ2512" s="24"/>
      <c r="GR2512" s="24"/>
      <c r="GS2512" s="24"/>
      <c r="GT2512" s="24"/>
      <c r="GU2512" s="24"/>
      <c r="GV2512" s="24"/>
      <c r="GW2512" s="24"/>
      <c r="GX2512" s="24"/>
      <c r="GY2512" s="24"/>
      <c r="GZ2512" s="24"/>
      <c r="HA2512" s="24"/>
      <c r="HB2512" s="24"/>
      <c r="HC2512" s="24"/>
      <c r="HD2512" s="24"/>
      <c r="HE2512" s="24"/>
      <c r="HF2512" s="24"/>
      <c r="HG2512" s="24"/>
      <c r="HH2512" s="24"/>
      <c r="HI2512" s="24"/>
      <c r="HJ2512" s="24"/>
      <c r="HK2512" s="24"/>
      <c r="HL2512" s="24"/>
      <c r="HM2512" s="24"/>
      <c r="HN2512" s="24"/>
      <c r="HO2512" s="24"/>
      <c r="HP2512" s="24"/>
      <c r="HQ2512" s="24"/>
      <c r="HR2512" s="24"/>
      <c r="HS2512" s="24"/>
      <c r="HT2512" s="24"/>
      <c r="HU2512" s="24"/>
      <c r="HV2512" s="24"/>
      <c r="HW2512" s="24"/>
      <c r="HX2512" s="24"/>
      <c r="HY2512" s="24"/>
      <c r="HZ2512" s="24"/>
      <c r="IA2512" s="24"/>
      <c r="IB2512" s="24"/>
      <c r="IC2512" s="24"/>
      <c r="ID2512" s="24"/>
      <c r="IE2512" s="24"/>
      <c r="IF2512" s="24"/>
      <c r="IG2512" s="24"/>
      <c r="IH2512" s="24"/>
      <c r="II2512" s="24"/>
      <c r="IJ2512" s="24"/>
      <c r="IK2512" s="24"/>
      <c r="IL2512" s="24"/>
      <c r="IM2512" s="24"/>
      <c r="IN2512" s="24"/>
      <c r="IO2512" s="24"/>
      <c r="IP2512" s="24"/>
      <c r="IQ2512" s="24"/>
      <c r="IR2512" s="24"/>
      <c r="IS2512" s="24"/>
      <c r="IT2512" s="24"/>
      <c r="IU2512" s="24"/>
      <c r="IV2512" s="24"/>
      <c r="IW2512" s="24"/>
      <c r="IX2512" s="24"/>
      <c r="IY2512" s="24"/>
      <c r="IZ2512" s="24"/>
      <c r="JA2512" s="24"/>
      <c r="JB2512" s="24"/>
      <c r="JC2512" s="24"/>
      <c r="JD2512" s="24"/>
      <c r="JE2512" s="24"/>
      <c r="JF2512" s="24"/>
      <c r="JG2512" s="24"/>
      <c r="JH2512" s="24"/>
      <c r="JI2512" s="24"/>
      <c r="JJ2512" s="24"/>
      <c r="JK2512" s="24"/>
      <c r="JL2512" s="24"/>
      <c r="JM2512" s="24"/>
      <c r="JN2512" s="24"/>
      <c r="JO2512" s="24"/>
      <c r="JP2512" s="24"/>
      <c r="JQ2512" s="24"/>
      <c r="JR2512" s="24"/>
      <c r="JS2512" s="24"/>
      <c r="JT2512" s="24"/>
      <c r="JU2512" s="24"/>
      <c r="JV2512" s="24"/>
      <c r="JW2512" s="24"/>
      <c r="JX2512" s="24"/>
      <c r="JY2512" s="24"/>
      <c r="JZ2512" s="24"/>
      <c r="KA2512" s="24"/>
      <c r="KB2512" s="24"/>
      <c r="KC2512" s="24"/>
      <c r="KD2512" s="24"/>
      <c r="KE2512" s="24"/>
      <c r="KF2512" s="24"/>
      <c r="KG2512" s="24"/>
      <c r="KH2512" s="24"/>
      <c r="KI2512" s="24"/>
      <c r="KJ2512" s="24"/>
      <c r="KK2512" s="24"/>
      <c r="KL2512" s="24"/>
      <c r="KM2512" s="24"/>
      <c r="KN2512" s="24"/>
      <c r="KO2512" s="24"/>
      <c r="KP2512" s="24"/>
      <c r="KQ2512" s="24"/>
      <c r="KR2512" s="24"/>
      <c r="KS2512" s="24"/>
      <c r="KT2512" s="24"/>
      <c r="KU2512" s="24"/>
      <c r="KV2512" s="24"/>
      <c r="KW2512" s="24"/>
      <c r="KX2512" s="24"/>
      <c r="KY2512" s="24"/>
      <c r="KZ2512" s="24"/>
      <c r="LA2512" s="24"/>
      <c r="LB2512" s="24"/>
      <c r="LC2512" s="24"/>
      <c r="LD2512" s="24"/>
      <c r="LE2512" s="24"/>
      <c r="LF2512" s="24"/>
      <c r="LG2512" s="24"/>
      <c r="LH2512" s="24"/>
      <c r="LI2512" s="24"/>
      <c r="LJ2512" s="24"/>
      <c r="LK2512" s="24"/>
      <c r="LL2512" s="24"/>
      <c r="LM2512" s="24"/>
      <c r="LN2512" s="24"/>
      <c r="LO2512" s="24"/>
      <c r="LP2512" s="24"/>
      <c r="LQ2512" s="24"/>
      <c r="LR2512" s="24"/>
      <c r="LS2512" s="24"/>
      <c r="LT2512" s="24"/>
      <c r="LU2512" s="24"/>
      <c r="LV2512" s="24"/>
      <c r="LW2512" s="24"/>
      <c r="LX2512" s="24"/>
      <c r="LY2512" s="24"/>
      <c r="LZ2512" s="24"/>
      <c r="MA2512" s="24"/>
      <c r="MB2512" s="24"/>
      <c r="MC2512" s="24"/>
      <c r="MD2512" s="24"/>
      <c r="ME2512" s="24"/>
      <c r="MF2512" s="24"/>
      <c r="MG2512" s="24"/>
      <c r="MH2512" s="24"/>
      <c r="MI2512" s="24"/>
      <c r="MJ2512" s="24"/>
      <c r="MK2512" s="24"/>
      <c r="ML2512" s="24"/>
      <c r="MM2512" s="24"/>
      <c r="MN2512" s="24"/>
      <c r="MO2512" s="24"/>
      <c r="MP2512" s="24"/>
      <c r="MQ2512" s="24"/>
      <c r="MR2512" s="24"/>
      <c r="MS2512" s="24"/>
      <c r="MT2512" s="24"/>
      <c r="MU2512" s="24"/>
      <c r="MV2512" s="24"/>
      <c r="MW2512" s="24"/>
      <c r="MX2512" s="24"/>
      <c r="MY2512" s="24"/>
      <c r="MZ2512" s="24"/>
      <c r="NA2512" s="24"/>
      <c r="NB2512" s="24"/>
      <c r="NC2512" s="24"/>
      <c r="ND2512" s="24"/>
      <c r="NE2512" s="24"/>
      <c r="NF2512" s="24"/>
      <c r="NG2512" s="24"/>
      <c r="NH2512" s="24"/>
      <c r="NI2512" s="24"/>
      <c r="NJ2512" s="24"/>
      <c r="NK2512" s="24"/>
      <c r="NL2512" s="24"/>
      <c r="NM2512" s="24"/>
      <c r="NN2512" s="24"/>
      <c r="NO2512" s="24"/>
      <c r="NP2512" s="24"/>
      <c r="NQ2512" s="24"/>
      <c r="NR2512" s="24"/>
      <c r="NS2512" s="24"/>
      <c r="NT2512" s="24"/>
      <c r="NU2512" s="24"/>
      <c r="NV2512" s="24"/>
      <c r="NW2512" s="24"/>
      <c r="NX2512" s="24"/>
      <c r="NY2512" s="24"/>
      <c r="NZ2512" s="24"/>
      <c r="OA2512" s="24"/>
      <c r="OB2512" s="24"/>
      <c r="OC2512" s="24"/>
      <c r="OD2512" s="24"/>
      <c r="OE2512" s="24"/>
      <c r="OF2512" s="24"/>
      <c r="OG2512" s="24"/>
      <c r="OH2512" s="24"/>
      <c r="OI2512" s="24"/>
      <c r="OJ2512" s="24"/>
      <c r="OK2512" s="24"/>
      <c r="OL2512" s="24"/>
      <c r="OM2512" s="24"/>
      <c r="ON2512" s="24"/>
      <c r="OO2512" s="24"/>
      <c r="OP2512" s="24"/>
      <c r="OQ2512" s="24"/>
      <c r="OR2512" s="24"/>
      <c r="OS2512" s="24"/>
      <c r="OT2512" s="24"/>
      <c r="OU2512" s="24"/>
      <c r="OV2512" s="24"/>
      <c r="OW2512" s="24"/>
      <c r="OX2512" s="24"/>
      <c r="OY2512" s="24"/>
      <c r="OZ2512" s="24"/>
      <c r="PA2512" s="24"/>
      <c r="PB2512" s="24"/>
      <c r="PC2512" s="24"/>
      <c r="PD2512" s="24"/>
      <c r="PE2512" s="24"/>
      <c r="PF2512" s="24"/>
      <c r="PG2512" s="24"/>
      <c r="PH2512" s="24"/>
      <c r="PI2512" s="24"/>
      <c r="PJ2512" s="24"/>
      <c r="PK2512" s="24"/>
      <c r="PL2512" s="24"/>
      <c r="PM2512" s="24"/>
      <c r="PN2512" s="24"/>
      <c r="PO2512" s="24"/>
      <c r="PP2512" s="24"/>
      <c r="PQ2512" s="24"/>
      <c r="PR2512" s="24"/>
      <c r="PS2512" s="24"/>
      <c r="PT2512" s="24"/>
      <c r="PU2512" s="24"/>
      <c r="PV2512" s="24"/>
      <c r="PW2512" s="24"/>
      <c r="PX2512" s="24"/>
      <c r="PY2512" s="24"/>
      <c r="PZ2512" s="24"/>
      <c r="QA2512" s="24"/>
      <c r="QB2512" s="24"/>
      <c r="QC2512" s="24"/>
      <c r="QD2512" s="24"/>
      <c r="QE2512" s="24"/>
      <c r="QF2512" s="24"/>
      <c r="QG2512" s="24"/>
      <c r="QH2512" s="24"/>
      <c r="QI2512" s="24"/>
      <c r="QJ2512" s="24"/>
      <c r="QK2512" s="24"/>
      <c r="QL2512" s="24"/>
      <c r="QM2512" s="24"/>
      <c r="QN2512" s="24"/>
      <c r="QO2512" s="24"/>
      <c r="QP2512" s="24"/>
      <c r="QQ2512" s="24"/>
      <c r="QR2512" s="24"/>
      <c r="QS2512" s="24"/>
      <c r="QT2512" s="24"/>
      <c r="QU2512" s="24"/>
      <c r="QV2512" s="24"/>
      <c r="QW2512" s="24"/>
      <c r="QX2512" s="24"/>
      <c r="QY2512" s="24"/>
      <c r="QZ2512" s="24"/>
      <c r="RA2512" s="24"/>
      <c r="RB2512" s="24"/>
      <c r="RC2512" s="24"/>
      <c r="RD2512" s="24"/>
      <c r="RE2512" s="24"/>
      <c r="RF2512" s="24"/>
      <c r="RG2512" s="24"/>
      <c r="RH2512" s="24"/>
      <c r="RI2512" s="24"/>
      <c r="RJ2512" s="24"/>
      <c r="RK2512" s="24"/>
      <c r="RL2512" s="24"/>
      <c r="RM2512" s="24"/>
      <c r="RN2512" s="24"/>
      <c r="RO2512" s="24"/>
      <c r="RP2512" s="24"/>
      <c r="RQ2512" s="24"/>
      <c r="RR2512" s="24"/>
      <c r="RS2512" s="24"/>
      <c r="RT2512" s="24"/>
      <c r="RU2512" s="24"/>
      <c r="RV2512" s="24"/>
      <c r="RW2512" s="24"/>
      <c r="RX2512" s="24"/>
      <c r="RY2512" s="24"/>
      <c r="RZ2512" s="24"/>
      <c r="SA2512" s="24"/>
      <c r="SB2512" s="24"/>
      <c r="SC2512" s="24"/>
      <c r="SD2512" s="24"/>
      <c r="SE2512" s="24"/>
      <c r="SF2512" s="24"/>
      <c r="SG2512" s="24"/>
      <c r="SH2512" s="24"/>
      <c r="SI2512" s="24"/>
      <c r="SJ2512" s="24"/>
      <c r="SK2512" s="24"/>
      <c r="SL2512" s="24"/>
      <c r="SM2512" s="24"/>
      <c r="SN2512" s="24"/>
      <c r="SO2512" s="24"/>
      <c r="SP2512" s="24"/>
      <c r="SQ2512" s="24"/>
      <c r="SR2512" s="24"/>
      <c r="SS2512" s="24"/>
      <c r="ST2512" s="24"/>
      <c r="SU2512" s="24"/>
      <c r="SV2512" s="24"/>
      <c r="SW2512" s="24"/>
      <c r="SX2512" s="24"/>
      <c r="SY2512" s="24"/>
      <c r="SZ2512" s="24"/>
      <c r="TA2512" s="24"/>
      <c r="TB2512" s="24"/>
      <c r="TC2512" s="24"/>
      <c r="TD2512" s="24"/>
      <c r="TE2512" s="24"/>
      <c r="TF2512" s="24"/>
      <c r="TG2512" s="24"/>
      <c r="TH2512" s="24"/>
      <c r="TI2512" s="24"/>
      <c r="TJ2512" s="24"/>
      <c r="TK2512" s="24"/>
      <c r="TL2512" s="24"/>
      <c r="TM2512" s="24"/>
      <c r="TN2512" s="24"/>
      <c r="TO2512" s="24"/>
      <c r="TP2512" s="24"/>
      <c r="TQ2512" s="24"/>
      <c r="TR2512" s="24"/>
      <c r="TS2512" s="24"/>
      <c r="TT2512" s="24"/>
      <c r="TU2512" s="24"/>
      <c r="TV2512" s="24"/>
      <c r="TW2512" s="24"/>
      <c r="TX2512" s="24"/>
      <c r="TY2512" s="24"/>
      <c r="TZ2512" s="24"/>
      <c r="UA2512" s="24"/>
      <c r="UB2512" s="24"/>
      <c r="UC2512" s="24"/>
      <c r="UD2512" s="24"/>
      <c r="UE2512" s="24"/>
      <c r="UF2512" s="24"/>
      <c r="UG2512" s="24"/>
      <c r="UH2512" s="24"/>
      <c r="UI2512" s="24"/>
      <c r="UJ2512" s="24"/>
      <c r="UK2512" s="24"/>
      <c r="UL2512" s="24"/>
      <c r="UM2512" s="24"/>
      <c r="UN2512" s="24"/>
      <c r="UO2512" s="24"/>
      <c r="UP2512" s="24"/>
      <c r="UQ2512" s="24"/>
      <c r="UR2512" s="24"/>
      <c r="US2512" s="24"/>
      <c r="UT2512" s="24"/>
      <c r="UU2512" s="24"/>
      <c r="UV2512" s="24"/>
      <c r="UW2512" s="24"/>
      <c r="UX2512" s="24"/>
      <c r="UY2512" s="24"/>
      <c r="UZ2512" s="24"/>
      <c r="VA2512" s="24"/>
      <c r="VB2512" s="24"/>
      <c r="VC2512" s="24"/>
      <c r="VD2512" s="24"/>
      <c r="VE2512" s="24"/>
      <c r="VF2512" s="24"/>
      <c r="VG2512" s="24"/>
      <c r="VH2512" s="24"/>
      <c r="VI2512" s="24"/>
      <c r="VJ2512" s="24"/>
      <c r="VK2512" s="24"/>
      <c r="VL2512" s="24"/>
      <c r="VM2512" s="24"/>
      <c r="VN2512" s="24"/>
      <c r="VO2512" s="24"/>
      <c r="VP2512" s="24"/>
      <c r="VQ2512" s="24"/>
      <c r="VR2512" s="24"/>
      <c r="VS2512" s="24"/>
      <c r="VT2512" s="24"/>
      <c r="VU2512" s="24"/>
      <c r="VV2512" s="24"/>
      <c r="VW2512" s="24"/>
      <c r="VX2512" s="24"/>
      <c r="VY2512" s="24"/>
      <c r="VZ2512" s="24"/>
      <c r="WA2512" s="24"/>
      <c r="WB2512" s="24"/>
      <c r="WC2512" s="24"/>
      <c r="WD2512" s="24"/>
      <c r="WE2512" s="24"/>
      <c r="WF2512" s="24"/>
      <c r="WG2512" s="24"/>
      <c r="WH2512" s="24"/>
      <c r="WI2512" s="24"/>
      <c r="WJ2512" s="24"/>
      <c r="WK2512" s="24"/>
      <c r="WL2512" s="24"/>
      <c r="WM2512" s="24"/>
      <c r="WN2512" s="24"/>
      <c r="WO2512" s="24"/>
      <c r="WP2512" s="24"/>
      <c r="WQ2512" s="24"/>
      <c r="WR2512" s="24"/>
      <c r="WS2512" s="24"/>
      <c r="WT2512" s="24"/>
      <c r="WU2512" s="24"/>
      <c r="WV2512" s="24"/>
      <c r="WW2512" s="24"/>
      <c r="WX2512" s="24"/>
      <c r="WY2512" s="24"/>
      <c r="WZ2512" s="24"/>
      <c r="XA2512" s="24"/>
      <c r="XB2512" s="24"/>
      <c r="XC2512" s="24"/>
      <c r="XD2512" s="24"/>
      <c r="XE2512" s="24"/>
      <c r="XF2512" s="24"/>
      <c r="XG2512" s="24"/>
      <c r="XH2512" s="24"/>
      <c r="XI2512" s="24"/>
      <c r="XJ2512" s="24"/>
      <c r="XK2512" s="24"/>
      <c r="XL2512" s="24"/>
      <c r="XM2512" s="24"/>
      <c r="XN2512" s="24"/>
      <c r="XO2512" s="24"/>
      <c r="XP2512" s="24"/>
      <c r="XQ2512" s="24"/>
      <c r="XR2512" s="24"/>
      <c r="XS2512" s="24"/>
      <c r="XT2512" s="24"/>
      <c r="XU2512" s="24"/>
      <c r="XV2512" s="24"/>
      <c r="XW2512" s="24"/>
      <c r="XX2512" s="24"/>
      <c r="XY2512" s="24"/>
      <c r="XZ2512" s="24"/>
      <c r="YA2512" s="24"/>
      <c r="YB2512" s="24"/>
      <c r="YC2512" s="24"/>
      <c r="YD2512" s="24"/>
      <c r="YE2512" s="24"/>
      <c r="YF2512" s="24"/>
      <c r="YG2512" s="24"/>
      <c r="YH2512" s="24"/>
      <c r="YI2512" s="24"/>
      <c r="YJ2512" s="24"/>
      <c r="YK2512" s="24"/>
      <c r="YL2512" s="24"/>
      <c r="YM2512" s="24"/>
      <c r="YN2512" s="24"/>
      <c r="YO2512" s="24"/>
      <c r="YP2512" s="24"/>
      <c r="YQ2512" s="24"/>
      <c r="YR2512" s="24"/>
      <c r="YS2512" s="24"/>
      <c r="YT2512" s="24"/>
      <c r="YU2512" s="24"/>
      <c r="YV2512" s="24"/>
      <c r="YW2512" s="24"/>
      <c r="YX2512" s="24"/>
      <c r="YY2512" s="24"/>
      <c r="YZ2512" s="24"/>
      <c r="ZA2512" s="24"/>
      <c r="ZB2512" s="24"/>
      <c r="ZC2512" s="24"/>
      <c r="ZD2512" s="24"/>
      <c r="ZE2512" s="24"/>
      <c r="ZF2512" s="24"/>
      <c r="ZG2512" s="24"/>
      <c r="ZH2512" s="24"/>
      <c r="ZI2512" s="24"/>
      <c r="ZJ2512" s="24"/>
      <c r="ZK2512" s="24"/>
      <c r="ZL2512" s="24"/>
      <c r="ZM2512" s="24"/>
      <c r="ZN2512" s="24"/>
      <c r="ZO2512" s="24"/>
      <c r="ZP2512" s="24"/>
      <c r="ZQ2512" s="24"/>
      <c r="ZR2512" s="24"/>
      <c r="ZS2512" s="24"/>
      <c r="ZT2512" s="24"/>
      <c r="ZU2512" s="24"/>
      <c r="ZV2512" s="24"/>
      <c r="ZW2512" s="24"/>
      <c r="ZX2512" s="24"/>
      <c r="ZY2512" s="24"/>
      <c r="ZZ2512" s="24"/>
      <c r="AAA2512" s="24"/>
      <c r="AAB2512" s="24"/>
      <c r="AAC2512" s="24"/>
      <c r="AAD2512" s="24"/>
      <c r="AAE2512" s="24"/>
      <c r="AAF2512" s="24"/>
      <c r="AAG2512" s="24"/>
      <c r="AAH2512" s="24"/>
      <c r="AAI2512" s="24"/>
      <c r="AAJ2512" s="24"/>
      <c r="AAK2512" s="24"/>
      <c r="AAL2512" s="24"/>
      <c r="AAM2512" s="24"/>
      <c r="AAN2512" s="24"/>
      <c r="AAO2512" s="24"/>
      <c r="AAP2512" s="24"/>
      <c r="AAQ2512" s="24"/>
      <c r="AAR2512" s="24"/>
      <c r="AAS2512" s="24"/>
      <c r="AAT2512" s="24"/>
      <c r="AAU2512" s="24"/>
      <c r="AAV2512" s="24"/>
      <c r="AAW2512" s="24"/>
      <c r="AAX2512" s="24"/>
      <c r="AAY2512" s="24"/>
      <c r="AAZ2512" s="24"/>
      <c r="ABA2512" s="24"/>
      <c r="ABB2512" s="24"/>
      <c r="ABC2512" s="24"/>
      <c r="ABD2512" s="24"/>
      <c r="ABE2512" s="24"/>
      <c r="ABF2512" s="24"/>
      <c r="ABG2512" s="24"/>
      <c r="ABH2512" s="24"/>
      <c r="ABI2512" s="24"/>
      <c r="ABJ2512" s="24"/>
      <c r="ABK2512" s="24"/>
      <c r="ABL2512" s="24"/>
      <c r="ABM2512" s="24"/>
      <c r="ABN2512" s="24"/>
      <c r="ABO2512" s="24"/>
      <c r="ABP2512" s="24"/>
      <c r="ABQ2512" s="24"/>
      <c r="ABR2512" s="24"/>
      <c r="ABS2512" s="24"/>
      <c r="ABT2512" s="24"/>
      <c r="ABU2512" s="24"/>
      <c r="ABV2512" s="24"/>
      <c r="ABW2512" s="24"/>
      <c r="ABX2512" s="24"/>
      <c r="ABY2512" s="24"/>
      <c r="ABZ2512" s="24"/>
      <c r="ACA2512" s="24"/>
      <c r="ACB2512" s="24"/>
      <c r="ACC2512" s="24"/>
      <c r="ACD2512" s="24"/>
      <c r="ACE2512" s="24"/>
      <c r="ACF2512" s="24"/>
      <c r="ACG2512" s="24"/>
      <c r="ACH2512" s="24"/>
      <c r="ACI2512" s="24"/>
      <c r="ACJ2512" s="24"/>
      <c r="ACK2512" s="24"/>
      <c r="ACL2512" s="24"/>
      <c r="ACM2512" s="24"/>
      <c r="ACN2512" s="24"/>
      <c r="ACO2512" s="24"/>
      <c r="ACP2512" s="24"/>
      <c r="ACQ2512" s="24"/>
      <c r="ACR2512" s="24"/>
      <c r="ACS2512" s="24"/>
      <c r="ACT2512" s="24"/>
      <c r="ACU2512" s="24"/>
      <c r="ACV2512" s="24"/>
      <c r="ACW2512" s="24"/>
      <c r="ACX2512" s="24"/>
      <c r="ACY2512" s="24"/>
      <c r="ACZ2512" s="24"/>
      <c r="ADA2512" s="24"/>
      <c r="ADB2512" s="24"/>
      <c r="ADC2512" s="24"/>
      <c r="ADD2512" s="24"/>
      <c r="ADE2512" s="24"/>
      <c r="ADF2512" s="24"/>
      <c r="ADG2512" s="24"/>
      <c r="ADH2512" s="24"/>
      <c r="ADI2512" s="24"/>
      <c r="ADJ2512" s="24"/>
      <c r="ADK2512" s="24"/>
      <c r="ADL2512" s="24"/>
      <c r="ADM2512" s="24"/>
      <c r="ADN2512" s="24"/>
      <c r="ADO2512" s="24"/>
      <c r="ADP2512" s="24"/>
      <c r="ADQ2512" s="24"/>
      <c r="ADR2512" s="24"/>
      <c r="ADS2512" s="24"/>
      <c r="ADT2512" s="24"/>
      <c r="ADU2512" s="24"/>
      <c r="ADV2512" s="24"/>
      <c r="ADW2512" s="24"/>
      <c r="ADX2512" s="24"/>
      <c r="ADY2512" s="24"/>
      <c r="ADZ2512" s="24"/>
      <c r="AEA2512" s="24"/>
      <c r="AEB2512" s="24"/>
      <c r="AEC2512" s="24"/>
      <c r="AED2512" s="24"/>
      <c r="AEE2512" s="24"/>
      <c r="AEF2512" s="24"/>
      <c r="AEG2512" s="24"/>
      <c r="AEH2512" s="24"/>
      <c r="AEI2512" s="24"/>
      <c r="AEJ2512" s="24"/>
      <c r="AEK2512" s="24"/>
      <c r="AEL2512" s="24"/>
      <c r="AEM2512" s="24"/>
      <c r="AEN2512" s="24"/>
      <c r="AEO2512" s="24"/>
      <c r="AEP2512" s="24"/>
      <c r="AEQ2512" s="24"/>
      <c r="AER2512" s="24"/>
      <c r="AES2512" s="24"/>
      <c r="AET2512" s="24"/>
      <c r="AEU2512" s="24"/>
      <c r="AEV2512" s="24"/>
      <c r="AEW2512" s="24"/>
      <c r="AEX2512" s="24"/>
      <c r="AEY2512" s="24"/>
      <c r="AEZ2512" s="24"/>
      <c r="AFA2512" s="24"/>
      <c r="AFB2512" s="24"/>
      <c r="AFC2512" s="24"/>
      <c r="AFD2512" s="24"/>
      <c r="AFE2512" s="24"/>
      <c r="AFF2512" s="24"/>
      <c r="AFG2512" s="24"/>
      <c r="AFH2512" s="24"/>
      <c r="AFI2512" s="24"/>
      <c r="AFJ2512" s="24"/>
      <c r="AFK2512" s="24"/>
      <c r="AFL2512" s="24"/>
      <c r="AFM2512" s="24"/>
      <c r="AFN2512" s="24"/>
      <c r="AFO2512" s="24"/>
      <c r="AFP2512" s="24"/>
      <c r="AFQ2512" s="24"/>
      <c r="AFR2512" s="24"/>
      <c r="AFS2512" s="24"/>
      <c r="AFT2512" s="24"/>
      <c r="AFU2512" s="24"/>
      <c r="AFV2512" s="24"/>
      <c r="AFW2512" s="24"/>
      <c r="AFX2512" s="24"/>
      <c r="AFY2512" s="24"/>
      <c r="AFZ2512" s="24"/>
      <c r="AGA2512" s="24"/>
      <c r="AGB2512" s="24"/>
      <c r="AGC2512" s="24"/>
      <c r="AGD2512" s="24"/>
      <c r="AGE2512" s="24"/>
      <c r="AGF2512" s="24"/>
      <c r="AGG2512" s="24"/>
      <c r="AGH2512" s="24"/>
      <c r="AGI2512" s="24"/>
      <c r="AGJ2512" s="24"/>
      <c r="AGK2512" s="24"/>
      <c r="AGL2512" s="24"/>
      <c r="AGM2512" s="24"/>
      <c r="AGN2512" s="24"/>
      <c r="AGO2512" s="24"/>
      <c r="AGP2512" s="24"/>
      <c r="AGQ2512" s="24"/>
      <c r="AGR2512" s="24"/>
      <c r="AGS2512" s="24"/>
      <c r="AGT2512" s="24"/>
      <c r="AGU2512" s="24"/>
      <c r="AGV2512" s="24"/>
      <c r="AGW2512" s="24"/>
      <c r="AGX2512" s="24"/>
      <c r="AGY2512" s="24"/>
      <c r="AGZ2512" s="24"/>
      <c r="AHA2512" s="24"/>
      <c r="AHB2512" s="24"/>
      <c r="AHC2512" s="24"/>
      <c r="AHD2512" s="24"/>
      <c r="AHE2512" s="24"/>
      <c r="AHF2512" s="24"/>
      <c r="AHG2512" s="24"/>
      <c r="AHH2512" s="24"/>
      <c r="AHI2512" s="24"/>
      <c r="AHJ2512" s="24"/>
      <c r="AHK2512" s="24"/>
      <c r="AHL2512" s="24"/>
      <c r="AHM2512" s="24"/>
      <c r="AHN2512" s="24"/>
      <c r="AHO2512" s="24"/>
      <c r="AHP2512" s="24"/>
      <c r="AHQ2512" s="24"/>
      <c r="AHR2512" s="24"/>
      <c r="AHS2512" s="24"/>
      <c r="AHT2512" s="24"/>
      <c r="AHU2512" s="24"/>
      <c r="AHV2512" s="24"/>
      <c r="AHW2512" s="24"/>
      <c r="AHX2512" s="24"/>
      <c r="AHY2512" s="24"/>
      <c r="AHZ2512" s="24"/>
      <c r="AIA2512" s="24"/>
      <c r="AIB2512" s="24"/>
      <c r="AIC2512" s="24"/>
      <c r="AID2512" s="24"/>
      <c r="AIE2512" s="24"/>
      <c r="AIF2512" s="24"/>
      <c r="AIG2512" s="24"/>
      <c r="AIH2512" s="24"/>
      <c r="AII2512" s="24"/>
      <c r="AIJ2512" s="24"/>
      <c r="AIK2512" s="24"/>
      <c r="AIL2512" s="24"/>
      <c r="AIM2512" s="24"/>
      <c r="AIN2512" s="24"/>
      <c r="AIO2512" s="24"/>
      <c r="AIP2512" s="24"/>
      <c r="AIQ2512" s="24"/>
      <c r="AIR2512" s="24"/>
      <c r="AIS2512" s="24"/>
      <c r="AIT2512" s="24"/>
      <c r="AIU2512" s="24"/>
      <c r="AIV2512" s="24"/>
      <c r="AIW2512" s="24"/>
      <c r="AIX2512" s="24"/>
      <c r="AIY2512" s="24"/>
      <c r="AIZ2512" s="24"/>
      <c r="AJA2512" s="24"/>
      <c r="AJB2512" s="24"/>
      <c r="AJC2512" s="24"/>
      <c r="AJD2512" s="24"/>
      <c r="AJE2512" s="24"/>
      <c r="AJF2512" s="24"/>
      <c r="AJG2512" s="24"/>
      <c r="AJH2512" s="24"/>
      <c r="AJI2512" s="24"/>
      <c r="AJJ2512" s="24"/>
      <c r="AJK2512" s="24"/>
      <c r="AJL2512" s="24"/>
      <c r="AJM2512" s="24"/>
      <c r="AJN2512" s="24"/>
      <c r="AJO2512" s="24"/>
      <c r="AJP2512" s="24"/>
      <c r="AJQ2512" s="24"/>
      <c r="AJR2512" s="24"/>
      <c r="AJS2512" s="24"/>
      <c r="AJT2512" s="24"/>
      <c r="AJU2512" s="24"/>
      <c r="AJV2512" s="24"/>
      <c r="AJW2512" s="24"/>
      <c r="AJX2512" s="24"/>
      <c r="AJY2512" s="24"/>
      <c r="AJZ2512" s="24"/>
      <c r="AKA2512" s="24"/>
      <c r="AKB2512" s="24"/>
      <c r="AKC2512" s="24"/>
      <c r="AKD2512" s="24"/>
      <c r="AKE2512" s="24"/>
      <c r="AKF2512" s="24"/>
      <c r="AKG2512" s="24"/>
      <c r="AKH2512" s="24"/>
      <c r="AKI2512" s="24"/>
      <c r="AKJ2512" s="24"/>
      <c r="AKK2512" s="24"/>
      <c r="AKL2512" s="24"/>
      <c r="AKM2512" s="24"/>
      <c r="AKN2512" s="24"/>
      <c r="AKO2512" s="24"/>
      <c r="AKP2512" s="24"/>
      <c r="AKQ2512" s="24"/>
      <c r="AKR2512" s="24"/>
      <c r="AKS2512" s="24"/>
      <c r="AKT2512" s="24"/>
      <c r="AKU2512" s="24"/>
      <c r="AKV2512" s="24"/>
      <c r="AKW2512" s="24"/>
      <c r="AKX2512" s="24"/>
      <c r="AKY2512" s="24"/>
      <c r="AKZ2512" s="24"/>
      <c r="ALA2512" s="24"/>
      <c r="ALB2512" s="24"/>
      <c r="ALC2512" s="24"/>
      <c r="ALD2512" s="24"/>
      <c r="ALE2512" s="24"/>
      <c r="ALF2512" s="24"/>
      <c r="ALG2512" s="24"/>
      <c r="ALH2512" s="24"/>
      <c r="ALI2512" s="24"/>
      <c r="ALJ2512" s="24"/>
      <c r="ALK2512" s="24"/>
      <c r="ALL2512" s="24"/>
      <c r="ALM2512" s="24"/>
      <c r="ALN2512" s="24"/>
      <c r="ALO2512" s="24"/>
      <c r="ALP2512" s="24"/>
      <c r="ALQ2512" s="24"/>
      <c r="ALR2512" s="24"/>
      <c r="ALS2512" s="24"/>
      <c r="ALT2512" s="24"/>
      <c r="ALU2512" s="24"/>
      <c r="ALV2512" s="24"/>
      <c r="ALW2512" s="24"/>
      <c r="ALX2512" s="24"/>
      <c r="ALY2512" s="24"/>
      <c r="ALZ2512" s="24"/>
      <c r="AMA2512" s="24"/>
      <c r="AMB2512" s="24"/>
      <c r="AMC2512" s="24"/>
      <c r="AMD2512" s="24"/>
      <c r="AME2512" s="24"/>
      <c r="AMF2512" s="24"/>
      <c r="AMG2512" s="24"/>
      <c r="AMH2512" s="24"/>
      <c r="AMI2512" s="24"/>
      <c r="AMJ2512" s="24"/>
      <c r="AMK2512" s="24"/>
      <c r="AML2512" s="24"/>
      <c r="AMM2512" s="24"/>
      <c r="AMN2512" s="24"/>
      <c r="AMO2512" s="24"/>
      <c r="AMP2512" s="24"/>
      <c r="AMQ2512" s="24"/>
      <c r="AMR2512" s="24"/>
      <c r="AMS2512" s="24"/>
      <c r="AMT2512" s="24"/>
      <c r="AMU2512" s="24"/>
      <c r="AMV2512" s="24"/>
      <c r="AMW2512" s="24"/>
      <c r="AMX2512" s="24"/>
      <c r="AMY2512" s="24"/>
      <c r="AMZ2512" s="24"/>
      <c r="ANA2512" s="24"/>
      <c r="ANB2512" s="24"/>
      <c r="ANC2512" s="24"/>
      <c r="AND2512" s="24"/>
      <c r="ANE2512" s="24"/>
      <c r="ANF2512" s="24"/>
      <c r="ANG2512" s="24"/>
      <c r="ANH2512" s="24"/>
      <c r="ANI2512" s="24"/>
      <c r="ANJ2512" s="24"/>
      <c r="ANK2512" s="24"/>
      <c r="ANL2512" s="24"/>
      <c r="ANM2512" s="24"/>
      <c r="ANN2512" s="24"/>
      <c r="ANO2512" s="24"/>
      <c r="ANP2512" s="24"/>
      <c r="ANQ2512" s="24"/>
      <c r="ANR2512" s="24"/>
      <c r="ANS2512" s="24"/>
      <c r="ANT2512" s="24"/>
      <c r="ANU2512" s="24"/>
      <c r="ANV2512" s="24"/>
      <c r="ANW2512" s="24"/>
      <c r="ANX2512" s="24"/>
      <c r="ANY2512" s="24"/>
      <c r="ANZ2512" s="24"/>
      <c r="AOA2512" s="24"/>
      <c r="AOB2512" s="24"/>
      <c r="AOC2512" s="24"/>
      <c r="AOD2512" s="24"/>
      <c r="AOE2512" s="24"/>
      <c r="AOF2512" s="24"/>
      <c r="AOG2512" s="24"/>
      <c r="AOH2512" s="24"/>
      <c r="AOI2512" s="24"/>
      <c r="AOJ2512" s="24"/>
      <c r="AOK2512" s="24"/>
      <c r="AOL2512" s="24"/>
      <c r="AOM2512" s="24"/>
      <c r="AON2512" s="24"/>
      <c r="AOO2512" s="24"/>
      <c r="AOP2512" s="24"/>
      <c r="AOQ2512" s="24"/>
      <c r="AOR2512" s="24"/>
      <c r="AOS2512" s="24"/>
      <c r="AOT2512" s="24"/>
      <c r="AOU2512" s="24"/>
      <c r="AOV2512" s="24"/>
      <c r="AOW2512" s="24"/>
      <c r="AOX2512" s="24"/>
      <c r="AOY2512" s="24"/>
      <c r="AOZ2512" s="24"/>
      <c r="APA2512" s="24"/>
      <c r="APB2512" s="24"/>
      <c r="APC2512" s="24"/>
      <c r="APD2512" s="24"/>
      <c r="APE2512" s="24"/>
      <c r="APF2512" s="24"/>
      <c r="APG2512" s="24"/>
      <c r="APH2512" s="24"/>
      <c r="API2512" s="24"/>
      <c r="APJ2512" s="24"/>
      <c r="APK2512" s="24"/>
      <c r="APL2512" s="24"/>
      <c r="APM2512" s="24"/>
      <c r="APN2512" s="24"/>
      <c r="APO2512" s="24"/>
      <c r="APP2512" s="24"/>
      <c r="APQ2512" s="24"/>
      <c r="APR2512" s="24"/>
      <c r="APS2512" s="24"/>
      <c r="APT2512" s="24"/>
      <c r="APU2512" s="24"/>
      <c r="APV2512" s="24"/>
      <c r="APW2512" s="24"/>
      <c r="APX2512" s="24"/>
      <c r="APY2512" s="24"/>
      <c r="APZ2512" s="24"/>
      <c r="AQA2512" s="24"/>
      <c r="AQB2512" s="24"/>
      <c r="AQC2512" s="24"/>
      <c r="AQD2512" s="24"/>
      <c r="AQE2512" s="24"/>
      <c r="AQF2512" s="24"/>
      <c r="AQG2512" s="24"/>
      <c r="AQH2512" s="24"/>
      <c r="AQI2512" s="24"/>
      <c r="AQJ2512" s="24"/>
      <c r="AQK2512" s="24"/>
      <c r="AQL2512" s="24"/>
      <c r="AQM2512" s="24"/>
      <c r="AQN2512" s="24"/>
      <c r="AQO2512" s="24"/>
      <c r="AQP2512" s="24"/>
      <c r="AQQ2512" s="24"/>
      <c r="AQR2512" s="24"/>
      <c r="AQS2512" s="24"/>
      <c r="AQT2512" s="24"/>
      <c r="AQU2512" s="24"/>
      <c r="AQV2512" s="24"/>
      <c r="AQW2512" s="24"/>
      <c r="AQX2512" s="24"/>
      <c r="AQY2512" s="24"/>
      <c r="AQZ2512" s="24"/>
      <c r="ARA2512" s="24"/>
      <c r="ARB2512" s="24"/>
      <c r="ARC2512" s="24"/>
      <c r="ARD2512" s="24"/>
      <c r="ARE2512" s="24"/>
      <c r="ARF2512" s="24"/>
      <c r="ARG2512" s="24"/>
      <c r="ARH2512" s="24"/>
      <c r="ARI2512" s="24"/>
      <c r="ARJ2512" s="24"/>
      <c r="ARK2512" s="24"/>
      <c r="ARL2512" s="24"/>
      <c r="ARM2512" s="24"/>
      <c r="ARN2512" s="24"/>
      <c r="ARO2512" s="24"/>
      <c r="ARP2512" s="24"/>
      <c r="ARQ2512" s="24"/>
      <c r="ARR2512" s="24"/>
      <c r="ARS2512" s="24"/>
      <c r="ART2512" s="24"/>
      <c r="ARU2512" s="24"/>
      <c r="ARV2512" s="24"/>
      <c r="ARW2512" s="24"/>
      <c r="ARX2512" s="24"/>
      <c r="ARY2512" s="24"/>
      <c r="ARZ2512" s="24"/>
      <c r="ASA2512" s="24"/>
      <c r="ASB2512" s="24"/>
      <c r="ASC2512" s="24"/>
      <c r="ASD2512" s="24"/>
      <c r="ASE2512" s="24"/>
      <c r="ASF2512" s="24"/>
      <c r="ASG2512" s="24"/>
      <c r="ASH2512" s="24"/>
      <c r="ASI2512" s="24"/>
      <c r="ASJ2512" s="24"/>
      <c r="ASK2512" s="24"/>
      <c r="ASL2512" s="24"/>
      <c r="ASM2512" s="24"/>
      <c r="ASN2512" s="24"/>
      <c r="ASO2512" s="24"/>
      <c r="ASP2512" s="24"/>
      <c r="ASQ2512" s="24"/>
      <c r="ASR2512" s="24"/>
      <c r="ASS2512" s="24"/>
      <c r="AST2512" s="24"/>
      <c r="ASU2512" s="24"/>
      <c r="ASV2512" s="24"/>
      <c r="ASW2512" s="24"/>
      <c r="ASX2512" s="24"/>
      <c r="ASY2512" s="24"/>
      <c r="ASZ2512" s="24"/>
      <c r="ATA2512" s="24"/>
      <c r="ATB2512" s="24"/>
      <c r="ATC2512" s="24"/>
      <c r="ATD2512" s="24"/>
      <c r="ATE2512" s="24"/>
      <c r="ATF2512" s="24"/>
      <c r="ATG2512" s="24"/>
      <c r="ATH2512" s="24"/>
      <c r="ATI2512" s="24"/>
      <c r="ATJ2512" s="24"/>
      <c r="ATK2512" s="24"/>
      <c r="ATL2512" s="24"/>
      <c r="ATM2512" s="24"/>
      <c r="ATN2512" s="24"/>
      <c r="ATO2512" s="24"/>
      <c r="ATP2512" s="24"/>
      <c r="ATQ2512" s="24"/>
      <c r="ATR2512" s="24"/>
      <c r="ATS2512" s="24"/>
      <c r="ATT2512" s="24"/>
      <c r="ATU2512" s="24"/>
      <c r="ATV2512" s="24"/>
      <c r="ATW2512" s="24"/>
      <c r="ATX2512" s="24"/>
      <c r="ATY2512" s="24"/>
      <c r="ATZ2512" s="24"/>
      <c r="AUA2512" s="24"/>
      <c r="AUB2512" s="24"/>
      <c r="AUC2512" s="24"/>
      <c r="AUD2512" s="24"/>
      <c r="AUE2512" s="24"/>
      <c r="AUF2512" s="24"/>
      <c r="AUG2512" s="24"/>
      <c r="AUH2512" s="24"/>
      <c r="AUI2512" s="24"/>
      <c r="AUJ2512" s="24"/>
      <c r="AUK2512" s="24"/>
      <c r="AUL2512" s="24"/>
      <c r="AUM2512" s="24"/>
      <c r="AUN2512" s="24"/>
      <c r="AUO2512" s="24"/>
      <c r="AUP2512" s="24"/>
      <c r="AUQ2512" s="24"/>
      <c r="AUR2512" s="24"/>
      <c r="AUS2512" s="24"/>
      <c r="AUT2512" s="24"/>
      <c r="AUU2512" s="24"/>
      <c r="AUV2512" s="24"/>
      <c r="AUW2512" s="24"/>
      <c r="AUX2512" s="24"/>
      <c r="AUY2512" s="24"/>
      <c r="AUZ2512" s="24"/>
      <c r="AVA2512" s="24"/>
      <c r="AVB2512" s="24"/>
      <c r="AVC2512" s="24"/>
      <c r="AVD2512" s="24"/>
      <c r="AVE2512" s="24"/>
      <c r="AVF2512" s="24"/>
      <c r="AVG2512" s="24"/>
      <c r="AVH2512" s="24"/>
      <c r="AVI2512" s="24"/>
      <c r="AVJ2512" s="24"/>
      <c r="AVK2512" s="24"/>
      <c r="AVL2512" s="24"/>
      <c r="AVM2512" s="24"/>
      <c r="AVN2512" s="24"/>
      <c r="AVO2512" s="24"/>
      <c r="AVP2512" s="24"/>
      <c r="AVQ2512" s="24"/>
      <c r="AVR2512" s="24"/>
      <c r="AVS2512" s="24"/>
      <c r="AVT2512" s="24"/>
      <c r="AVU2512" s="24"/>
      <c r="AVV2512" s="24"/>
      <c r="AVW2512" s="24"/>
      <c r="AVX2512" s="24"/>
      <c r="AVY2512" s="24"/>
      <c r="AVZ2512" s="24"/>
      <c r="AWA2512" s="24"/>
      <c r="AWB2512" s="24"/>
      <c r="AWC2512" s="24"/>
      <c r="AWD2512" s="24"/>
      <c r="AWE2512" s="24"/>
      <c r="AWF2512" s="24"/>
      <c r="AWG2512" s="24"/>
      <c r="AWH2512" s="24"/>
      <c r="AWI2512" s="24"/>
      <c r="AWJ2512" s="24"/>
      <c r="AWK2512" s="24"/>
      <c r="AWL2512" s="24"/>
      <c r="AWM2512" s="24"/>
      <c r="AWN2512" s="24"/>
      <c r="AWO2512" s="24"/>
      <c r="AWP2512" s="24"/>
      <c r="AWQ2512" s="24"/>
      <c r="AWR2512" s="24"/>
      <c r="AWS2512" s="24"/>
      <c r="AWT2512" s="24"/>
      <c r="AWU2512" s="24"/>
      <c r="AWV2512" s="24"/>
      <c r="AWW2512" s="24"/>
      <c r="AWX2512" s="24"/>
      <c r="AWY2512" s="24"/>
      <c r="AWZ2512" s="24"/>
      <c r="AXA2512" s="24"/>
      <c r="AXB2512" s="24"/>
      <c r="AXC2512" s="24"/>
      <c r="AXD2512" s="24"/>
      <c r="AXE2512" s="24"/>
      <c r="AXF2512" s="24"/>
      <c r="AXG2512" s="24"/>
      <c r="AXH2512" s="24"/>
      <c r="AXI2512" s="24"/>
      <c r="AXJ2512" s="24"/>
      <c r="AXK2512" s="24"/>
      <c r="AXL2512" s="24"/>
      <c r="AXM2512" s="24"/>
      <c r="AXN2512" s="24"/>
      <c r="AXO2512" s="24"/>
      <c r="AXP2512" s="24"/>
      <c r="AXQ2512" s="24"/>
      <c r="AXR2512" s="24"/>
      <c r="AXS2512" s="24"/>
      <c r="AXT2512" s="24"/>
      <c r="AXU2512" s="24"/>
      <c r="AXV2512" s="24"/>
      <c r="AXW2512" s="24"/>
      <c r="AXX2512" s="24"/>
      <c r="AXY2512" s="24"/>
      <c r="AXZ2512" s="24"/>
      <c r="AYA2512" s="24"/>
      <c r="AYB2512" s="24"/>
      <c r="AYC2512" s="24"/>
      <c r="AYD2512" s="24"/>
      <c r="AYE2512" s="24"/>
      <c r="AYF2512" s="24"/>
      <c r="AYG2512" s="24"/>
      <c r="AYH2512" s="24"/>
      <c r="AYI2512" s="24"/>
      <c r="AYJ2512" s="24"/>
      <c r="AYK2512" s="24"/>
      <c r="AYL2512" s="24"/>
      <c r="AYM2512" s="24"/>
      <c r="AYN2512" s="24"/>
      <c r="AYO2512" s="24"/>
      <c r="AYP2512" s="24"/>
      <c r="AYQ2512" s="24"/>
      <c r="AYR2512" s="24"/>
      <c r="AYS2512" s="24"/>
      <c r="AYT2512" s="24"/>
      <c r="AYU2512" s="24"/>
      <c r="AYV2512" s="24"/>
      <c r="AYW2512" s="24"/>
      <c r="AYX2512" s="24"/>
      <c r="AYY2512" s="24"/>
      <c r="AYZ2512" s="24"/>
      <c r="AZA2512" s="24"/>
      <c r="AZB2512" s="24"/>
      <c r="AZC2512" s="24"/>
      <c r="AZD2512" s="24"/>
      <c r="AZE2512" s="24"/>
      <c r="AZF2512" s="24"/>
      <c r="AZG2512" s="24"/>
      <c r="AZH2512" s="24"/>
      <c r="AZI2512" s="24"/>
      <c r="AZJ2512" s="24"/>
      <c r="AZK2512" s="24"/>
      <c r="AZL2512" s="24"/>
      <c r="AZM2512" s="24"/>
      <c r="AZN2512" s="24"/>
      <c r="AZO2512" s="24"/>
      <c r="AZP2512" s="24"/>
      <c r="AZQ2512" s="24"/>
      <c r="AZR2512" s="24"/>
      <c r="AZS2512" s="24"/>
      <c r="AZT2512" s="24"/>
      <c r="AZU2512" s="24"/>
      <c r="AZV2512" s="24"/>
      <c r="AZW2512" s="24"/>
      <c r="AZX2512" s="24"/>
      <c r="AZY2512" s="24"/>
      <c r="AZZ2512" s="24"/>
      <c r="BAA2512" s="24"/>
      <c r="BAB2512" s="24"/>
      <c r="BAC2512" s="24"/>
      <c r="BAD2512" s="24"/>
      <c r="BAE2512" s="24"/>
      <c r="BAF2512" s="24"/>
      <c r="BAG2512" s="24"/>
      <c r="BAH2512" s="24"/>
      <c r="BAI2512" s="24"/>
      <c r="BAJ2512" s="24"/>
      <c r="BAK2512" s="24"/>
      <c r="BAL2512" s="24"/>
      <c r="BAM2512" s="24"/>
      <c r="BAN2512" s="24"/>
      <c r="BAO2512" s="24"/>
      <c r="BAP2512" s="24"/>
      <c r="BAQ2512" s="24"/>
      <c r="BAR2512" s="24"/>
      <c r="BAS2512" s="24"/>
      <c r="BAT2512" s="24"/>
      <c r="BAU2512" s="24"/>
      <c r="BAV2512" s="24"/>
      <c r="BAW2512" s="24"/>
      <c r="BAX2512" s="24"/>
      <c r="BAY2512" s="24"/>
      <c r="BAZ2512" s="24"/>
      <c r="BBA2512" s="24"/>
      <c r="BBB2512" s="24"/>
      <c r="BBC2512" s="24"/>
      <c r="BBD2512" s="24"/>
      <c r="BBE2512" s="24"/>
      <c r="BBF2512" s="24"/>
      <c r="BBG2512" s="24"/>
      <c r="BBH2512" s="24"/>
      <c r="BBI2512" s="24"/>
      <c r="BBJ2512" s="24"/>
      <c r="BBK2512" s="24"/>
      <c r="BBL2512" s="24"/>
      <c r="BBM2512" s="24"/>
      <c r="BBN2512" s="24"/>
      <c r="BBO2512" s="24"/>
      <c r="BBP2512" s="24"/>
      <c r="BBQ2512" s="24"/>
      <c r="BBR2512" s="24"/>
      <c r="BBS2512" s="24"/>
      <c r="BBT2512" s="24"/>
      <c r="BBU2512" s="24"/>
      <c r="BBV2512" s="24"/>
      <c r="BBW2512" s="24"/>
      <c r="BBX2512" s="24"/>
      <c r="BBY2512" s="24"/>
      <c r="BBZ2512" s="24"/>
      <c r="BCA2512" s="24"/>
      <c r="BCB2512" s="24"/>
      <c r="BCC2512" s="24"/>
      <c r="BCD2512" s="24"/>
      <c r="BCE2512" s="24"/>
      <c r="BCF2512" s="24"/>
      <c r="BCG2512" s="24"/>
      <c r="BCH2512" s="24"/>
      <c r="BCI2512" s="24"/>
      <c r="BCJ2512" s="24"/>
      <c r="BCK2512" s="24"/>
      <c r="BCL2512" s="24"/>
      <c r="BCM2512" s="24"/>
      <c r="BCN2512" s="24"/>
      <c r="BCO2512" s="24"/>
      <c r="BCP2512" s="24"/>
      <c r="BCQ2512" s="24"/>
      <c r="BCR2512" s="24"/>
      <c r="BCS2512" s="24"/>
      <c r="BCT2512" s="24"/>
      <c r="BCU2512" s="24"/>
      <c r="BCV2512" s="24"/>
      <c r="BCW2512" s="24"/>
      <c r="BCX2512" s="24"/>
      <c r="BCY2512" s="24"/>
      <c r="BCZ2512" s="24"/>
      <c r="BDA2512" s="24"/>
      <c r="BDB2512" s="24"/>
      <c r="BDC2512" s="24"/>
      <c r="BDD2512" s="24"/>
      <c r="BDE2512" s="24"/>
      <c r="BDF2512" s="24"/>
      <c r="BDG2512" s="24"/>
      <c r="BDH2512" s="24"/>
      <c r="BDI2512" s="24"/>
      <c r="BDJ2512" s="24"/>
      <c r="BDK2512" s="24"/>
      <c r="BDL2512" s="24"/>
      <c r="BDM2512" s="24"/>
      <c r="BDN2512" s="24"/>
      <c r="BDO2512" s="24"/>
      <c r="BDP2512" s="24"/>
      <c r="BDQ2512" s="24"/>
      <c r="BDR2512" s="24"/>
      <c r="BDS2512" s="24"/>
      <c r="BDT2512" s="24"/>
      <c r="BDU2512" s="24"/>
      <c r="BDV2512" s="24"/>
      <c r="BDW2512" s="24"/>
      <c r="BDX2512" s="24"/>
      <c r="BDY2512" s="24"/>
      <c r="BDZ2512" s="24"/>
      <c r="BEA2512" s="24"/>
      <c r="BEB2512" s="24"/>
      <c r="BEC2512" s="24"/>
      <c r="BED2512" s="24"/>
      <c r="BEE2512" s="24"/>
      <c r="BEF2512" s="24"/>
      <c r="BEG2512" s="24"/>
      <c r="BEH2512" s="24"/>
      <c r="BEI2512" s="24"/>
      <c r="BEJ2512" s="24"/>
      <c r="BEK2512" s="24"/>
      <c r="BEL2512" s="24"/>
      <c r="BEM2512" s="24"/>
      <c r="BEN2512" s="24"/>
      <c r="BEO2512" s="24"/>
      <c r="BEP2512" s="24"/>
      <c r="BEQ2512" s="24"/>
      <c r="BER2512" s="24"/>
      <c r="BES2512" s="24"/>
      <c r="BET2512" s="24"/>
      <c r="BEU2512" s="24"/>
      <c r="BEV2512" s="24"/>
      <c r="BEW2512" s="24"/>
      <c r="BEX2512" s="24"/>
      <c r="BEY2512" s="24"/>
      <c r="BEZ2512" s="24"/>
      <c r="BFA2512" s="24"/>
      <c r="BFB2512" s="24"/>
      <c r="BFC2512" s="24"/>
      <c r="BFD2512" s="24"/>
      <c r="BFE2512" s="24"/>
      <c r="BFF2512" s="24"/>
      <c r="BFG2512" s="24"/>
      <c r="BFH2512" s="24"/>
      <c r="BFI2512" s="24"/>
      <c r="BFJ2512" s="24"/>
      <c r="BFK2512" s="24"/>
      <c r="BFL2512" s="24"/>
      <c r="BFM2512" s="24"/>
      <c r="BFN2512" s="24"/>
      <c r="BFO2512" s="24"/>
      <c r="BFP2512" s="24"/>
      <c r="BFQ2512" s="24"/>
      <c r="BFR2512" s="24"/>
      <c r="BFS2512" s="24"/>
      <c r="BFT2512" s="24"/>
      <c r="BFU2512" s="24"/>
      <c r="BFV2512" s="24"/>
      <c r="BFW2512" s="24"/>
      <c r="BFX2512" s="24"/>
      <c r="BFY2512" s="24"/>
      <c r="BFZ2512" s="24"/>
      <c r="BGA2512" s="24"/>
      <c r="BGB2512" s="24"/>
      <c r="BGC2512" s="24"/>
      <c r="BGD2512" s="24"/>
      <c r="BGE2512" s="24"/>
      <c r="BGF2512" s="24"/>
      <c r="BGG2512" s="24"/>
      <c r="BGH2512" s="24"/>
      <c r="BGI2512" s="24"/>
      <c r="BGJ2512" s="24"/>
      <c r="BGK2512" s="24"/>
      <c r="BGL2512" s="24"/>
      <c r="BGM2512" s="24"/>
      <c r="BGN2512" s="24"/>
      <c r="BGO2512" s="24"/>
      <c r="BGP2512" s="24"/>
      <c r="BGQ2512" s="24"/>
      <c r="BGR2512" s="24"/>
      <c r="BGS2512" s="24"/>
      <c r="BGT2512" s="24"/>
      <c r="BGU2512" s="24"/>
      <c r="BGV2512" s="24"/>
      <c r="BGW2512" s="24"/>
      <c r="BGX2512" s="24"/>
      <c r="BGY2512" s="24"/>
      <c r="BGZ2512" s="24"/>
      <c r="BHA2512" s="24"/>
      <c r="BHB2512" s="24"/>
      <c r="BHC2512" s="24"/>
      <c r="BHD2512" s="24"/>
      <c r="BHE2512" s="24"/>
      <c r="BHF2512" s="24"/>
      <c r="BHG2512" s="24"/>
      <c r="BHH2512" s="24"/>
      <c r="BHI2512" s="24"/>
      <c r="BHJ2512" s="24"/>
      <c r="BHK2512" s="24"/>
      <c r="BHL2512" s="24"/>
      <c r="BHM2512" s="24"/>
      <c r="BHN2512" s="24"/>
      <c r="BHO2512" s="24"/>
      <c r="BHP2512" s="24"/>
      <c r="BHQ2512" s="24"/>
      <c r="BHR2512" s="24"/>
      <c r="BHS2512" s="24"/>
      <c r="BHT2512" s="24"/>
      <c r="BHU2512" s="24"/>
      <c r="BHV2512" s="24"/>
      <c r="BHW2512" s="24"/>
      <c r="BHX2512" s="24"/>
      <c r="BHY2512" s="24"/>
      <c r="BHZ2512" s="24"/>
      <c r="BIA2512" s="24"/>
      <c r="BIB2512" s="24"/>
      <c r="BIC2512" s="24"/>
      <c r="BID2512" s="24"/>
      <c r="BIE2512" s="24"/>
      <c r="BIF2512" s="24"/>
      <c r="BIG2512" s="24"/>
      <c r="BIH2512" s="24"/>
      <c r="BII2512" s="24"/>
      <c r="BIJ2512" s="24"/>
      <c r="BIK2512" s="24"/>
      <c r="BIL2512" s="24"/>
      <c r="BIM2512" s="24"/>
      <c r="BIN2512" s="24"/>
      <c r="BIO2512" s="24"/>
      <c r="BIP2512" s="24"/>
      <c r="BIQ2512" s="24"/>
      <c r="BIR2512" s="24"/>
      <c r="BIS2512" s="24"/>
      <c r="BIT2512" s="24"/>
      <c r="BIU2512" s="24"/>
      <c r="BIV2512" s="24"/>
      <c r="BIW2512" s="24"/>
      <c r="BIX2512" s="24"/>
      <c r="BIY2512" s="24"/>
      <c r="BIZ2512" s="24"/>
      <c r="BJA2512" s="24"/>
      <c r="BJB2512" s="24"/>
      <c r="BJC2512" s="24"/>
      <c r="BJD2512" s="24"/>
      <c r="BJE2512" s="24"/>
      <c r="BJF2512" s="24"/>
      <c r="BJG2512" s="24"/>
      <c r="BJH2512" s="24"/>
      <c r="BJI2512" s="24"/>
      <c r="BJJ2512" s="24"/>
      <c r="BJK2512" s="24"/>
      <c r="BJL2512" s="24"/>
      <c r="BJM2512" s="24"/>
      <c r="BJN2512" s="24"/>
      <c r="BJO2512" s="24"/>
      <c r="BJP2512" s="24"/>
      <c r="BJQ2512" s="24"/>
      <c r="BJR2512" s="24"/>
      <c r="BJS2512" s="24"/>
      <c r="BJT2512" s="24"/>
      <c r="BJU2512" s="24"/>
      <c r="BJV2512" s="24"/>
      <c r="BJW2512" s="24"/>
      <c r="BJX2512" s="24"/>
      <c r="BJY2512" s="24"/>
      <c r="BJZ2512" s="24"/>
      <c r="BKA2512" s="24"/>
      <c r="BKB2512" s="24"/>
      <c r="BKC2512" s="24"/>
      <c r="BKD2512" s="24"/>
      <c r="BKE2512" s="24"/>
      <c r="BKF2512" s="24"/>
      <c r="BKG2512" s="24"/>
      <c r="BKH2512" s="24"/>
      <c r="BKI2512" s="24"/>
      <c r="BKJ2512" s="24"/>
      <c r="BKK2512" s="24"/>
      <c r="BKL2512" s="24"/>
      <c r="BKM2512" s="24"/>
      <c r="BKN2512" s="24"/>
      <c r="BKO2512" s="24"/>
      <c r="BKP2512" s="24"/>
      <c r="BKQ2512" s="24"/>
      <c r="BKR2512" s="24"/>
      <c r="BKS2512" s="24"/>
      <c r="BKT2512" s="24"/>
      <c r="BKU2512" s="24"/>
      <c r="BKV2512" s="24"/>
      <c r="BKW2512" s="24"/>
      <c r="BKX2512" s="24"/>
      <c r="BKY2512" s="24"/>
      <c r="BKZ2512" s="24"/>
      <c r="BLA2512" s="24"/>
      <c r="BLB2512" s="24"/>
      <c r="BLC2512" s="24"/>
      <c r="BLD2512" s="24"/>
      <c r="BLE2512" s="24"/>
      <c r="BLF2512" s="24"/>
      <c r="BLG2512" s="24"/>
      <c r="BLH2512" s="24"/>
      <c r="BLI2512" s="24"/>
      <c r="BLJ2512" s="24"/>
      <c r="BLK2512" s="24"/>
      <c r="BLL2512" s="24"/>
      <c r="BLM2512" s="24"/>
      <c r="BLN2512" s="24"/>
      <c r="BLO2512" s="24"/>
      <c r="BLP2512" s="24"/>
      <c r="BLQ2512" s="24"/>
      <c r="BLR2512" s="24"/>
      <c r="BLS2512" s="24"/>
      <c r="BLT2512" s="24"/>
      <c r="BLU2512" s="24"/>
      <c r="BLV2512" s="24"/>
      <c r="BLW2512" s="24"/>
      <c r="BLX2512" s="24"/>
      <c r="BLY2512" s="24"/>
      <c r="BLZ2512" s="24"/>
      <c r="BMA2512" s="24"/>
      <c r="BMB2512" s="24"/>
      <c r="BMC2512" s="24"/>
      <c r="BMD2512" s="24"/>
      <c r="BME2512" s="24"/>
      <c r="BMF2512" s="24"/>
      <c r="BMG2512" s="24"/>
      <c r="BMH2512" s="24"/>
      <c r="BMI2512" s="24"/>
      <c r="BMJ2512" s="24"/>
      <c r="BMK2512" s="24"/>
      <c r="BML2512" s="24"/>
      <c r="BMM2512" s="24"/>
      <c r="BMN2512" s="24"/>
      <c r="BMO2512" s="24"/>
      <c r="BMP2512" s="24"/>
      <c r="BMQ2512" s="24"/>
      <c r="BMR2512" s="24"/>
      <c r="BMS2512" s="24"/>
      <c r="BMT2512" s="24"/>
      <c r="BMU2512" s="24"/>
      <c r="BMV2512" s="24"/>
      <c r="BMW2512" s="24"/>
      <c r="BMX2512" s="24"/>
      <c r="BMY2512" s="24"/>
      <c r="BMZ2512" s="24"/>
      <c r="BNA2512" s="24"/>
      <c r="BNB2512" s="24"/>
      <c r="BNC2512" s="24"/>
      <c r="BND2512" s="24"/>
      <c r="BNE2512" s="24"/>
      <c r="BNF2512" s="24"/>
      <c r="BNG2512" s="24"/>
      <c r="BNH2512" s="24"/>
      <c r="BNI2512" s="24"/>
      <c r="BNJ2512" s="24"/>
      <c r="BNK2512" s="24"/>
      <c r="BNL2512" s="24"/>
      <c r="BNM2512" s="24"/>
      <c r="BNN2512" s="24"/>
      <c r="BNO2512" s="24"/>
      <c r="BNP2512" s="24"/>
      <c r="BNQ2512" s="24"/>
      <c r="BNR2512" s="24"/>
      <c r="BNS2512" s="24"/>
      <c r="BNT2512" s="24"/>
      <c r="BNU2512" s="24"/>
      <c r="BNV2512" s="24"/>
      <c r="BNW2512" s="24"/>
      <c r="BNX2512" s="24"/>
      <c r="BNY2512" s="24"/>
      <c r="BNZ2512" s="24"/>
      <c r="BOA2512" s="24"/>
      <c r="BOB2512" s="24"/>
      <c r="BOC2512" s="24"/>
      <c r="BOD2512" s="24"/>
      <c r="BOE2512" s="24"/>
      <c r="BOF2512" s="24"/>
      <c r="BOG2512" s="24"/>
      <c r="BOH2512" s="24"/>
      <c r="BOI2512" s="24"/>
      <c r="BOJ2512" s="24"/>
      <c r="BOK2512" s="24"/>
      <c r="BOL2512" s="24"/>
      <c r="BOM2512" s="24"/>
      <c r="BON2512" s="24"/>
      <c r="BOO2512" s="24"/>
      <c r="BOP2512" s="24"/>
      <c r="BOQ2512" s="24"/>
      <c r="BOR2512" s="24"/>
      <c r="BOS2512" s="24"/>
      <c r="BOT2512" s="24"/>
      <c r="BOU2512" s="24"/>
      <c r="BOV2512" s="24"/>
      <c r="BOW2512" s="24"/>
      <c r="BOX2512" s="24"/>
      <c r="BOY2512" s="24"/>
      <c r="BOZ2512" s="24"/>
      <c r="BPA2512" s="24"/>
      <c r="BPB2512" s="24"/>
      <c r="BPC2512" s="24"/>
      <c r="BPD2512" s="24"/>
      <c r="BPE2512" s="24"/>
      <c r="BPF2512" s="24"/>
      <c r="BPG2512" s="24"/>
      <c r="BPH2512" s="24"/>
      <c r="BPI2512" s="24"/>
      <c r="BPJ2512" s="24"/>
      <c r="BPK2512" s="24"/>
      <c r="BPL2512" s="24"/>
      <c r="BPM2512" s="24"/>
      <c r="BPN2512" s="24"/>
      <c r="BPO2512" s="24"/>
      <c r="BPP2512" s="24"/>
      <c r="BPQ2512" s="24"/>
      <c r="BPR2512" s="24"/>
      <c r="BPS2512" s="24"/>
      <c r="BPT2512" s="24"/>
      <c r="BPU2512" s="24"/>
      <c r="BPV2512" s="24"/>
      <c r="BPW2512" s="24"/>
      <c r="BPX2512" s="24"/>
      <c r="BPY2512" s="24"/>
      <c r="BPZ2512" s="24"/>
      <c r="BQA2512" s="24"/>
      <c r="BQB2512" s="24"/>
      <c r="BQC2512" s="24"/>
      <c r="BQD2512" s="24"/>
      <c r="BQE2512" s="24"/>
      <c r="BQF2512" s="24"/>
      <c r="BQG2512" s="24"/>
      <c r="BQH2512" s="24"/>
      <c r="BQI2512" s="24"/>
      <c r="BQJ2512" s="24"/>
      <c r="BQK2512" s="24"/>
      <c r="BQL2512" s="24"/>
      <c r="BQM2512" s="24"/>
      <c r="BQN2512" s="24"/>
      <c r="BQO2512" s="24"/>
      <c r="BQP2512" s="24"/>
      <c r="BQQ2512" s="24"/>
      <c r="BQR2512" s="24"/>
      <c r="BQS2512" s="24"/>
      <c r="BQT2512" s="24"/>
      <c r="BQU2512" s="24"/>
      <c r="BQV2512" s="24"/>
      <c r="BQW2512" s="24"/>
      <c r="BQX2512" s="24"/>
      <c r="BQY2512" s="24"/>
      <c r="BQZ2512" s="24"/>
      <c r="BRA2512" s="24"/>
      <c r="BRB2512" s="24"/>
      <c r="BRC2512" s="24"/>
      <c r="BRD2512" s="24"/>
      <c r="BRE2512" s="24"/>
      <c r="BRF2512" s="24"/>
      <c r="BRG2512" s="24"/>
      <c r="BRH2512" s="24"/>
      <c r="BRI2512" s="24"/>
      <c r="BRJ2512" s="24"/>
      <c r="BRK2512" s="24"/>
      <c r="BRL2512" s="24"/>
      <c r="BRM2512" s="24"/>
      <c r="BRN2512" s="24"/>
      <c r="BRO2512" s="24"/>
      <c r="BRP2512" s="24"/>
      <c r="BRQ2512" s="24"/>
      <c r="BRR2512" s="24"/>
      <c r="BRS2512" s="24"/>
      <c r="BRT2512" s="24"/>
      <c r="BRU2512" s="24"/>
      <c r="BRV2512" s="24"/>
      <c r="BRW2512" s="24"/>
      <c r="BRX2512" s="24"/>
      <c r="BRY2512" s="24"/>
      <c r="BRZ2512" s="24"/>
      <c r="BSA2512" s="24"/>
      <c r="BSB2512" s="24"/>
      <c r="BSC2512" s="24"/>
      <c r="BSD2512" s="24"/>
      <c r="BSE2512" s="24"/>
      <c r="BSF2512" s="24"/>
      <c r="BSG2512" s="24"/>
      <c r="BSH2512" s="24"/>
      <c r="BSI2512" s="24"/>
      <c r="BSJ2512" s="24"/>
      <c r="BSK2512" s="24"/>
      <c r="BSL2512" s="24"/>
      <c r="BSM2512" s="24"/>
      <c r="BSN2512" s="24"/>
      <c r="BSO2512" s="24"/>
      <c r="BSP2512" s="24"/>
      <c r="BSQ2512" s="24"/>
      <c r="BSR2512" s="24"/>
      <c r="BSS2512" s="24"/>
      <c r="BST2512" s="24"/>
      <c r="BSU2512" s="24"/>
      <c r="BSV2512" s="24"/>
      <c r="BSW2512" s="24"/>
      <c r="BSX2512" s="24"/>
      <c r="BSY2512" s="24"/>
      <c r="BSZ2512" s="24"/>
      <c r="BTA2512" s="24"/>
      <c r="BTB2512" s="24"/>
      <c r="BTC2512" s="24"/>
      <c r="BTD2512" s="24"/>
      <c r="BTE2512" s="24"/>
      <c r="BTF2512" s="24"/>
      <c r="BTG2512" s="24"/>
      <c r="BTH2512" s="24"/>
      <c r="BTI2512" s="24"/>
      <c r="BTJ2512" s="24"/>
      <c r="BTK2512" s="24"/>
      <c r="BTL2512" s="24"/>
      <c r="BTM2512" s="24"/>
      <c r="BTN2512" s="24"/>
      <c r="BTO2512" s="24"/>
      <c r="BTP2512" s="24"/>
      <c r="BTQ2512" s="24"/>
      <c r="BTR2512" s="24"/>
      <c r="BTS2512" s="24"/>
      <c r="BTT2512" s="24"/>
      <c r="BTU2512" s="24"/>
      <c r="BTV2512" s="24"/>
      <c r="BTW2512" s="24"/>
      <c r="BTX2512" s="24"/>
      <c r="BTY2512" s="24"/>
      <c r="BTZ2512" s="24"/>
      <c r="BUA2512" s="24"/>
      <c r="BUB2512" s="24"/>
      <c r="BUC2512" s="24"/>
      <c r="BUD2512" s="24"/>
      <c r="BUE2512" s="24"/>
      <c r="BUF2512" s="24"/>
      <c r="BUG2512" s="24"/>
      <c r="BUH2512" s="24"/>
      <c r="BUI2512" s="24"/>
      <c r="BUJ2512" s="24"/>
      <c r="BUK2512" s="24"/>
      <c r="BUL2512" s="24"/>
      <c r="BUM2512" s="24"/>
      <c r="BUN2512" s="24"/>
      <c r="BUO2512" s="24"/>
      <c r="BUP2512" s="24"/>
      <c r="BUQ2512" s="24"/>
      <c r="BUR2512" s="24"/>
      <c r="BUS2512" s="24"/>
      <c r="BUT2512" s="24"/>
      <c r="BUU2512" s="24"/>
      <c r="BUV2512" s="24"/>
      <c r="BUW2512" s="24"/>
      <c r="BUX2512" s="24"/>
      <c r="BUY2512" s="24"/>
      <c r="BUZ2512" s="24"/>
      <c r="BVA2512" s="24"/>
      <c r="BVB2512" s="24"/>
      <c r="BVC2512" s="24"/>
      <c r="BVD2512" s="24"/>
      <c r="BVE2512" s="24"/>
      <c r="BVF2512" s="24"/>
      <c r="BVG2512" s="24"/>
      <c r="BVH2512" s="24"/>
      <c r="BVI2512" s="24"/>
      <c r="BVJ2512" s="24"/>
      <c r="BVK2512" s="24"/>
      <c r="BVL2512" s="24"/>
      <c r="BVM2512" s="24"/>
      <c r="BVN2512" s="24"/>
      <c r="BVO2512" s="24"/>
      <c r="BVP2512" s="24"/>
      <c r="BVQ2512" s="24"/>
      <c r="BVR2512" s="24"/>
      <c r="BVS2512" s="24"/>
      <c r="BVT2512" s="24"/>
      <c r="BVU2512" s="24"/>
      <c r="BVV2512" s="24"/>
      <c r="BVW2512" s="24"/>
      <c r="BVX2512" s="24"/>
      <c r="BVY2512" s="24"/>
      <c r="BVZ2512" s="24"/>
      <c r="BWA2512" s="24"/>
      <c r="BWB2512" s="24"/>
      <c r="BWC2512" s="24"/>
      <c r="BWD2512" s="24"/>
      <c r="BWE2512" s="24"/>
      <c r="BWF2512" s="24"/>
      <c r="BWG2512" s="24"/>
      <c r="BWH2512" s="24"/>
      <c r="BWI2512" s="24"/>
      <c r="BWJ2512" s="24"/>
      <c r="BWK2512" s="24"/>
      <c r="BWL2512" s="24"/>
      <c r="BWM2512" s="24"/>
      <c r="BWN2512" s="24"/>
      <c r="BWO2512" s="24"/>
      <c r="BWP2512" s="24"/>
      <c r="BWQ2512" s="24"/>
      <c r="BWR2512" s="24"/>
      <c r="BWS2512" s="24"/>
      <c r="BWT2512" s="24"/>
      <c r="BWU2512" s="24"/>
      <c r="BWV2512" s="24"/>
      <c r="BWW2512" s="24"/>
      <c r="BWX2512" s="24"/>
      <c r="BWY2512" s="24"/>
      <c r="BWZ2512" s="24"/>
      <c r="BXA2512" s="24"/>
      <c r="BXB2512" s="24"/>
      <c r="BXC2512" s="24"/>
      <c r="BXD2512" s="24"/>
      <c r="BXE2512" s="24"/>
      <c r="BXF2512" s="24"/>
      <c r="BXG2512" s="24"/>
      <c r="BXH2512" s="24"/>
      <c r="BXI2512" s="24"/>
      <c r="BXJ2512" s="24"/>
      <c r="BXK2512" s="24"/>
      <c r="BXL2512" s="24"/>
      <c r="BXM2512" s="24"/>
      <c r="BXN2512" s="24"/>
      <c r="BXO2512" s="24"/>
      <c r="BXP2512" s="24"/>
      <c r="BXQ2512" s="24"/>
      <c r="BXR2512" s="24"/>
      <c r="BXS2512" s="24"/>
      <c r="BXT2512" s="24"/>
      <c r="BXU2512" s="24"/>
      <c r="BXV2512" s="24"/>
      <c r="BXW2512" s="24"/>
      <c r="BXX2512" s="24"/>
      <c r="BXY2512" s="24"/>
      <c r="BXZ2512" s="24"/>
      <c r="BYA2512" s="24"/>
      <c r="BYB2512" s="24"/>
      <c r="BYC2512" s="24"/>
      <c r="BYD2512" s="24"/>
      <c r="BYE2512" s="24"/>
      <c r="BYF2512" s="24"/>
      <c r="BYG2512" s="24"/>
      <c r="BYH2512" s="24"/>
      <c r="BYI2512" s="24"/>
      <c r="BYJ2512" s="24"/>
      <c r="BYK2512" s="24"/>
      <c r="BYL2512" s="24"/>
      <c r="BYM2512" s="24"/>
      <c r="BYN2512" s="24"/>
      <c r="BYO2512" s="24"/>
      <c r="BYP2512" s="24"/>
      <c r="BYQ2512" s="24"/>
      <c r="BYR2512" s="24"/>
      <c r="BYS2512" s="24"/>
      <c r="BYT2512" s="24"/>
      <c r="BYU2512" s="24"/>
      <c r="BYV2512" s="24"/>
      <c r="BYW2512" s="24"/>
      <c r="BYX2512" s="24"/>
      <c r="BYY2512" s="24"/>
      <c r="BYZ2512" s="24"/>
      <c r="BZA2512" s="24"/>
      <c r="BZB2512" s="24"/>
      <c r="BZC2512" s="24"/>
      <c r="BZD2512" s="24"/>
      <c r="BZE2512" s="24"/>
      <c r="BZF2512" s="24"/>
      <c r="BZG2512" s="24"/>
      <c r="BZH2512" s="24"/>
      <c r="BZI2512" s="24"/>
      <c r="BZJ2512" s="24"/>
      <c r="BZK2512" s="24"/>
      <c r="BZL2512" s="24"/>
      <c r="BZM2512" s="24"/>
      <c r="BZN2512" s="24"/>
      <c r="BZO2512" s="24"/>
      <c r="BZP2512" s="24"/>
      <c r="BZQ2512" s="24"/>
      <c r="BZR2512" s="24"/>
      <c r="BZS2512" s="24"/>
      <c r="BZT2512" s="24"/>
      <c r="BZU2512" s="24"/>
      <c r="BZV2512" s="24"/>
      <c r="BZW2512" s="24"/>
      <c r="BZX2512" s="24"/>
      <c r="BZY2512" s="24"/>
      <c r="BZZ2512" s="24"/>
      <c r="CAA2512" s="24"/>
      <c r="CAB2512" s="24"/>
      <c r="CAC2512" s="24"/>
      <c r="CAD2512" s="24"/>
      <c r="CAE2512" s="24"/>
      <c r="CAF2512" s="24"/>
      <c r="CAG2512" s="24"/>
      <c r="CAH2512" s="24"/>
      <c r="CAI2512" s="24"/>
      <c r="CAJ2512" s="24"/>
      <c r="CAK2512" s="24"/>
      <c r="CAL2512" s="24"/>
      <c r="CAM2512" s="24"/>
      <c r="CAN2512" s="24"/>
      <c r="CAO2512" s="24"/>
      <c r="CAP2512" s="24"/>
      <c r="CAQ2512" s="24"/>
      <c r="CAR2512" s="24"/>
      <c r="CAS2512" s="24"/>
      <c r="CAT2512" s="24"/>
      <c r="CAU2512" s="24"/>
      <c r="CAV2512" s="24"/>
      <c r="CAW2512" s="24"/>
      <c r="CAX2512" s="24"/>
      <c r="CAY2512" s="24"/>
      <c r="CAZ2512" s="24"/>
      <c r="CBA2512" s="24"/>
      <c r="CBB2512" s="24"/>
      <c r="CBC2512" s="24"/>
      <c r="CBD2512" s="24"/>
      <c r="CBE2512" s="24"/>
      <c r="CBF2512" s="24"/>
      <c r="CBG2512" s="24"/>
      <c r="CBH2512" s="24"/>
      <c r="CBI2512" s="24"/>
      <c r="CBJ2512" s="24"/>
      <c r="CBK2512" s="24"/>
      <c r="CBL2512" s="24"/>
      <c r="CBM2512" s="24"/>
      <c r="CBN2512" s="24"/>
      <c r="CBO2512" s="24"/>
      <c r="CBP2512" s="24"/>
      <c r="CBQ2512" s="24"/>
      <c r="CBR2512" s="24"/>
      <c r="CBS2512" s="24"/>
      <c r="CBT2512" s="24"/>
      <c r="CBU2512" s="24"/>
      <c r="CBV2512" s="24"/>
      <c r="CBW2512" s="24"/>
      <c r="CBX2512" s="24"/>
      <c r="CBY2512" s="24"/>
      <c r="CBZ2512" s="24"/>
      <c r="CCA2512" s="24"/>
      <c r="CCB2512" s="24"/>
      <c r="CCC2512" s="24"/>
      <c r="CCD2512" s="24"/>
      <c r="CCE2512" s="24"/>
      <c r="CCF2512" s="24"/>
      <c r="CCG2512" s="24"/>
      <c r="CCH2512" s="24"/>
      <c r="CCI2512" s="24"/>
      <c r="CCJ2512" s="24"/>
      <c r="CCK2512" s="24"/>
      <c r="CCL2512" s="24"/>
      <c r="CCM2512" s="24"/>
      <c r="CCN2512" s="24"/>
      <c r="CCO2512" s="24"/>
      <c r="CCP2512" s="24"/>
      <c r="CCQ2512" s="24"/>
      <c r="CCR2512" s="24"/>
      <c r="CCS2512" s="24"/>
      <c r="CCT2512" s="24"/>
      <c r="CCU2512" s="24"/>
      <c r="CCV2512" s="24"/>
      <c r="CCW2512" s="24"/>
      <c r="CCX2512" s="24"/>
      <c r="CCY2512" s="24"/>
      <c r="CCZ2512" s="24"/>
      <c r="CDA2512" s="24"/>
      <c r="CDB2512" s="24"/>
      <c r="CDC2512" s="24"/>
      <c r="CDD2512" s="24"/>
      <c r="CDE2512" s="24"/>
      <c r="CDF2512" s="24"/>
      <c r="CDG2512" s="24"/>
      <c r="CDH2512" s="24"/>
      <c r="CDI2512" s="24"/>
      <c r="CDJ2512" s="24"/>
      <c r="CDK2512" s="24"/>
      <c r="CDL2512" s="24"/>
      <c r="CDM2512" s="24"/>
      <c r="CDN2512" s="24"/>
      <c r="CDO2512" s="24"/>
      <c r="CDP2512" s="24"/>
      <c r="CDQ2512" s="24"/>
      <c r="CDR2512" s="24"/>
      <c r="CDS2512" s="24"/>
      <c r="CDT2512" s="24"/>
      <c r="CDU2512" s="24"/>
      <c r="CDV2512" s="24"/>
      <c r="CDW2512" s="24"/>
      <c r="CDX2512" s="24"/>
      <c r="CDY2512" s="24"/>
      <c r="CDZ2512" s="24"/>
      <c r="CEA2512" s="24"/>
      <c r="CEB2512" s="24"/>
      <c r="CEC2512" s="24"/>
      <c r="CED2512" s="24"/>
      <c r="CEE2512" s="24"/>
      <c r="CEF2512" s="24"/>
      <c r="CEG2512" s="24"/>
      <c r="CEH2512" s="24"/>
      <c r="CEI2512" s="24"/>
      <c r="CEJ2512" s="24"/>
      <c r="CEK2512" s="24"/>
      <c r="CEL2512" s="24"/>
      <c r="CEM2512" s="24"/>
      <c r="CEN2512" s="24"/>
      <c r="CEO2512" s="24"/>
      <c r="CEP2512" s="24"/>
      <c r="CEQ2512" s="24"/>
      <c r="CER2512" s="24"/>
      <c r="CES2512" s="24"/>
      <c r="CET2512" s="24"/>
      <c r="CEU2512" s="24"/>
      <c r="CEV2512" s="24"/>
      <c r="CEW2512" s="24"/>
      <c r="CEX2512" s="24"/>
      <c r="CEY2512" s="24"/>
      <c r="CEZ2512" s="24"/>
      <c r="CFA2512" s="24"/>
      <c r="CFB2512" s="24"/>
      <c r="CFC2512" s="24"/>
      <c r="CFD2512" s="24"/>
      <c r="CFE2512" s="24"/>
      <c r="CFF2512" s="24"/>
      <c r="CFG2512" s="24"/>
      <c r="CFH2512" s="24"/>
      <c r="CFI2512" s="24"/>
      <c r="CFJ2512" s="24"/>
      <c r="CFK2512" s="24"/>
      <c r="CFL2512" s="24"/>
      <c r="CFM2512" s="24"/>
      <c r="CFN2512" s="24"/>
      <c r="CFO2512" s="24"/>
      <c r="CFP2512" s="24"/>
      <c r="CFQ2512" s="24"/>
      <c r="CFR2512" s="24"/>
      <c r="CFS2512" s="24"/>
      <c r="CFT2512" s="24"/>
      <c r="CFU2512" s="24"/>
      <c r="CFV2512" s="24"/>
      <c r="CFW2512" s="24"/>
      <c r="CFX2512" s="24"/>
      <c r="CFY2512" s="24"/>
      <c r="CFZ2512" s="24"/>
      <c r="CGA2512" s="24"/>
      <c r="CGB2512" s="24"/>
      <c r="CGC2512" s="24"/>
      <c r="CGD2512" s="24"/>
      <c r="CGE2512" s="24"/>
      <c r="CGF2512" s="24"/>
      <c r="CGG2512" s="24"/>
      <c r="CGH2512" s="24"/>
      <c r="CGI2512" s="24"/>
      <c r="CGJ2512" s="24"/>
      <c r="CGK2512" s="24"/>
      <c r="CGL2512" s="24"/>
      <c r="CGM2512" s="24"/>
      <c r="CGN2512" s="24"/>
      <c r="CGO2512" s="24"/>
      <c r="CGP2512" s="24"/>
      <c r="CGQ2512" s="24"/>
      <c r="CGR2512" s="24"/>
      <c r="CGS2512" s="24"/>
      <c r="CGT2512" s="24"/>
      <c r="CGU2512" s="24"/>
      <c r="CGV2512" s="24"/>
      <c r="CGW2512" s="24"/>
      <c r="CGX2512" s="24"/>
      <c r="CGY2512" s="24"/>
      <c r="CGZ2512" s="24"/>
      <c r="CHA2512" s="24"/>
      <c r="CHB2512" s="24"/>
      <c r="CHC2512" s="24"/>
      <c r="CHD2512" s="24"/>
      <c r="CHE2512" s="24"/>
      <c r="CHF2512" s="24"/>
      <c r="CHG2512" s="24"/>
      <c r="CHH2512" s="24"/>
      <c r="CHI2512" s="24"/>
      <c r="CHJ2512" s="24"/>
      <c r="CHK2512" s="24"/>
      <c r="CHL2512" s="24"/>
      <c r="CHM2512" s="24"/>
      <c r="CHN2512" s="24"/>
      <c r="CHO2512" s="24"/>
      <c r="CHP2512" s="24"/>
      <c r="CHQ2512" s="24"/>
      <c r="CHR2512" s="24"/>
      <c r="CHS2512" s="24"/>
      <c r="CHT2512" s="24"/>
      <c r="CHU2512" s="24"/>
      <c r="CHV2512" s="24"/>
      <c r="CHW2512" s="24"/>
      <c r="CHX2512" s="24"/>
      <c r="CHY2512" s="24"/>
      <c r="CHZ2512" s="24"/>
      <c r="CIA2512" s="24"/>
      <c r="CIB2512" s="24"/>
      <c r="CIC2512" s="24"/>
      <c r="CID2512" s="24"/>
      <c r="CIE2512" s="24"/>
      <c r="CIF2512" s="24"/>
      <c r="CIG2512" s="24"/>
      <c r="CIH2512" s="24"/>
      <c r="CII2512" s="24"/>
      <c r="CIJ2512" s="24"/>
      <c r="CIK2512" s="24"/>
      <c r="CIL2512" s="24"/>
      <c r="CIM2512" s="24"/>
      <c r="CIN2512" s="24"/>
      <c r="CIO2512" s="24"/>
      <c r="CIP2512" s="24"/>
      <c r="CIQ2512" s="24"/>
      <c r="CIR2512" s="24"/>
      <c r="CIS2512" s="24"/>
      <c r="CIT2512" s="24"/>
      <c r="CIU2512" s="24"/>
      <c r="CIV2512" s="24"/>
      <c r="CIW2512" s="24"/>
      <c r="CIX2512" s="24"/>
      <c r="CIY2512" s="24"/>
      <c r="CIZ2512" s="24"/>
      <c r="CJA2512" s="24"/>
      <c r="CJB2512" s="24"/>
      <c r="CJC2512" s="24"/>
      <c r="CJD2512" s="24"/>
      <c r="CJE2512" s="24"/>
      <c r="CJF2512" s="24"/>
      <c r="CJG2512" s="24"/>
      <c r="CJH2512" s="24"/>
      <c r="CJI2512" s="24"/>
      <c r="CJJ2512" s="24"/>
      <c r="CJK2512" s="24"/>
      <c r="CJL2512" s="24"/>
      <c r="CJM2512" s="24"/>
      <c r="CJN2512" s="24"/>
      <c r="CJO2512" s="24"/>
      <c r="CJP2512" s="24"/>
      <c r="CJQ2512" s="24"/>
      <c r="CJR2512" s="24"/>
      <c r="CJS2512" s="24"/>
      <c r="CJT2512" s="24"/>
      <c r="CJU2512" s="24"/>
      <c r="CJV2512" s="24"/>
      <c r="CJW2512" s="24"/>
      <c r="CJX2512" s="24"/>
      <c r="CJY2512" s="24"/>
      <c r="CJZ2512" s="24"/>
      <c r="CKA2512" s="24"/>
      <c r="CKB2512" s="24"/>
      <c r="CKC2512" s="24"/>
      <c r="CKD2512" s="24"/>
      <c r="CKE2512" s="24"/>
      <c r="CKF2512" s="24"/>
      <c r="CKG2512" s="24"/>
      <c r="CKH2512" s="24"/>
      <c r="CKI2512" s="24"/>
      <c r="CKJ2512" s="24"/>
      <c r="CKK2512" s="24"/>
      <c r="CKL2512" s="24"/>
      <c r="CKM2512" s="24"/>
      <c r="CKN2512" s="24"/>
      <c r="CKO2512" s="24"/>
      <c r="CKP2512" s="24"/>
      <c r="CKQ2512" s="24"/>
      <c r="CKR2512" s="24"/>
      <c r="CKS2512" s="24"/>
      <c r="CKT2512" s="24"/>
      <c r="CKU2512" s="24"/>
      <c r="CKV2512" s="24"/>
      <c r="CKW2512" s="24"/>
      <c r="CKX2512" s="24"/>
      <c r="CKY2512" s="24"/>
      <c r="CKZ2512" s="24"/>
      <c r="CLA2512" s="24"/>
      <c r="CLB2512" s="24"/>
      <c r="CLC2512" s="24"/>
      <c r="CLD2512" s="24"/>
      <c r="CLE2512" s="24"/>
      <c r="CLF2512" s="24"/>
      <c r="CLG2512" s="24"/>
      <c r="CLH2512" s="24"/>
      <c r="CLI2512" s="24"/>
      <c r="CLJ2512" s="24"/>
      <c r="CLK2512" s="24"/>
      <c r="CLL2512" s="24"/>
      <c r="CLM2512" s="24"/>
      <c r="CLN2512" s="24"/>
      <c r="CLO2512" s="24"/>
      <c r="CLP2512" s="24"/>
      <c r="CLQ2512" s="24"/>
      <c r="CLR2512" s="24"/>
      <c r="CLS2512" s="24"/>
      <c r="CLT2512" s="24"/>
      <c r="CLU2512" s="24"/>
      <c r="CLV2512" s="24"/>
      <c r="CLW2512" s="24"/>
      <c r="CLX2512" s="24"/>
      <c r="CLY2512" s="24"/>
      <c r="CLZ2512" s="24"/>
      <c r="CMA2512" s="24"/>
      <c r="CMB2512" s="24"/>
      <c r="CMC2512" s="24"/>
      <c r="CMD2512" s="24"/>
      <c r="CME2512" s="24"/>
      <c r="CMF2512" s="24"/>
      <c r="CMG2512" s="24"/>
      <c r="CMH2512" s="24"/>
      <c r="CMI2512" s="24"/>
      <c r="CMJ2512" s="24"/>
      <c r="CMK2512" s="24"/>
      <c r="CML2512" s="24"/>
      <c r="CMM2512" s="24"/>
      <c r="CMN2512" s="24"/>
      <c r="CMO2512" s="24"/>
      <c r="CMP2512" s="24"/>
      <c r="CMQ2512" s="24"/>
      <c r="CMR2512" s="24"/>
      <c r="CMS2512" s="24"/>
      <c r="CMT2512" s="24"/>
      <c r="CMU2512" s="24"/>
      <c r="CMV2512" s="24"/>
      <c r="CMW2512" s="24"/>
      <c r="CMX2512" s="24"/>
      <c r="CMY2512" s="24"/>
      <c r="CMZ2512" s="24"/>
      <c r="CNA2512" s="24"/>
      <c r="CNB2512" s="24"/>
      <c r="CNC2512" s="24"/>
      <c r="CND2512" s="24"/>
      <c r="CNE2512" s="24"/>
      <c r="CNF2512" s="24"/>
      <c r="CNG2512" s="24"/>
      <c r="CNH2512" s="24"/>
      <c r="CNI2512" s="24"/>
      <c r="CNJ2512" s="24"/>
      <c r="CNK2512" s="24"/>
      <c r="CNL2512" s="24"/>
      <c r="CNM2512" s="24"/>
      <c r="CNN2512" s="24"/>
      <c r="CNO2512" s="24"/>
      <c r="CNP2512" s="24"/>
      <c r="CNQ2512" s="24"/>
      <c r="CNR2512" s="24"/>
      <c r="CNS2512" s="24"/>
      <c r="CNT2512" s="24"/>
      <c r="CNU2512" s="24"/>
      <c r="CNV2512" s="24"/>
      <c r="CNW2512" s="24"/>
      <c r="CNX2512" s="24"/>
      <c r="CNY2512" s="24"/>
      <c r="CNZ2512" s="24"/>
      <c r="COA2512" s="24"/>
      <c r="COB2512" s="24"/>
      <c r="COC2512" s="24"/>
      <c r="COD2512" s="24"/>
      <c r="COE2512" s="24"/>
      <c r="COF2512" s="24"/>
      <c r="COG2512" s="24"/>
      <c r="COH2512" s="24"/>
      <c r="COI2512" s="24"/>
      <c r="COJ2512" s="24"/>
      <c r="COK2512" s="24"/>
      <c r="COL2512" s="24"/>
      <c r="COM2512" s="24"/>
      <c r="CON2512" s="24"/>
      <c r="COO2512" s="24"/>
      <c r="COP2512" s="24"/>
      <c r="COQ2512" s="24"/>
      <c r="COR2512" s="24"/>
      <c r="COS2512" s="24"/>
      <c r="COT2512" s="24"/>
      <c r="COU2512" s="24"/>
      <c r="COV2512" s="24"/>
      <c r="COW2512" s="24"/>
      <c r="COX2512" s="24"/>
      <c r="COY2512" s="24"/>
      <c r="COZ2512" s="24"/>
      <c r="CPA2512" s="24"/>
      <c r="CPB2512" s="24"/>
      <c r="CPC2512" s="24"/>
      <c r="CPD2512" s="24"/>
      <c r="CPE2512" s="24"/>
      <c r="CPF2512" s="24"/>
      <c r="CPG2512" s="24"/>
      <c r="CPH2512" s="24"/>
      <c r="CPI2512" s="24"/>
      <c r="CPJ2512" s="24"/>
      <c r="CPK2512" s="24"/>
      <c r="CPL2512" s="24"/>
      <c r="CPM2512" s="24"/>
      <c r="CPN2512" s="24"/>
      <c r="CPO2512" s="24"/>
      <c r="CPP2512" s="24"/>
      <c r="CPQ2512" s="24"/>
      <c r="CPR2512" s="24"/>
      <c r="CPS2512" s="24"/>
      <c r="CPT2512" s="24"/>
      <c r="CPU2512" s="24"/>
      <c r="CPV2512" s="24"/>
      <c r="CPW2512" s="24"/>
      <c r="CPX2512" s="24"/>
      <c r="CPY2512" s="24"/>
      <c r="CPZ2512" s="24"/>
      <c r="CQA2512" s="24"/>
      <c r="CQB2512" s="24"/>
      <c r="CQC2512" s="24"/>
      <c r="CQD2512" s="24"/>
      <c r="CQE2512" s="24"/>
      <c r="CQF2512" s="24"/>
      <c r="CQG2512" s="24"/>
      <c r="CQH2512" s="24"/>
      <c r="CQI2512" s="24"/>
      <c r="CQJ2512" s="24"/>
      <c r="CQK2512" s="24"/>
      <c r="CQL2512" s="24"/>
      <c r="CQM2512" s="24"/>
      <c r="CQN2512" s="24"/>
      <c r="CQO2512" s="24"/>
      <c r="CQP2512" s="24"/>
      <c r="CQQ2512" s="24"/>
      <c r="CQR2512" s="24"/>
      <c r="CQS2512" s="24"/>
      <c r="CQT2512" s="24"/>
      <c r="CQU2512" s="24"/>
      <c r="CQV2512" s="24"/>
      <c r="CQW2512" s="24"/>
      <c r="CQX2512" s="24"/>
      <c r="CQY2512" s="24"/>
      <c r="CQZ2512" s="24"/>
      <c r="CRA2512" s="24"/>
      <c r="CRB2512" s="24"/>
      <c r="CRC2512" s="24"/>
      <c r="CRD2512" s="24"/>
      <c r="CRE2512" s="24"/>
      <c r="CRF2512" s="24"/>
      <c r="CRG2512" s="24"/>
      <c r="CRH2512" s="24"/>
      <c r="CRI2512" s="24"/>
      <c r="CRJ2512" s="24"/>
      <c r="CRK2512" s="24"/>
      <c r="CRL2512" s="24"/>
      <c r="CRM2512" s="24"/>
      <c r="CRN2512" s="24"/>
      <c r="CRO2512" s="24"/>
      <c r="CRP2512" s="24"/>
      <c r="CRQ2512" s="24"/>
      <c r="CRR2512" s="24"/>
      <c r="CRS2512" s="24"/>
      <c r="CRT2512" s="24"/>
      <c r="CRU2512" s="24"/>
      <c r="CRV2512" s="24"/>
      <c r="CRW2512" s="24"/>
      <c r="CRX2512" s="24"/>
      <c r="CRY2512" s="24"/>
      <c r="CRZ2512" s="24"/>
      <c r="CSA2512" s="24"/>
      <c r="CSB2512" s="24"/>
      <c r="CSC2512" s="24"/>
      <c r="CSD2512" s="24"/>
      <c r="CSE2512" s="24"/>
      <c r="CSF2512" s="24"/>
      <c r="CSG2512" s="24"/>
      <c r="CSH2512" s="24"/>
      <c r="CSI2512" s="24"/>
      <c r="CSJ2512" s="24"/>
      <c r="CSK2512" s="24"/>
      <c r="CSL2512" s="24"/>
      <c r="CSM2512" s="24"/>
      <c r="CSN2512" s="24"/>
      <c r="CSO2512" s="24"/>
      <c r="CSP2512" s="24"/>
      <c r="CSQ2512" s="24"/>
      <c r="CSR2512" s="24"/>
      <c r="CSS2512" s="24"/>
      <c r="CST2512" s="24"/>
      <c r="CSU2512" s="24"/>
      <c r="CSV2512" s="24"/>
      <c r="CSW2512" s="24"/>
      <c r="CSX2512" s="24"/>
      <c r="CSY2512" s="24"/>
      <c r="CSZ2512" s="24"/>
      <c r="CTA2512" s="24"/>
      <c r="CTB2512" s="24"/>
      <c r="CTC2512" s="24"/>
      <c r="CTD2512" s="24"/>
      <c r="CTE2512" s="24"/>
      <c r="CTF2512" s="24"/>
      <c r="CTG2512" s="24"/>
      <c r="CTH2512" s="24"/>
      <c r="CTI2512" s="24"/>
      <c r="CTJ2512" s="24"/>
      <c r="CTK2512" s="24"/>
      <c r="CTL2512" s="24"/>
      <c r="CTM2512" s="24"/>
      <c r="CTN2512" s="24"/>
      <c r="CTO2512" s="24"/>
      <c r="CTP2512" s="24"/>
      <c r="CTQ2512" s="24"/>
      <c r="CTR2512" s="24"/>
      <c r="CTS2512" s="24"/>
      <c r="CTT2512" s="24"/>
      <c r="CTU2512" s="24"/>
      <c r="CTV2512" s="24"/>
      <c r="CTW2512" s="24"/>
      <c r="CTX2512" s="24"/>
      <c r="CTY2512" s="24"/>
      <c r="CTZ2512" s="24"/>
      <c r="CUA2512" s="24"/>
    </row>
    <row r="2513" s="27" customFormat="1" customHeight="1" spans="1:2575">
      <c r="A2513" s="5">
        <v>2510</v>
      </c>
      <c r="B2513" s="5" t="s">
        <v>5379</v>
      </c>
      <c r="C2513" s="5" t="s">
        <v>5480</v>
      </c>
      <c r="D2513" s="9" t="s">
        <v>5481</v>
      </c>
      <c r="E2513" s="44">
        <v>1</v>
      </c>
      <c r="F2513" s="44" t="s">
        <v>59</v>
      </c>
      <c r="G2513" s="5">
        <v>355</v>
      </c>
      <c r="H2513" s="5"/>
      <c r="I2513" s="16">
        <f t="shared" si="65"/>
        <v>355</v>
      </c>
      <c r="J2513" s="5" t="s">
        <v>99</v>
      </c>
      <c r="K2513" s="5"/>
      <c r="L2513" s="49"/>
      <c r="M2513" s="26"/>
      <c r="N2513" s="24"/>
      <c r="O2513" s="24"/>
      <c r="P2513" s="24"/>
      <c r="Q2513" s="24"/>
      <c r="R2513" s="24"/>
      <c r="S2513" s="24"/>
      <c r="T2513" s="24"/>
      <c r="U2513" s="24"/>
      <c r="V2513" s="24"/>
      <c r="W2513" s="24"/>
      <c r="X2513" s="24"/>
      <c r="Y2513" s="24"/>
      <c r="Z2513" s="24"/>
      <c r="AA2513" s="24"/>
      <c r="AB2513" s="24"/>
      <c r="AC2513" s="24"/>
      <c r="AD2513" s="24"/>
      <c r="AE2513" s="24"/>
      <c r="AF2513" s="24"/>
      <c r="AG2513" s="24"/>
      <c r="AH2513" s="24"/>
      <c r="AI2513" s="24"/>
      <c r="AJ2513" s="24"/>
      <c r="AK2513" s="24"/>
      <c r="AL2513" s="24"/>
      <c r="AM2513" s="24"/>
      <c r="AN2513" s="24"/>
      <c r="AO2513" s="24"/>
      <c r="AP2513" s="24"/>
      <c r="AQ2513" s="24"/>
      <c r="AR2513" s="24"/>
      <c r="AS2513" s="24"/>
      <c r="AT2513" s="24"/>
      <c r="AU2513" s="24"/>
      <c r="AV2513" s="24"/>
      <c r="AW2513" s="24"/>
      <c r="AX2513" s="24"/>
      <c r="AY2513" s="24"/>
      <c r="AZ2513" s="24"/>
      <c r="BA2513" s="24"/>
      <c r="BB2513" s="24"/>
      <c r="BC2513" s="24"/>
      <c r="BD2513" s="24"/>
      <c r="BE2513" s="24"/>
      <c r="BF2513" s="24"/>
      <c r="BG2513" s="24"/>
      <c r="BH2513" s="24"/>
      <c r="BI2513" s="24"/>
      <c r="BJ2513" s="24"/>
      <c r="BK2513" s="24"/>
      <c r="BL2513" s="24"/>
      <c r="BM2513" s="24"/>
      <c r="BN2513" s="24"/>
      <c r="BO2513" s="24"/>
      <c r="BP2513" s="24"/>
      <c r="BQ2513" s="24"/>
      <c r="BR2513" s="24"/>
      <c r="BS2513" s="24"/>
      <c r="BT2513" s="24"/>
      <c r="BU2513" s="24"/>
      <c r="BV2513" s="24"/>
      <c r="BW2513" s="24"/>
      <c r="BX2513" s="24"/>
      <c r="BY2513" s="24"/>
      <c r="BZ2513" s="24"/>
      <c r="CA2513" s="24"/>
      <c r="CB2513" s="24"/>
      <c r="CC2513" s="24"/>
      <c r="CD2513" s="24"/>
      <c r="CE2513" s="24"/>
      <c r="CF2513" s="24"/>
      <c r="CG2513" s="24"/>
      <c r="CH2513" s="24"/>
      <c r="CI2513" s="24"/>
      <c r="CJ2513" s="24"/>
      <c r="CK2513" s="24"/>
      <c r="CL2513" s="24"/>
      <c r="CM2513" s="24"/>
      <c r="CN2513" s="24"/>
      <c r="CO2513" s="24"/>
      <c r="CP2513" s="24"/>
      <c r="CQ2513" s="24"/>
      <c r="CR2513" s="24"/>
      <c r="CS2513" s="24"/>
      <c r="CT2513" s="24"/>
      <c r="CU2513" s="24"/>
      <c r="CV2513" s="24"/>
      <c r="CW2513" s="24"/>
      <c r="CX2513" s="24"/>
      <c r="CY2513" s="24"/>
      <c r="CZ2513" s="24"/>
      <c r="DA2513" s="24"/>
      <c r="DB2513" s="24"/>
      <c r="DC2513" s="24"/>
      <c r="DD2513" s="24"/>
      <c r="DE2513" s="24"/>
      <c r="DF2513" s="24"/>
      <c r="DG2513" s="24"/>
      <c r="DH2513" s="24"/>
      <c r="DI2513" s="24"/>
      <c r="DJ2513" s="24"/>
      <c r="DK2513" s="24"/>
      <c r="DL2513" s="24"/>
      <c r="DM2513" s="24"/>
      <c r="DN2513" s="24"/>
      <c r="DO2513" s="24"/>
      <c r="DP2513" s="24"/>
      <c r="DQ2513" s="24"/>
      <c r="DR2513" s="24"/>
      <c r="DS2513" s="24"/>
      <c r="DT2513" s="24"/>
      <c r="DU2513" s="24"/>
      <c r="DV2513" s="24"/>
      <c r="DW2513" s="24"/>
      <c r="DX2513" s="24"/>
      <c r="DY2513" s="24"/>
      <c r="DZ2513" s="24"/>
      <c r="EA2513" s="24"/>
      <c r="EB2513" s="24"/>
      <c r="EC2513" s="24"/>
      <c r="ED2513" s="24"/>
      <c r="EE2513" s="24"/>
      <c r="EF2513" s="24"/>
      <c r="EG2513" s="24"/>
      <c r="EH2513" s="24"/>
      <c r="EI2513" s="24"/>
      <c r="EJ2513" s="24"/>
      <c r="EK2513" s="24"/>
      <c r="EL2513" s="24"/>
      <c r="EM2513" s="24"/>
      <c r="EN2513" s="24"/>
      <c r="EO2513" s="24"/>
      <c r="EP2513" s="24"/>
      <c r="EQ2513" s="24"/>
      <c r="ER2513" s="24"/>
      <c r="ES2513" s="24"/>
      <c r="ET2513" s="24"/>
      <c r="EU2513" s="24"/>
      <c r="EV2513" s="24"/>
      <c r="EW2513" s="24"/>
      <c r="EX2513" s="24"/>
      <c r="EY2513" s="24"/>
      <c r="EZ2513" s="24"/>
      <c r="FA2513" s="24"/>
      <c r="FB2513" s="24"/>
      <c r="FC2513" s="24"/>
      <c r="FD2513" s="24"/>
      <c r="FE2513" s="24"/>
      <c r="FF2513" s="24"/>
      <c r="FG2513" s="24"/>
      <c r="FH2513" s="24"/>
      <c r="FI2513" s="24"/>
      <c r="FJ2513" s="24"/>
      <c r="FK2513" s="24"/>
      <c r="FL2513" s="24"/>
      <c r="FM2513" s="24"/>
      <c r="FN2513" s="24"/>
      <c r="FO2513" s="24"/>
      <c r="FP2513" s="24"/>
      <c r="FQ2513" s="24"/>
      <c r="FR2513" s="24"/>
      <c r="FS2513" s="24"/>
      <c r="FT2513" s="24"/>
      <c r="FU2513" s="24"/>
      <c r="FV2513" s="24"/>
      <c r="FW2513" s="24"/>
      <c r="FX2513" s="24"/>
      <c r="FY2513" s="24"/>
      <c r="FZ2513" s="24"/>
      <c r="GA2513" s="24"/>
      <c r="GB2513" s="24"/>
      <c r="GC2513" s="24"/>
      <c r="GD2513" s="24"/>
      <c r="GE2513" s="24"/>
      <c r="GF2513" s="24"/>
      <c r="GG2513" s="24"/>
      <c r="GH2513" s="24"/>
      <c r="GI2513" s="24"/>
      <c r="GJ2513" s="24"/>
      <c r="GK2513" s="24"/>
      <c r="GL2513" s="24"/>
      <c r="GM2513" s="24"/>
      <c r="GN2513" s="24"/>
      <c r="GO2513" s="24"/>
      <c r="GP2513" s="24"/>
      <c r="GQ2513" s="24"/>
      <c r="GR2513" s="24"/>
      <c r="GS2513" s="24"/>
      <c r="GT2513" s="24"/>
      <c r="GU2513" s="24"/>
      <c r="GV2513" s="24"/>
      <c r="GW2513" s="24"/>
      <c r="GX2513" s="24"/>
      <c r="GY2513" s="24"/>
      <c r="GZ2513" s="24"/>
      <c r="HA2513" s="24"/>
      <c r="HB2513" s="24"/>
      <c r="HC2513" s="24"/>
      <c r="HD2513" s="24"/>
      <c r="HE2513" s="24"/>
      <c r="HF2513" s="24"/>
      <c r="HG2513" s="24"/>
      <c r="HH2513" s="24"/>
      <c r="HI2513" s="24"/>
      <c r="HJ2513" s="24"/>
      <c r="HK2513" s="24"/>
      <c r="HL2513" s="24"/>
      <c r="HM2513" s="24"/>
      <c r="HN2513" s="24"/>
      <c r="HO2513" s="24"/>
      <c r="HP2513" s="24"/>
      <c r="HQ2513" s="24"/>
      <c r="HR2513" s="24"/>
      <c r="HS2513" s="24"/>
      <c r="HT2513" s="24"/>
      <c r="HU2513" s="24"/>
      <c r="HV2513" s="24"/>
      <c r="HW2513" s="24"/>
      <c r="HX2513" s="24"/>
      <c r="HY2513" s="24"/>
      <c r="HZ2513" s="24"/>
      <c r="IA2513" s="24"/>
      <c r="IB2513" s="24"/>
      <c r="IC2513" s="24"/>
      <c r="ID2513" s="24"/>
      <c r="IE2513" s="24"/>
      <c r="IF2513" s="24"/>
      <c r="IG2513" s="24"/>
      <c r="IH2513" s="24"/>
      <c r="II2513" s="24"/>
      <c r="IJ2513" s="24"/>
      <c r="IK2513" s="24"/>
      <c r="IL2513" s="24"/>
      <c r="IM2513" s="24"/>
      <c r="IN2513" s="24"/>
      <c r="IO2513" s="24"/>
      <c r="IP2513" s="24"/>
      <c r="IQ2513" s="24"/>
      <c r="IR2513" s="24"/>
      <c r="IS2513" s="24"/>
      <c r="IT2513" s="24"/>
      <c r="IU2513" s="24"/>
      <c r="IV2513" s="24"/>
      <c r="IW2513" s="24"/>
      <c r="IX2513" s="24"/>
      <c r="IY2513" s="24"/>
      <c r="IZ2513" s="24"/>
      <c r="JA2513" s="24"/>
      <c r="JB2513" s="24"/>
      <c r="JC2513" s="24"/>
      <c r="JD2513" s="24"/>
      <c r="JE2513" s="24"/>
      <c r="JF2513" s="24"/>
      <c r="JG2513" s="24"/>
      <c r="JH2513" s="24"/>
      <c r="JI2513" s="24"/>
      <c r="JJ2513" s="24"/>
      <c r="JK2513" s="24"/>
      <c r="JL2513" s="24"/>
      <c r="JM2513" s="24"/>
      <c r="JN2513" s="24"/>
      <c r="JO2513" s="24"/>
      <c r="JP2513" s="24"/>
      <c r="JQ2513" s="24"/>
      <c r="JR2513" s="24"/>
      <c r="JS2513" s="24"/>
      <c r="JT2513" s="24"/>
      <c r="JU2513" s="24"/>
      <c r="JV2513" s="24"/>
      <c r="JW2513" s="24"/>
      <c r="JX2513" s="24"/>
      <c r="JY2513" s="24"/>
      <c r="JZ2513" s="24"/>
      <c r="KA2513" s="24"/>
      <c r="KB2513" s="24"/>
      <c r="KC2513" s="24"/>
      <c r="KD2513" s="24"/>
      <c r="KE2513" s="24"/>
      <c r="KF2513" s="24"/>
      <c r="KG2513" s="24"/>
      <c r="KH2513" s="24"/>
      <c r="KI2513" s="24"/>
      <c r="KJ2513" s="24"/>
      <c r="KK2513" s="24"/>
      <c r="KL2513" s="24"/>
      <c r="KM2513" s="24"/>
      <c r="KN2513" s="24"/>
      <c r="KO2513" s="24"/>
      <c r="KP2513" s="24"/>
      <c r="KQ2513" s="24"/>
      <c r="KR2513" s="24"/>
      <c r="KS2513" s="24"/>
      <c r="KT2513" s="24"/>
      <c r="KU2513" s="24"/>
      <c r="KV2513" s="24"/>
      <c r="KW2513" s="24"/>
      <c r="KX2513" s="24"/>
      <c r="KY2513" s="24"/>
      <c r="KZ2513" s="24"/>
      <c r="LA2513" s="24"/>
      <c r="LB2513" s="24"/>
      <c r="LC2513" s="24"/>
      <c r="LD2513" s="24"/>
      <c r="LE2513" s="24"/>
      <c r="LF2513" s="24"/>
      <c r="LG2513" s="24"/>
      <c r="LH2513" s="24"/>
      <c r="LI2513" s="24"/>
      <c r="LJ2513" s="24"/>
      <c r="LK2513" s="24"/>
      <c r="LL2513" s="24"/>
      <c r="LM2513" s="24"/>
      <c r="LN2513" s="24"/>
      <c r="LO2513" s="24"/>
      <c r="LP2513" s="24"/>
      <c r="LQ2513" s="24"/>
      <c r="LR2513" s="24"/>
      <c r="LS2513" s="24"/>
      <c r="LT2513" s="24"/>
      <c r="LU2513" s="24"/>
      <c r="LV2513" s="24"/>
      <c r="LW2513" s="24"/>
      <c r="LX2513" s="24"/>
      <c r="LY2513" s="24"/>
      <c r="LZ2513" s="24"/>
      <c r="MA2513" s="24"/>
      <c r="MB2513" s="24"/>
      <c r="MC2513" s="24"/>
      <c r="MD2513" s="24"/>
      <c r="ME2513" s="24"/>
      <c r="MF2513" s="24"/>
      <c r="MG2513" s="24"/>
      <c r="MH2513" s="24"/>
      <c r="MI2513" s="24"/>
      <c r="MJ2513" s="24"/>
      <c r="MK2513" s="24"/>
      <c r="ML2513" s="24"/>
      <c r="MM2513" s="24"/>
      <c r="MN2513" s="24"/>
      <c r="MO2513" s="24"/>
      <c r="MP2513" s="24"/>
      <c r="MQ2513" s="24"/>
      <c r="MR2513" s="24"/>
      <c r="MS2513" s="24"/>
      <c r="MT2513" s="24"/>
      <c r="MU2513" s="24"/>
      <c r="MV2513" s="24"/>
      <c r="MW2513" s="24"/>
      <c r="MX2513" s="24"/>
      <c r="MY2513" s="24"/>
      <c r="MZ2513" s="24"/>
      <c r="NA2513" s="24"/>
      <c r="NB2513" s="24"/>
      <c r="NC2513" s="24"/>
      <c r="ND2513" s="24"/>
      <c r="NE2513" s="24"/>
      <c r="NF2513" s="24"/>
      <c r="NG2513" s="24"/>
      <c r="NH2513" s="24"/>
      <c r="NI2513" s="24"/>
      <c r="NJ2513" s="24"/>
      <c r="NK2513" s="24"/>
      <c r="NL2513" s="24"/>
      <c r="NM2513" s="24"/>
      <c r="NN2513" s="24"/>
      <c r="NO2513" s="24"/>
      <c r="NP2513" s="24"/>
      <c r="NQ2513" s="24"/>
      <c r="NR2513" s="24"/>
      <c r="NS2513" s="24"/>
      <c r="NT2513" s="24"/>
      <c r="NU2513" s="24"/>
      <c r="NV2513" s="24"/>
      <c r="NW2513" s="24"/>
      <c r="NX2513" s="24"/>
      <c r="NY2513" s="24"/>
      <c r="NZ2513" s="24"/>
      <c r="OA2513" s="24"/>
      <c r="OB2513" s="24"/>
      <c r="OC2513" s="24"/>
      <c r="OD2513" s="24"/>
      <c r="OE2513" s="24"/>
      <c r="OF2513" s="24"/>
      <c r="OG2513" s="24"/>
      <c r="OH2513" s="24"/>
      <c r="OI2513" s="24"/>
      <c r="OJ2513" s="24"/>
      <c r="OK2513" s="24"/>
      <c r="OL2513" s="24"/>
      <c r="OM2513" s="24"/>
      <c r="ON2513" s="24"/>
      <c r="OO2513" s="24"/>
      <c r="OP2513" s="24"/>
      <c r="OQ2513" s="24"/>
      <c r="OR2513" s="24"/>
      <c r="OS2513" s="24"/>
      <c r="OT2513" s="24"/>
      <c r="OU2513" s="24"/>
      <c r="OV2513" s="24"/>
      <c r="OW2513" s="24"/>
      <c r="OX2513" s="24"/>
      <c r="OY2513" s="24"/>
      <c r="OZ2513" s="24"/>
      <c r="PA2513" s="24"/>
      <c r="PB2513" s="24"/>
      <c r="PC2513" s="24"/>
      <c r="PD2513" s="24"/>
      <c r="PE2513" s="24"/>
      <c r="PF2513" s="24"/>
      <c r="PG2513" s="24"/>
      <c r="PH2513" s="24"/>
      <c r="PI2513" s="24"/>
      <c r="PJ2513" s="24"/>
      <c r="PK2513" s="24"/>
      <c r="PL2513" s="24"/>
      <c r="PM2513" s="24"/>
      <c r="PN2513" s="24"/>
      <c r="PO2513" s="24"/>
      <c r="PP2513" s="24"/>
      <c r="PQ2513" s="24"/>
      <c r="PR2513" s="24"/>
      <c r="PS2513" s="24"/>
      <c r="PT2513" s="24"/>
      <c r="PU2513" s="24"/>
      <c r="PV2513" s="24"/>
      <c r="PW2513" s="24"/>
      <c r="PX2513" s="24"/>
      <c r="PY2513" s="24"/>
      <c r="PZ2513" s="24"/>
      <c r="QA2513" s="24"/>
      <c r="QB2513" s="24"/>
      <c r="QC2513" s="24"/>
      <c r="QD2513" s="24"/>
      <c r="QE2513" s="24"/>
      <c r="QF2513" s="24"/>
      <c r="QG2513" s="24"/>
      <c r="QH2513" s="24"/>
      <c r="QI2513" s="24"/>
      <c r="QJ2513" s="24"/>
      <c r="QK2513" s="24"/>
      <c r="QL2513" s="24"/>
      <c r="QM2513" s="24"/>
      <c r="QN2513" s="24"/>
      <c r="QO2513" s="24"/>
      <c r="QP2513" s="24"/>
      <c r="QQ2513" s="24"/>
      <c r="QR2513" s="24"/>
      <c r="QS2513" s="24"/>
      <c r="QT2513" s="24"/>
      <c r="QU2513" s="24"/>
      <c r="QV2513" s="24"/>
      <c r="QW2513" s="24"/>
      <c r="QX2513" s="24"/>
      <c r="QY2513" s="24"/>
      <c r="QZ2513" s="24"/>
      <c r="RA2513" s="24"/>
      <c r="RB2513" s="24"/>
      <c r="RC2513" s="24"/>
      <c r="RD2513" s="24"/>
      <c r="RE2513" s="24"/>
      <c r="RF2513" s="24"/>
      <c r="RG2513" s="24"/>
      <c r="RH2513" s="24"/>
      <c r="RI2513" s="24"/>
      <c r="RJ2513" s="24"/>
      <c r="RK2513" s="24"/>
      <c r="RL2513" s="24"/>
      <c r="RM2513" s="24"/>
      <c r="RN2513" s="24"/>
      <c r="RO2513" s="24"/>
      <c r="RP2513" s="24"/>
      <c r="RQ2513" s="24"/>
      <c r="RR2513" s="24"/>
      <c r="RS2513" s="24"/>
      <c r="RT2513" s="24"/>
      <c r="RU2513" s="24"/>
      <c r="RV2513" s="24"/>
      <c r="RW2513" s="24"/>
      <c r="RX2513" s="24"/>
      <c r="RY2513" s="24"/>
      <c r="RZ2513" s="24"/>
      <c r="SA2513" s="24"/>
      <c r="SB2513" s="24"/>
      <c r="SC2513" s="24"/>
      <c r="SD2513" s="24"/>
      <c r="SE2513" s="24"/>
      <c r="SF2513" s="24"/>
      <c r="SG2513" s="24"/>
      <c r="SH2513" s="24"/>
      <c r="SI2513" s="24"/>
      <c r="SJ2513" s="24"/>
      <c r="SK2513" s="24"/>
      <c r="SL2513" s="24"/>
      <c r="SM2513" s="24"/>
      <c r="SN2513" s="24"/>
      <c r="SO2513" s="24"/>
      <c r="SP2513" s="24"/>
      <c r="SQ2513" s="24"/>
      <c r="SR2513" s="24"/>
      <c r="SS2513" s="24"/>
      <c r="ST2513" s="24"/>
      <c r="SU2513" s="24"/>
      <c r="SV2513" s="24"/>
      <c r="SW2513" s="24"/>
      <c r="SX2513" s="24"/>
      <c r="SY2513" s="24"/>
      <c r="SZ2513" s="24"/>
      <c r="TA2513" s="24"/>
      <c r="TB2513" s="24"/>
      <c r="TC2513" s="24"/>
      <c r="TD2513" s="24"/>
      <c r="TE2513" s="24"/>
      <c r="TF2513" s="24"/>
      <c r="TG2513" s="24"/>
      <c r="TH2513" s="24"/>
      <c r="TI2513" s="24"/>
      <c r="TJ2513" s="24"/>
      <c r="TK2513" s="24"/>
      <c r="TL2513" s="24"/>
      <c r="TM2513" s="24"/>
      <c r="TN2513" s="24"/>
      <c r="TO2513" s="24"/>
      <c r="TP2513" s="24"/>
      <c r="TQ2513" s="24"/>
      <c r="TR2513" s="24"/>
      <c r="TS2513" s="24"/>
      <c r="TT2513" s="24"/>
      <c r="TU2513" s="24"/>
      <c r="TV2513" s="24"/>
      <c r="TW2513" s="24"/>
      <c r="TX2513" s="24"/>
      <c r="TY2513" s="24"/>
      <c r="TZ2513" s="24"/>
      <c r="UA2513" s="24"/>
      <c r="UB2513" s="24"/>
      <c r="UC2513" s="24"/>
      <c r="UD2513" s="24"/>
      <c r="UE2513" s="24"/>
      <c r="UF2513" s="24"/>
      <c r="UG2513" s="24"/>
      <c r="UH2513" s="24"/>
      <c r="UI2513" s="24"/>
      <c r="UJ2513" s="24"/>
      <c r="UK2513" s="24"/>
      <c r="UL2513" s="24"/>
      <c r="UM2513" s="24"/>
      <c r="UN2513" s="24"/>
      <c r="UO2513" s="24"/>
      <c r="UP2513" s="24"/>
      <c r="UQ2513" s="24"/>
      <c r="UR2513" s="24"/>
      <c r="US2513" s="24"/>
      <c r="UT2513" s="24"/>
      <c r="UU2513" s="24"/>
      <c r="UV2513" s="24"/>
      <c r="UW2513" s="24"/>
      <c r="UX2513" s="24"/>
      <c r="UY2513" s="24"/>
      <c r="UZ2513" s="24"/>
      <c r="VA2513" s="24"/>
      <c r="VB2513" s="24"/>
      <c r="VC2513" s="24"/>
      <c r="VD2513" s="24"/>
      <c r="VE2513" s="24"/>
      <c r="VF2513" s="24"/>
      <c r="VG2513" s="24"/>
      <c r="VH2513" s="24"/>
      <c r="VI2513" s="24"/>
      <c r="VJ2513" s="24"/>
      <c r="VK2513" s="24"/>
      <c r="VL2513" s="24"/>
      <c r="VM2513" s="24"/>
      <c r="VN2513" s="24"/>
      <c r="VO2513" s="24"/>
      <c r="VP2513" s="24"/>
      <c r="VQ2513" s="24"/>
      <c r="VR2513" s="24"/>
      <c r="VS2513" s="24"/>
      <c r="VT2513" s="24"/>
      <c r="VU2513" s="24"/>
      <c r="VV2513" s="24"/>
      <c r="VW2513" s="24"/>
      <c r="VX2513" s="24"/>
      <c r="VY2513" s="24"/>
      <c r="VZ2513" s="24"/>
      <c r="WA2513" s="24"/>
      <c r="WB2513" s="24"/>
      <c r="WC2513" s="24"/>
      <c r="WD2513" s="24"/>
      <c r="WE2513" s="24"/>
      <c r="WF2513" s="24"/>
      <c r="WG2513" s="24"/>
      <c r="WH2513" s="24"/>
      <c r="WI2513" s="24"/>
      <c r="WJ2513" s="24"/>
      <c r="WK2513" s="24"/>
      <c r="WL2513" s="24"/>
      <c r="WM2513" s="24"/>
      <c r="WN2513" s="24"/>
      <c r="WO2513" s="24"/>
      <c r="WP2513" s="24"/>
      <c r="WQ2513" s="24"/>
      <c r="WR2513" s="24"/>
      <c r="WS2513" s="24"/>
      <c r="WT2513" s="24"/>
      <c r="WU2513" s="24"/>
      <c r="WV2513" s="24"/>
      <c r="WW2513" s="24"/>
      <c r="WX2513" s="24"/>
      <c r="WY2513" s="24"/>
      <c r="WZ2513" s="24"/>
      <c r="XA2513" s="24"/>
      <c r="XB2513" s="24"/>
      <c r="XC2513" s="24"/>
      <c r="XD2513" s="24"/>
      <c r="XE2513" s="24"/>
      <c r="XF2513" s="24"/>
      <c r="XG2513" s="24"/>
      <c r="XH2513" s="24"/>
      <c r="XI2513" s="24"/>
      <c r="XJ2513" s="24"/>
      <c r="XK2513" s="24"/>
      <c r="XL2513" s="24"/>
      <c r="XM2513" s="24"/>
      <c r="XN2513" s="24"/>
      <c r="XO2513" s="24"/>
      <c r="XP2513" s="24"/>
      <c r="XQ2513" s="24"/>
      <c r="XR2513" s="24"/>
      <c r="XS2513" s="24"/>
      <c r="XT2513" s="24"/>
      <c r="XU2513" s="24"/>
      <c r="XV2513" s="24"/>
      <c r="XW2513" s="24"/>
      <c r="XX2513" s="24"/>
      <c r="XY2513" s="24"/>
      <c r="XZ2513" s="24"/>
      <c r="YA2513" s="24"/>
      <c r="YB2513" s="24"/>
      <c r="YC2513" s="24"/>
      <c r="YD2513" s="24"/>
      <c r="YE2513" s="24"/>
      <c r="YF2513" s="24"/>
      <c r="YG2513" s="24"/>
      <c r="YH2513" s="24"/>
      <c r="YI2513" s="24"/>
      <c r="YJ2513" s="24"/>
      <c r="YK2513" s="24"/>
      <c r="YL2513" s="24"/>
      <c r="YM2513" s="24"/>
      <c r="YN2513" s="24"/>
      <c r="YO2513" s="24"/>
      <c r="YP2513" s="24"/>
      <c r="YQ2513" s="24"/>
      <c r="YR2513" s="24"/>
      <c r="YS2513" s="24"/>
      <c r="YT2513" s="24"/>
      <c r="YU2513" s="24"/>
      <c r="YV2513" s="24"/>
      <c r="YW2513" s="24"/>
      <c r="YX2513" s="24"/>
      <c r="YY2513" s="24"/>
      <c r="YZ2513" s="24"/>
      <c r="ZA2513" s="24"/>
      <c r="ZB2513" s="24"/>
      <c r="ZC2513" s="24"/>
      <c r="ZD2513" s="24"/>
      <c r="ZE2513" s="24"/>
      <c r="ZF2513" s="24"/>
      <c r="ZG2513" s="24"/>
      <c r="ZH2513" s="24"/>
      <c r="ZI2513" s="24"/>
      <c r="ZJ2513" s="24"/>
      <c r="ZK2513" s="24"/>
      <c r="ZL2513" s="24"/>
      <c r="ZM2513" s="24"/>
      <c r="ZN2513" s="24"/>
      <c r="ZO2513" s="24"/>
      <c r="ZP2513" s="24"/>
      <c r="ZQ2513" s="24"/>
      <c r="ZR2513" s="24"/>
      <c r="ZS2513" s="24"/>
      <c r="ZT2513" s="24"/>
      <c r="ZU2513" s="24"/>
      <c r="ZV2513" s="24"/>
      <c r="ZW2513" s="24"/>
      <c r="ZX2513" s="24"/>
      <c r="ZY2513" s="24"/>
      <c r="ZZ2513" s="24"/>
      <c r="AAA2513" s="24"/>
      <c r="AAB2513" s="24"/>
      <c r="AAC2513" s="24"/>
      <c r="AAD2513" s="24"/>
      <c r="AAE2513" s="24"/>
      <c r="AAF2513" s="24"/>
      <c r="AAG2513" s="24"/>
      <c r="AAH2513" s="24"/>
      <c r="AAI2513" s="24"/>
      <c r="AAJ2513" s="24"/>
      <c r="AAK2513" s="24"/>
      <c r="AAL2513" s="24"/>
      <c r="AAM2513" s="24"/>
      <c r="AAN2513" s="24"/>
      <c r="AAO2513" s="24"/>
      <c r="AAP2513" s="24"/>
      <c r="AAQ2513" s="24"/>
      <c r="AAR2513" s="24"/>
      <c r="AAS2513" s="24"/>
      <c r="AAT2513" s="24"/>
      <c r="AAU2513" s="24"/>
      <c r="AAV2513" s="24"/>
      <c r="AAW2513" s="24"/>
      <c r="AAX2513" s="24"/>
      <c r="AAY2513" s="24"/>
      <c r="AAZ2513" s="24"/>
      <c r="ABA2513" s="24"/>
      <c r="ABB2513" s="24"/>
      <c r="ABC2513" s="24"/>
      <c r="ABD2513" s="24"/>
      <c r="ABE2513" s="24"/>
      <c r="ABF2513" s="24"/>
      <c r="ABG2513" s="24"/>
      <c r="ABH2513" s="24"/>
      <c r="ABI2513" s="24"/>
      <c r="ABJ2513" s="24"/>
      <c r="ABK2513" s="24"/>
      <c r="ABL2513" s="24"/>
      <c r="ABM2513" s="24"/>
      <c r="ABN2513" s="24"/>
      <c r="ABO2513" s="24"/>
      <c r="ABP2513" s="24"/>
      <c r="ABQ2513" s="24"/>
      <c r="ABR2513" s="24"/>
      <c r="ABS2513" s="24"/>
      <c r="ABT2513" s="24"/>
      <c r="ABU2513" s="24"/>
      <c r="ABV2513" s="24"/>
      <c r="ABW2513" s="24"/>
      <c r="ABX2513" s="24"/>
      <c r="ABY2513" s="24"/>
      <c r="ABZ2513" s="24"/>
      <c r="ACA2513" s="24"/>
      <c r="ACB2513" s="24"/>
      <c r="ACC2513" s="24"/>
      <c r="ACD2513" s="24"/>
      <c r="ACE2513" s="24"/>
      <c r="ACF2513" s="24"/>
      <c r="ACG2513" s="24"/>
      <c r="ACH2513" s="24"/>
      <c r="ACI2513" s="24"/>
      <c r="ACJ2513" s="24"/>
      <c r="ACK2513" s="24"/>
      <c r="ACL2513" s="24"/>
      <c r="ACM2513" s="24"/>
      <c r="ACN2513" s="24"/>
      <c r="ACO2513" s="24"/>
      <c r="ACP2513" s="24"/>
      <c r="ACQ2513" s="24"/>
      <c r="ACR2513" s="24"/>
      <c r="ACS2513" s="24"/>
      <c r="ACT2513" s="24"/>
      <c r="ACU2513" s="24"/>
      <c r="ACV2513" s="24"/>
      <c r="ACW2513" s="24"/>
      <c r="ACX2513" s="24"/>
      <c r="ACY2513" s="24"/>
      <c r="ACZ2513" s="24"/>
      <c r="ADA2513" s="24"/>
      <c r="ADB2513" s="24"/>
      <c r="ADC2513" s="24"/>
      <c r="ADD2513" s="24"/>
      <c r="ADE2513" s="24"/>
      <c r="ADF2513" s="24"/>
      <c r="ADG2513" s="24"/>
      <c r="ADH2513" s="24"/>
      <c r="ADI2513" s="24"/>
      <c r="ADJ2513" s="24"/>
      <c r="ADK2513" s="24"/>
      <c r="ADL2513" s="24"/>
      <c r="ADM2513" s="24"/>
      <c r="ADN2513" s="24"/>
      <c r="ADO2513" s="24"/>
      <c r="ADP2513" s="24"/>
      <c r="ADQ2513" s="24"/>
      <c r="ADR2513" s="24"/>
      <c r="ADS2513" s="24"/>
      <c r="ADT2513" s="24"/>
      <c r="ADU2513" s="24"/>
      <c r="ADV2513" s="24"/>
      <c r="ADW2513" s="24"/>
      <c r="ADX2513" s="24"/>
      <c r="ADY2513" s="24"/>
      <c r="ADZ2513" s="24"/>
      <c r="AEA2513" s="24"/>
      <c r="AEB2513" s="24"/>
      <c r="AEC2513" s="24"/>
      <c r="AED2513" s="24"/>
      <c r="AEE2513" s="24"/>
      <c r="AEF2513" s="24"/>
      <c r="AEG2513" s="24"/>
      <c r="AEH2513" s="24"/>
      <c r="AEI2513" s="24"/>
      <c r="AEJ2513" s="24"/>
      <c r="AEK2513" s="24"/>
      <c r="AEL2513" s="24"/>
      <c r="AEM2513" s="24"/>
      <c r="AEN2513" s="24"/>
      <c r="AEO2513" s="24"/>
      <c r="AEP2513" s="24"/>
      <c r="AEQ2513" s="24"/>
      <c r="AER2513" s="24"/>
      <c r="AES2513" s="24"/>
      <c r="AET2513" s="24"/>
      <c r="AEU2513" s="24"/>
      <c r="AEV2513" s="24"/>
      <c r="AEW2513" s="24"/>
      <c r="AEX2513" s="24"/>
      <c r="AEY2513" s="24"/>
      <c r="AEZ2513" s="24"/>
      <c r="AFA2513" s="24"/>
      <c r="AFB2513" s="24"/>
      <c r="AFC2513" s="24"/>
      <c r="AFD2513" s="24"/>
      <c r="AFE2513" s="24"/>
      <c r="AFF2513" s="24"/>
      <c r="AFG2513" s="24"/>
      <c r="AFH2513" s="24"/>
      <c r="AFI2513" s="24"/>
      <c r="AFJ2513" s="24"/>
      <c r="AFK2513" s="24"/>
      <c r="AFL2513" s="24"/>
      <c r="AFM2513" s="24"/>
      <c r="AFN2513" s="24"/>
      <c r="AFO2513" s="24"/>
      <c r="AFP2513" s="24"/>
      <c r="AFQ2513" s="24"/>
      <c r="AFR2513" s="24"/>
      <c r="AFS2513" s="24"/>
      <c r="AFT2513" s="24"/>
      <c r="AFU2513" s="24"/>
      <c r="AFV2513" s="24"/>
      <c r="AFW2513" s="24"/>
      <c r="AFX2513" s="24"/>
      <c r="AFY2513" s="24"/>
      <c r="AFZ2513" s="24"/>
      <c r="AGA2513" s="24"/>
      <c r="AGB2513" s="24"/>
      <c r="AGC2513" s="24"/>
      <c r="AGD2513" s="24"/>
      <c r="AGE2513" s="24"/>
      <c r="AGF2513" s="24"/>
      <c r="AGG2513" s="24"/>
      <c r="AGH2513" s="24"/>
      <c r="AGI2513" s="24"/>
      <c r="AGJ2513" s="24"/>
      <c r="AGK2513" s="24"/>
      <c r="AGL2513" s="24"/>
      <c r="AGM2513" s="24"/>
      <c r="AGN2513" s="24"/>
      <c r="AGO2513" s="24"/>
      <c r="AGP2513" s="24"/>
      <c r="AGQ2513" s="24"/>
      <c r="AGR2513" s="24"/>
      <c r="AGS2513" s="24"/>
      <c r="AGT2513" s="24"/>
      <c r="AGU2513" s="24"/>
      <c r="AGV2513" s="24"/>
      <c r="AGW2513" s="24"/>
      <c r="AGX2513" s="24"/>
      <c r="AGY2513" s="24"/>
      <c r="AGZ2513" s="24"/>
      <c r="AHA2513" s="24"/>
      <c r="AHB2513" s="24"/>
      <c r="AHC2513" s="24"/>
      <c r="AHD2513" s="24"/>
      <c r="AHE2513" s="24"/>
      <c r="AHF2513" s="24"/>
      <c r="AHG2513" s="24"/>
      <c r="AHH2513" s="24"/>
      <c r="AHI2513" s="24"/>
      <c r="AHJ2513" s="24"/>
      <c r="AHK2513" s="24"/>
      <c r="AHL2513" s="24"/>
      <c r="AHM2513" s="24"/>
      <c r="AHN2513" s="24"/>
      <c r="AHO2513" s="24"/>
      <c r="AHP2513" s="24"/>
      <c r="AHQ2513" s="24"/>
      <c r="AHR2513" s="24"/>
      <c r="AHS2513" s="24"/>
      <c r="AHT2513" s="24"/>
      <c r="AHU2513" s="24"/>
      <c r="AHV2513" s="24"/>
      <c r="AHW2513" s="24"/>
      <c r="AHX2513" s="24"/>
      <c r="AHY2513" s="24"/>
      <c r="AHZ2513" s="24"/>
      <c r="AIA2513" s="24"/>
      <c r="AIB2513" s="24"/>
      <c r="AIC2513" s="24"/>
      <c r="AID2513" s="24"/>
      <c r="AIE2513" s="24"/>
      <c r="AIF2513" s="24"/>
      <c r="AIG2513" s="24"/>
      <c r="AIH2513" s="24"/>
      <c r="AII2513" s="24"/>
      <c r="AIJ2513" s="24"/>
      <c r="AIK2513" s="24"/>
      <c r="AIL2513" s="24"/>
      <c r="AIM2513" s="24"/>
      <c r="AIN2513" s="24"/>
      <c r="AIO2513" s="24"/>
      <c r="AIP2513" s="24"/>
      <c r="AIQ2513" s="24"/>
      <c r="AIR2513" s="24"/>
      <c r="AIS2513" s="24"/>
      <c r="AIT2513" s="24"/>
      <c r="AIU2513" s="24"/>
      <c r="AIV2513" s="24"/>
      <c r="AIW2513" s="24"/>
      <c r="AIX2513" s="24"/>
      <c r="AIY2513" s="24"/>
      <c r="AIZ2513" s="24"/>
      <c r="AJA2513" s="24"/>
      <c r="AJB2513" s="24"/>
      <c r="AJC2513" s="24"/>
      <c r="AJD2513" s="24"/>
      <c r="AJE2513" s="24"/>
      <c r="AJF2513" s="24"/>
      <c r="AJG2513" s="24"/>
      <c r="AJH2513" s="24"/>
      <c r="AJI2513" s="24"/>
      <c r="AJJ2513" s="24"/>
      <c r="AJK2513" s="24"/>
      <c r="AJL2513" s="24"/>
      <c r="AJM2513" s="24"/>
      <c r="AJN2513" s="24"/>
      <c r="AJO2513" s="24"/>
      <c r="AJP2513" s="24"/>
      <c r="AJQ2513" s="24"/>
      <c r="AJR2513" s="24"/>
      <c r="AJS2513" s="24"/>
      <c r="AJT2513" s="24"/>
      <c r="AJU2513" s="24"/>
      <c r="AJV2513" s="24"/>
      <c r="AJW2513" s="24"/>
      <c r="AJX2513" s="24"/>
      <c r="AJY2513" s="24"/>
      <c r="AJZ2513" s="24"/>
      <c r="AKA2513" s="24"/>
      <c r="AKB2513" s="24"/>
      <c r="AKC2513" s="24"/>
      <c r="AKD2513" s="24"/>
      <c r="AKE2513" s="24"/>
      <c r="AKF2513" s="24"/>
      <c r="AKG2513" s="24"/>
      <c r="AKH2513" s="24"/>
      <c r="AKI2513" s="24"/>
      <c r="AKJ2513" s="24"/>
      <c r="AKK2513" s="24"/>
      <c r="AKL2513" s="24"/>
      <c r="AKM2513" s="24"/>
      <c r="AKN2513" s="24"/>
      <c r="AKO2513" s="24"/>
      <c r="AKP2513" s="24"/>
      <c r="AKQ2513" s="24"/>
      <c r="AKR2513" s="24"/>
      <c r="AKS2513" s="24"/>
      <c r="AKT2513" s="24"/>
      <c r="AKU2513" s="24"/>
      <c r="AKV2513" s="24"/>
      <c r="AKW2513" s="24"/>
      <c r="AKX2513" s="24"/>
      <c r="AKY2513" s="24"/>
      <c r="AKZ2513" s="24"/>
      <c r="ALA2513" s="24"/>
      <c r="ALB2513" s="24"/>
      <c r="ALC2513" s="24"/>
      <c r="ALD2513" s="24"/>
      <c r="ALE2513" s="24"/>
      <c r="ALF2513" s="24"/>
      <c r="ALG2513" s="24"/>
      <c r="ALH2513" s="24"/>
      <c r="ALI2513" s="24"/>
      <c r="ALJ2513" s="24"/>
      <c r="ALK2513" s="24"/>
      <c r="ALL2513" s="24"/>
      <c r="ALM2513" s="24"/>
      <c r="ALN2513" s="24"/>
      <c r="ALO2513" s="24"/>
      <c r="ALP2513" s="24"/>
      <c r="ALQ2513" s="24"/>
      <c r="ALR2513" s="24"/>
      <c r="ALS2513" s="24"/>
      <c r="ALT2513" s="24"/>
      <c r="ALU2513" s="24"/>
      <c r="ALV2513" s="24"/>
      <c r="ALW2513" s="24"/>
      <c r="ALX2513" s="24"/>
      <c r="ALY2513" s="24"/>
      <c r="ALZ2513" s="24"/>
      <c r="AMA2513" s="24"/>
      <c r="AMB2513" s="24"/>
      <c r="AMC2513" s="24"/>
      <c r="AMD2513" s="24"/>
      <c r="AME2513" s="24"/>
      <c r="AMF2513" s="24"/>
      <c r="AMG2513" s="24"/>
      <c r="AMH2513" s="24"/>
      <c r="AMI2513" s="24"/>
      <c r="AMJ2513" s="24"/>
      <c r="AMK2513" s="24"/>
      <c r="AML2513" s="24"/>
      <c r="AMM2513" s="24"/>
      <c r="AMN2513" s="24"/>
      <c r="AMO2513" s="24"/>
      <c r="AMP2513" s="24"/>
      <c r="AMQ2513" s="24"/>
      <c r="AMR2513" s="24"/>
      <c r="AMS2513" s="24"/>
      <c r="AMT2513" s="24"/>
      <c r="AMU2513" s="24"/>
      <c r="AMV2513" s="24"/>
      <c r="AMW2513" s="24"/>
      <c r="AMX2513" s="24"/>
      <c r="AMY2513" s="24"/>
      <c r="AMZ2513" s="24"/>
      <c r="ANA2513" s="24"/>
      <c r="ANB2513" s="24"/>
      <c r="ANC2513" s="24"/>
      <c r="AND2513" s="24"/>
      <c r="ANE2513" s="24"/>
      <c r="ANF2513" s="24"/>
      <c r="ANG2513" s="24"/>
      <c r="ANH2513" s="24"/>
      <c r="ANI2513" s="24"/>
      <c r="ANJ2513" s="24"/>
      <c r="ANK2513" s="24"/>
      <c r="ANL2513" s="24"/>
      <c r="ANM2513" s="24"/>
      <c r="ANN2513" s="24"/>
      <c r="ANO2513" s="24"/>
      <c r="ANP2513" s="24"/>
      <c r="ANQ2513" s="24"/>
      <c r="ANR2513" s="24"/>
      <c r="ANS2513" s="24"/>
      <c r="ANT2513" s="24"/>
      <c r="ANU2513" s="24"/>
      <c r="ANV2513" s="24"/>
      <c r="ANW2513" s="24"/>
      <c r="ANX2513" s="24"/>
      <c r="ANY2513" s="24"/>
      <c r="ANZ2513" s="24"/>
      <c r="AOA2513" s="24"/>
      <c r="AOB2513" s="24"/>
      <c r="AOC2513" s="24"/>
      <c r="AOD2513" s="24"/>
      <c r="AOE2513" s="24"/>
      <c r="AOF2513" s="24"/>
      <c r="AOG2513" s="24"/>
      <c r="AOH2513" s="24"/>
      <c r="AOI2513" s="24"/>
      <c r="AOJ2513" s="24"/>
      <c r="AOK2513" s="24"/>
      <c r="AOL2513" s="24"/>
      <c r="AOM2513" s="24"/>
      <c r="AON2513" s="24"/>
      <c r="AOO2513" s="24"/>
      <c r="AOP2513" s="24"/>
      <c r="AOQ2513" s="24"/>
      <c r="AOR2513" s="24"/>
      <c r="AOS2513" s="24"/>
      <c r="AOT2513" s="24"/>
      <c r="AOU2513" s="24"/>
      <c r="AOV2513" s="24"/>
      <c r="AOW2513" s="24"/>
      <c r="AOX2513" s="24"/>
      <c r="AOY2513" s="24"/>
      <c r="AOZ2513" s="24"/>
      <c r="APA2513" s="24"/>
      <c r="APB2513" s="24"/>
      <c r="APC2513" s="24"/>
      <c r="APD2513" s="24"/>
      <c r="APE2513" s="24"/>
      <c r="APF2513" s="24"/>
      <c r="APG2513" s="24"/>
      <c r="APH2513" s="24"/>
      <c r="API2513" s="24"/>
      <c r="APJ2513" s="24"/>
      <c r="APK2513" s="24"/>
      <c r="APL2513" s="24"/>
      <c r="APM2513" s="24"/>
      <c r="APN2513" s="24"/>
      <c r="APO2513" s="24"/>
      <c r="APP2513" s="24"/>
      <c r="APQ2513" s="24"/>
      <c r="APR2513" s="24"/>
      <c r="APS2513" s="24"/>
      <c r="APT2513" s="24"/>
      <c r="APU2513" s="24"/>
      <c r="APV2513" s="24"/>
      <c r="APW2513" s="24"/>
      <c r="APX2513" s="24"/>
      <c r="APY2513" s="24"/>
      <c r="APZ2513" s="24"/>
      <c r="AQA2513" s="24"/>
      <c r="AQB2513" s="24"/>
      <c r="AQC2513" s="24"/>
      <c r="AQD2513" s="24"/>
      <c r="AQE2513" s="24"/>
      <c r="AQF2513" s="24"/>
      <c r="AQG2513" s="24"/>
      <c r="AQH2513" s="24"/>
      <c r="AQI2513" s="24"/>
      <c r="AQJ2513" s="24"/>
      <c r="AQK2513" s="24"/>
      <c r="AQL2513" s="24"/>
      <c r="AQM2513" s="24"/>
      <c r="AQN2513" s="24"/>
      <c r="AQO2513" s="24"/>
      <c r="AQP2513" s="24"/>
      <c r="AQQ2513" s="24"/>
      <c r="AQR2513" s="24"/>
      <c r="AQS2513" s="24"/>
      <c r="AQT2513" s="24"/>
      <c r="AQU2513" s="24"/>
      <c r="AQV2513" s="24"/>
      <c r="AQW2513" s="24"/>
      <c r="AQX2513" s="24"/>
      <c r="AQY2513" s="24"/>
      <c r="AQZ2513" s="24"/>
      <c r="ARA2513" s="24"/>
      <c r="ARB2513" s="24"/>
      <c r="ARC2513" s="24"/>
      <c r="ARD2513" s="24"/>
      <c r="ARE2513" s="24"/>
      <c r="ARF2513" s="24"/>
      <c r="ARG2513" s="24"/>
      <c r="ARH2513" s="24"/>
      <c r="ARI2513" s="24"/>
      <c r="ARJ2513" s="24"/>
      <c r="ARK2513" s="24"/>
      <c r="ARL2513" s="24"/>
      <c r="ARM2513" s="24"/>
      <c r="ARN2513" s="24"/>
      <c r="ARO2513" s="24"/>
      <c r="ARP2513" s="24"/>
      <c r="ARQ2513" s="24"/>
      <c r="ARR2513" s="24"/>
      <c r="ARS2513" s="24"/>
      <c r="ART2513" s="24"/>
      <c r="ARU2513" s="24"/>
      <c r="ARV2513" s="24"/>
      <c r="ARW2513" s="24"/>
      <c r="ARX2513" s="24"/>
      <c r="ARY2513" s="24"/>
      <c r="ARZ2513" s="24"/>
      <c r="ASA2513" s="24"/>
      <c r="ASB2513" s="24"/>
      <c r="ASC2513" s="24"/>
      <c r="ASD2513" s="24"/>
      <c r="ASE2513" s="24"/>
      <c r="ASF2513" s="24"/>
      <c r="ASG2513" s="24"/>
      <c r="ASH2513" s="24"/>
      <c r="ASI2513" s="24"/>
      <c r="ASJ2513" s="24"/>
      <c r="ASK2513" s="24"/>
      <c r="ASL2513" s="24"/>
      <c r="ASM2513" s="24"/>
      <c r="ASN2513" s="24"/>
      <c r="ASO2513" s="24"/>
      <c r="ASP2513" s="24"/>
      <c r="ASQ2513" s="24"/>
      <c r="ASR2513" s="24"/>
      <c r="ASS2513" s="24"/>
      <c r="AST2513" s="24"/>
      <c r="ASU2513" s="24"/>
      <c r="ASV2513" s="24"/>
      <c r="ASW2513" s="24"/>
      <c r="ASX2513" s="24"/>
      <c r="ASY2513" s="24"/>
      <c r="ASZ2513" s="24"/>
      <c r="ATA2513" s="24"/>
      <c r="ATB2513" s="24"/>
      <c r="ATC2513" s="24"/>
      <c r="ATD2513" s="24"/>
      <c r="ATE2513" s="24"/>
      <c r="ATF2513" s="24"/>
      <c r="ATG2513" s="24"/>
      <c r="ATH2513" s="24"/>
      <c r="ATI2513" s="24"/>
      <c r="ATJ2513" s="24"/>
      <c r="ATK2513" s="24"/>
      <c r="ATL2513" s="24"/>
      <c r="ATM2513" s="24"/>
      <c r="ATN2513" s="24"/>
      <c r="ATO2513" s="24"/>
      <c r="ATP2513" s="24"/>
      <c r="ATQ2513" s="24"/>
      <c r="ATR2513" s="24"/>
      <c r="ATS2513" s="24"/>
      <c r="ATT2513" s="24"/>
      <c r="ATU2513" s="24"/>
      <c r="ATV2513" s="24"/>
      <c r="ATW2513" s="24"/>
      <c r="ATX2513" s="24"/>
      <c r="ATY2513" s="24"/>
      <c r="ATZ2513" s="24"/>
      <c r="AUA2513" s="24"/>
      <c r="AUB2513" s="24"/>
      <c r="AUC2513" s="24"/>
      <c r="AUD2513" s="24"/>
      <c r="AUE2513" s="24"/>
      <c r="AUF2513" s="24"/>
      <c r="AUG2513" s="24"/>
      <c r="AUH2513" s="24"/>
      <c r="AUI2513" s="24"/>
      <c r="AUJ2513" s="24"/>
      <c r="AUK2513" s="24"/>
      <c r="AUL2513" s="24"/>
      <c r="AUM2513" s="24"/>
      <c r="AUN2513" s="24"/>
      <c r="AUO2513" s="24"/>
      <c r="AUP2513" s="24"/>
      <c r="AUQ2513" s="24"/>
      <c r="AUR2513" s="24"/>
      <c r="AUS2513" s="24"/>
      <c r="AUT2513" s="24"/>
      <c r="AUU2513" s="24"/>
      <c r="AUV2513" s="24"/>
      <c r="AUW2513" s="24"/>
      <c r="AUX2513" s="24"/>
      <c r="AUY2513" s="24"/>
      <c r="AUZ2513" s="24"/>
      <c r="AVA2513" s="24"/>
      <c r="AVB2513" s="24"/>
      <c r="AVC2513" s="24"/>
      <c r="AVD2513" s="24"/>
      <c r="AVE2513" s="24"/>
      <c r="AVF2513" s="24"/>
      <c r="AVG2513" s="24"/>
      <c r="AVH2513" s="24"/>
      <c r="AVI2513" s="24"/>
      <c r="AVJ2513" s="24"/>
      <c r="AVK2513" s="24"/>
      <c r="AVL2513" s="24"/>
      <c r="AVM2513" s="24"/>
      <c r="AVN2513" s="24"/>
      <c r="AVO2513" s="24"/>
      <c r="AVP2513" s="24"/>
      <c r="AVQ2513" s="24"/>
      <c r="AVR2513" s="24"/>
      <c r="AVS2513" s="24"/>
      <c r="AVT2513" s="24"/>
      <c r="AVU2513" s="24"/>
      <c r="AVV2513" s="24"/>
      <c r="AVW2513" s="24"/>
      <c r="AVX2513" s="24"/>
      <c r="AVY2513" s="24"/>
      <c r="AVZ2513" s="24"/>
      <c r="AWA2513" s="24"/>
      <c r="AWB2513" s="24"/>
      <c r="AWC2513" s="24"/>
      <c r="AWD2513" s="24"/>
      <c r="AWE2513" s="24"/>
      <c r="AWF2513" s="24"/>
      <c r="AWG2513" s="24"/>
      <c r="AWH2513" s="24"/>
      <c r="AWI2513" s="24"/>
      <c r="AWJ2513" s="24"/>
      <c r="AWK2513" s="24"/>
      <c r="AWL2513" s="24"/>
      <c r="AWM2513" s="24"/>
      <c r="AWN2513" s="24"/>
      <c r="AWO2513" s="24"/>
      <c r="AWP2513" s="24"/>
      <c r="AWQ2513" s="24"/>
      <c r="AWR2513" s="24"/>
      <c r="AWS2513" s="24"/>
      <c r="AWT2513" s="24"/>
      <c r="AWU2513" s="24"/>
      <c r="AWV2513" s="24"/>
      <c r="AWW2513" s="24"/>
      <c r="AWX2513" s="24"/>
      <c r="AWY2513" s="24"/>
      <c r="AWZ2513" s="24"/>
      <c r="AXA2513" s="24"/>
      <c r="AXB2513" s="24"/>
      <c r="AXC2513" s="24"/>
      <c r="AXD2513" s="24"/>
      <c r="AXE2513" s="24"/>
      <c r="AXF2513" s="24"/>
      <c r="AXG2513" s="24"/>
      <c r="AXH2513" s="24"/>
      <c r="AXI2513" s="24"/>
      <c r="AXJ2513" s="24"/>
      <c r="AXK2513" s="24"/>
      <c r="AXL2513" s="24"/>
      <c r="AXM2513" s="24"/>
      <c r="AXN2513" s="24"/>
      <c r="AXO2513" s="24"/>
      <c r="AXP2513" s="24"/>
      <c r="AXQ2513" s="24"/>
      <c r="AXR2513" s="24"/>
      <c r="AXS2513" s="24"/>
      <c r="AXT2513" s="24"/>
      <c r="AXU2513" s="24"/>
      <c r="AXV2513" s="24"/>
      <c r="AXW2513" s="24"/>
      <c r="AXX2513" s="24"/>
      <c r="AXY2513" s="24"/>
      <c r="AXZ2513" s="24"/>
      <c r="AYA2513" s="24"/>
      <c r="AYB2513" s="24"/>
      <c r="AYC2513" s="24"/>
      <c r="AYD2513" s="24"/>
      <c r="AYE2513" s="24"/>
      <c r="AYF2513" s="24"/>
      <c r="AYG2513" s="24"/>
      <c r="AYH2513" s="24"/>
      <c r="AYI2513" s="24"/>
      <c r="AYJ2513" s="24"/>
      <c r="AYK2513" s="24"/>
      <c r="AYL2513" s="24"/>
      <c r="AYM2513" s="24"/>
      <c r="AYN2513" s="24"/>
      <c r="AYO2513" s="24"/>
      <c r="AYP2513" s="24"/>
      <c r="AYQ2513" s="24"/>
      <c r="AYR2513" s="24"/>
      <c r="AYS2513" s="24"/>
      <c r="AYT2513" s="24"/>
      <c r="AYU2513" s="24"/>
      <c r="AYV2513" s="24"/>
      <c r="AYW2513" s="24"/>
      <c r="AYX2513" s="24"/>
      <c r="AYY2513" s="24"/>
      <c r="AYZ2513" s="24"/>
      <c r="AZA2513" s="24"/>
      <c r="AZB2513" s="24"/>
      <c r="AZC2513" s="24"/>
      <c r="AZD2513" s="24"/>
      <c r="AZE2513" s="24"/>
      <c r="AZF2513" s="24"/>
      <c r="AZG2513" s="24"/>
      <c r="AZH2513" s="24"/>
      <c r="AZI2513" s="24"/>
      <c r="AZJ2513" s="24"/>
      <c r="AZK2513" s="24"/>
      <c r="AZL2513" s="24"/>
      <c r="AZM2513" s="24"/>
      <c r="AZN2513" s="24"/>
      <c r="AZO2513" s="24"/>
      <c r="AZP2513" s="24"/>
      <c r="AZQ2513" s="24"/>
      <c r="AZR2513" s="24"/>
      <c r="AZS2513" s="24"/>
      <c r="AZT2513" s="24"/>
      <c r="AZU2513" s="24"/>
      <c r="AZV2513" s="24"/>
      <c r="AZW2513" s="24"/>
      <c r="AZX2513" s="24"/>
      <c r="AZY2513" s="24"/>
      <c r="AZZ2513" s="24"/>
      <c r="BAA2513" s="24"/>
      <c r="BAB2513" s="24"/>
      <c r="BAC2513" s="24"/>
      <c r="BAD2513" s="24"/>
      <c r="BAE2513" s="24"/>
      <c r="BAF2513" s="24"/>
      <c r="BAG2513" s="24"/>
      <c r="BAH2513" s="24"/>
      <c r="BAI2513" s="24"/>
      <c r="BAJ2513" s="24"/>
      <c r="BAK2513" s="24"/>
      <c r="BAL2513" s="24"/>
      <c r="BAM2513" s="24"/>
      <c r="BAN2513" s="24"/>
      <c r="BAO2513" s="24"/>
      <c r="BAP2513" s="24"/>
      <c r="BAQ2513" s="24"/>
      <c r="BAR2513" s="24"/>
      <c r="BAS2513" s="24"/>
      <c r="BAT2513" s="24"/>
      <c r="BAU2513" s="24"/>
      <c r="BAV2513" s="24"/>
      <c r="BAW2513" s="24"/>
      <c r="BAX2513" s="24"/>
      <c r="BAY2513" s="24"/>
      <c r="BAZ2513" s="24"/>
      <c r="BBA2513" s="24"/>
      <c r="BBB2513" s="24"/>
      <c r="BBC2513" s="24"/>
      <c r="BBD2513" s="24"/>
      <c r="BBE2513" s="24"/>
      <c r="BBF2513" s="24"/>
      <c r="BBG2513" s="24"/>
      <c r="BBH2513" s="24"/>
      <c r="BBI2513" s="24"/>
      <c r="BBJ2513" s="24"/>
      <c r="BBK2513" s="24"/>
      <c r="BBL2513" s="24"/>
      <c r="BBM2513" s="24"/>
      <c r="BBN2513" s="24"/>
      <c r="BBO2513" s="24"/>
      <c r="BBP2513" s="24"/>
      <c r="BBQ2513" s="24"/>
      <c r="BBR2513" s="24"/>
      <c r="BBS2513" s="24"/>
      <c r="BBT2513" s="24"/>
      <c r="BBU2513" s="24"/>
      <c r="BBV2513" s="24"/>
      <c r="BBW2513" s="24"/>
      <c r="BBX2513" s="24"/>
      <c r="BBY2513" s="24"/>
      <c r="BBZ2513" s="24"/>
      <c r="BCA2513" s="24"/>
      <c r="BCB2513" s="24"/>
      <c r="BCC2513" s="24"/>
      <c r="BCD2513" s="24"/>
      <c r="BCE2513" s="24"/>
      <c r="BCF2513" s="24"/>
      <c r="BCG2513" s="24"/>
      <c r="BCH2513" s="24"/>
      <c r="BCI2513" s="24"/>
      <c r="BCJ2513" s="24"/>
      <c r="BCK2513" s="24"/>
      <c r="BCL2513" s="24"/>
      <c r="BCM2513" s="24"/>
      <c r="BCN2513" s="24"/>
      <c r="BCO2513" s="24"/>
      <c r="BCP2513" s="24"/>
      <c r="BCQ2513" s="24"/>
      <c r="BCR2513" s="24"/>
      <c r="BCS2513" s="24"/>
      <c r="BCT2513" s="24"/>
      <c r="BCU2513" s="24"/>
      <c r="BCV2513" s="24"/>
      <c r="BCW2513" s="24"/>
      <c r="BCX2513" s="24"/>
      <c r="BCY2513" s="24"/>
      <c r="BCZ2513" s="24"/>
      <c r="BDA2513" s="24"/>
      <c r="BDB2513" s="24"/>
      <c r="BDC2513" s="24"/>
      <c r="BDD2513" s="24"/>
      <c r="BDE2513" s="24"/>
      <c r="BDF2513" s="24"/>
      <c r="BDG2513" s="24"/>
      <c r="BDH2513" s="24"/>
      <c r="BDI2513" s="24"/>
      <c r="BDJ2513" s="24"/>
      <c r="BDK2513" s="24"/>
      <c r="BDL2513" s="24"/>
      <c r="BDM2513" s="24"/>
      <c r="BDN2513" s="24"/>
      <c r="BDO2513" s="24"/>
      <c r="BDP2513" s="24"/>
      <c r="BDQ2513" s="24"/>
      <c r="BDR2513" s="24"/>
      <c r="BDS2513" s="24"/>
      <c r="BDT2513" s="24"/>
      <c r="BDU2513" s="24"/>
      <c r="BDV2513" s="24"/>
      <c r="BDW2513" s="24"/>
      <c r="BDX2513" s="24"/>
      <c r="BDY2513" s="24"/>
      <c r="BDZ2513" s="24"/>
      <c r="BEA2513" s="24"/>
      <c r="BEB2513" s="24"/>
      <c r="BEC2513" s="24"/>
      <c r="BED2513" s="24"/>
      <c r="BEE2513" s="24"/>
      <c r="BEF2513" s="24"/>
      <c r="BEG2513" s="24"/>
      <c r="BEH2513" s="24"/>
      <c r="BEI2513" s="24"/>
      <c r="BEJ2513" s="24"/>
      <c r="BEK2513" s="24"/>
      <c r="BEL2513" s="24"/>
      <c r="BEM2513" s="24"/>
      <c r="BEN2513" s="24"/>
      <c r="BEO2513" s="24"/>
      <c r="BEP2513" s="24"/>
      <c r="BEQ2513" s="24"/>
      <c r="BER2513" s="24"/>
      <c r="BES2513" s="24"/>
      <c r="BET2513" s="24"/>
      <c r="BEU2513" s="24"/>
      <c r="BEV2513" s="24"/>
      <c r="BEW2513" s="24"/>
      <c r="BEX2513" s="24"/>
      <c r="BEY2513" s="24"/>
      <c r="BEZ2513" s="24"/>
      <c r="BFA2513" s="24"/>
      <c r="BFB2513" s="24"/>
      <c r="BFC2513" s="24"/>
      <c r="BFD2513" s="24"/>
      <c r="BFE2513" s="24"/>
      <c r="BFF2513" s="24"/>
      <c r="BFG2513" s="24"/>
      <c r="BFH2513" s="24"/>
      <c r="BFI2513" s="24"/>
      <c r="BFJ2513" s="24"/>
      <c r="BFK2513" s="24"/>
      <c r="BFL2513" s="24"/>
      <c r="BFM2513" s="24"/>
      <c r="BFN2513" s="24"/>
      <c r="BFO2513" s="24"/>
      <c r="BFP2513" s="24"/>
      <c r="BFQ2513" s="24"/>
      <c r="BFR2513" s="24"/>
      <c r="BFS2513" s="24"/>
      <c r="BFT2513" s="24"/>
      <c r="BFU2513" s="24"/>
      <c r="BFV2513" s="24"/>
      <c r="BFW2513" s="24"/>
      <c r="BFX2513" s="24"/>
      <c r="BFY2513" s="24"/>
      <c r="BFZ2513" s="24"/>
      <c r="BGA2513" s="24"/>
      <c r="BGB2513" s="24"/>
      <c r="BGC2513" s="24"/>
      <c r="BGD2513" s="24"/>
      <c r="BGE2513" s="24"/>
      <c r="BGF2513" s="24"/>
      <c r="BGG2513" s="24"/>
      <c r="BGH2513" s="24"/>
      <c r="BGI2513" s="24"/>
      <c r="BGJ2513" s="24"/>
      <c r="BGK2513" s="24"/>
      <c r="BGL2513" s="24"/>
      <c r="BGM2513" s="24"/>
      <c r="BGN2513" s="24"/>
      <c r="BGO2513" s="24"/>
      <c r="BGP2513" s="24"/>
      <c r="BGQ2513" s="24"/>
      <c r="BGR2513" s="24"/>
      <c r="BGS2513" s="24"/>
      <c r="BGT2513" s="24"/>
      <c r="BGU2513" s="24"/>
      <c r="BGV2513" s="24"/>
      <c r="BGW2513" s="24"/>
      <c r="BGX2513" s="24"/>
      <c r="BGY2513" s="24"/>
      <c r="BGZ2513" s="24"/>
      <c r="BHA2513" s="24"/>
      <c r="BHB2513" s="24"/>
      <c r="BHC2513" s="24"/>
      <c r="BHD2513" s="24"/>
      <c r="BHE2513" s="24"/>
      <c r="BHF2513" s="24"/>
      <c r="BHG2513" s="24"/>
      <c r="BHH2513" s="24"/>
      <c r="BHI2513" s="24"/>
      <c r="BHJ2513" s="24"/>
      <c r="BHK2513" s="24"/>
      <c r="BHL2513" s="24"/>
      <c r="BHM2513" s="24"/>
      <c r="BHN2513" s="24"/>
      <c r="BHO2513" s="24"/>
      <c r="BHP2513" s="24"/>
      <c r="BHQ2513" s="24"/>
      <c r="BHR2513" s="24"/>
      <c r="BHS2513" s="24"/>
      <c r="BHT2513" s="24"/>
      <c r="BHU2513" s="24"/>
      <c r="BHV2513" s="24"/>
      <c r="BHW2513" s="24"/>
      <c r="BHX2513" s="24"/>
      <c r="BHY2513" s="24"/>
      <c r="BHZ2513" s="24"/>
      <c r="BIA2513" s="24"/>
      <c r="BIB2513" s="24"/>
      <c r="BIC2513" s="24"/>
      <c r="BID2513" s="24"/>
      <c r="BIE2513" s="24"/>
      <c r="BIF2513" s="24"/>
      <c r="BIG2513" s="24"/>
      <c r="BIH2513" s="24"/>
      <c r="BII2513" s="24"/>
      <c r="BIJ2513" s="24"/>
      <c r="BIK2513" s="24"/>
      <c r="BIL2513" s="24"/>
      <c r="BIM2513" s="24"/>
      <c r="BIN2513" s="24"/>
      <c r="BIO2513" s="24"/>
      <c r="BIP2513" s="24"/>
      <c r="BIQ2513" s="24"/>
      <c r="BIR2513" s="24"/>
      <c r="BIS2513" s="24"/>
      <c r="BIT2513" s="24"/>
      <c r="BIU2513" s="24"/>
      <c r="BIV2513" s="24"/>
      <c r="BIW2513" s="24"/>
      <c r="BIX2513" s="24"/>
      <c r="BIY2513" s="24"/>
      <c r="BIZ2513" s="24"/>
      <c r="BJA2513" s="24"/>
      <c r="BJB2513" s="24"/>
      <c r="BJC2513" s="24"/>
      <c r="BJD2513" s="24"/>
      <c r="BJE2513" s="24"/>
      <c r="BJF2513" s="24"/>
      <c r="BJG2513" s="24"/>
      <c r="BJH2513" s="24"/>
      <c r="BJI2513" s="24"/>
      <c r="BJJ2513" s="24"/>
      <c r="BJK2513" s="24"/>
      <c r="BJL2513" s="24"/>
      <c r="BJM2513" s="24"/>
      <c r="BJN2513" s="24"/>
      <c r="BJO2513" s="24"/>
      <c r="BJP2513" s="24"/>
      <c r="BJQ2513" s="24"/>
      <c r="BJR2513" s="24"/>
      <c r="BJS2513" s="24"/>
      <c r="BJT2513" s="24"/>
      <c r="BJU2513" s="24"/>
      <c r="BJV2513" s="24"/>
      <c r="BJW2513" s="24"/>
      <c r="BJX2513" s="24"/>
      <c r="BJY2513" s="24"/>
      <c r="BJZ2513" s="24"/>
      <c r="BKA2513" s="24"/>
      <c r="BKB2513" s="24"/>
      <c r="BKC2513" s="24"/>
      <c r="BKD2513" s="24"/>
      <c r="BKE2513" s="24"/>
      <c r="BKF2513" s="24"/>
      <c r="BKG2513" s="24"/>
      <c r="BKH2513" s="24"/>
      <c r="BKI2513" s="24"/>
      <c r="BKJ2513" s="24"/>
      <c r="BKK2513" s="24"/>
      <c r="BKL2513" s="24"/>
      <c r="BKM2513" s="24"/>
      <c r="BKN2513" s="24"/>
      <c r="BKO2513" s="24"/>
      <c r="BKP2513" s="24"/>
      <c r="BKQ2513" s="24"/>
      <c r="BKR2513" s="24"/>
      <c r="BKS2513" s="24"/>
      <c r="BKT2513" s="24"/>
      <c r="BKU2513" s="24"/>
      <c r="BKV2513" s="24"/>
      <c r="BKW2513" s="24"/>
      <c r="BKX2513" s="24"/>
      <c r="BKY2513" s="24"/>
      <c r="BKZ2513" s="24"/>
      <c r="BLA2513" s="24"/>
      <c r="BLB2513" s="24"/>
      <c r="BLC2513" s="24"/>
      <c r="BLD2513" s="24"/>
      <c r="BLE2513" s="24"/>
      <c r="BLF2513" s="24"/>
      <c r="BLG2513" s="24"/>
      <c r="BLH2513" s="24"/>
      <c r="BLI2513" s="24"/>
      <c r="BLJ2513" s="24"/>
      <c r="BLK2513" s="24"/>
      <c r="BLL2513" s="24"/>
      <c r="BLM2513" s="24"/>
      <c r="BLN2513" s="24"/>
      <c r="BLO2513" s="24"/>
      <c r="BLP2513" s="24"/>
      <c r="BLQ2513" s="24"/>
      <c r="BLR2513" s="24"/>
      <c r="BLS2513" s="24"/>
      <c r="BLT2513" s="24"/>
      <c r="BLU2513" s="24"/>
      <c r="BLV2513" s="24"/>
      <c r="BLW2513" s="24"/>
      <c r="BLX2513" s="24"/>
      <c r="BLY2513" s="24"/>
      <c r="BLZ2513" s="24"/>
      <c r="BMA2513" s="24"/>
      <c r="BMB2513" s="24"/>
      <c r="BMC2513" s="24"/>
      <c r="BMD2513" s="24"/>
      <c r="BME2513" s="24"/>
      <c r="BMF2513" s="24"/>
      <c r="BMG2513" s="24"/>
      <c r="BMH2513" s="24"/>
      <c r="BMI2513" s="24"/>
      <c r="BMJ2513" s="24"/>
      <c r="BMK2513" s="24"/>
      <c r="BML2513" s="24"/>
      <c r="BMM2513" s="24"/>
      <c r="BMN2513" s="24"/>
      <c r="BMO2513" s="24"/>
      <c r="BMP2513" s="24"/>
      <c r="BMQ2513" s="24"/>
      <c r="BMR2513" s="24"/>
      <c r="BMS2513" s="24"/>
      <c r="BMT2513" s="24"/>
      <c r="BMU2513" s="24"/>
      <c r="BMV2513" s="24"/>
      <c r="BMW2513" s="24"/>
      <c r="BMX2513" s="24"/>
      <c r="BMY2513" s="24"/>
      <c r="BMZ2513" s="24"/>
      <c r="BNA2513" s="24"/>
      <c r="BNB2513" s="24"/>
      <c r="BNC2513" s="24"/>
      <c r="BND2513" s="24"/>
      <c r="BNE2513" s="24"/>
      <c r="BNF2513" s="24"/>
      <c r="BNG2513" s="24"/>
      <c r="BNH2513" s="24"/>
      <c r="BNI2513" s="24"/>
      <c r="BNJ2513" s="24"/>
      <c r="BNK2513" s="24"/>
      <c r="BNL2513" s="24"/>
      <c r="BNM2513" s="24"/>
      <c r="BNN2513" s="24"/>
      <c r="BNO2513" s="24"/>
      <c r="BNP2513" s="24"/>
      <c r="BNQ2513" s="24"/>
      <c r="BNR2513" s="24"/>
      <c r="BNS2513" s="24"/>
      <c r="BNT2513" s="24"/>
      <c r="BNU2513" s="24"/>
      <c r="BNV2513" s="24"/>
      <c r="BNW2513" s="24"/>
      <c r="BNX2513" s="24"/>
      <c r="BNY2513" s="24"/>
      <c r="BNZ2513" s="24"/>
      <c r="BOA2513" s="24"/>
      <c r="BOB2513" s="24"/>
      <c r="BOC2513" s="24"/>
      <c r="BOD2513" s="24"/>
      <c r="BOE2513" s="24"/>
      <c r="BOF2513" s="24"/>
      <c r="BOG2513" s="24"/>
      <c r="BOH2513" s="24"/>
      <c r="BOI2513" s="24"/>
      <c r="BOJ2513" s="24"/>
      <c r="BOK2513" s="24"/>
      <c r="BOL2513" s="24"/>
      <c r="BOM2513" s="24"/>
      <c r="BON2513" s="24"/>
      <c r="BOO2513" s="24"/>
      <c r="BOP2513" s="24"/>
      <c r="BOQ2513" s="24"/>
      <c r="BOR2513" s="24"/>
      <c r="BOS2513" s="24"/>
      <c r="BOT2513" s="24"/>
      <c r="BOU2513" s="24"/>
      <c r="BOV2513" s="24"/>
      <c r="BOW2513" s="24"/>
      <c r="BOX2513" s="24"/>
      <c r="BOY2513" s="24"/>
      <c r="BOZ2513" s="24"/>
      <c r="BPA2513" s="24"/>
      <c r="BPB2513" s="24"/>
      <c r="BPC2513" s="24"/>
      <c r="BPD2513" s="24"/>
      <c r="BPE2513" s="24"/>
      <c r="BPF2513" s="24"/>
      <c r="BPG2513" s="24"/>
      <c r="BPH2513" s="24"/>
      <c r="BPI2513" s="24"/>
      <c r="BPJ2513" s="24"/>
      <c r="BPK2513" s="24"/>
      <c r="BPL2513" s="24"/>
      <c r="BPM2513" s="24"/>
      <c r="BPN2513" s="24"/>
      <c r="BPO2513" s="24"/>
      <c r="BPP2513" s="24"/>
      <c r="BPQ2513" s="24"/>
      <c r="BPR2513" s="24"/>
      <c r="BPS2513" s="24"/>
      <c r="BPT2513" s="24"/>
      <c r="BPU2513" s="24"/>
      <c r="BPV2513" s="24"/>
      <c r="BPW2513" s="24"/>
      <c r="BPX2513" s="24"/>
      <c r="BPY2513" s="24"/>
      <c r="BPZ2513" s="24"/>
      <c r="BQA2513" s="24"/>
      <c r="BQB2513" s="24"/>
      <c r="BQC2513" s="24"/>
      <c r="BQD2513" s="24"/>
      <c r="BQE2513" s="24"/>
      <c r="BQF2513" s="24"/>
      <c r="BQG2513" s="24"/>
      <c r="BQH2513" s="24"/>
      <c r="BQI2513" s="24"/>
      <c r="BQJ2513" s="24"/>
      <c r="BQK2513" s="24"/>
      <c r="BQL2513" s="24"/>
      <c r="BQM2513" s="24"/>
      <c r="BQN2513" s="24"/>
      <c r="BQO2513" s="24"/>
      <c r="BQP2513" s="24"/>
      <c r="BQQ2513" s="24"/>
      <c r="BQR2513" s="24"/>
      <c r="BQS2513" s="24"/>
      <c r="BQT2513" s="24"/>
      <c r="BQU2513" s="24"/>
      <c r="BQV2513" s="24"/>
      <c r="BQW2513" s="24"/>
      <c r="BQX2513" s="24"/>
      <c r="BQY2513" s="24"/>
      <c r="BQZ2513" s="24"/>
      <c r="BRA2513" s="24"/>
      <c r="BRB2513" s="24"/>
      <c r="BRC2513" s="24"/>
      <c r="BRD2513" s="24"/>
      <c r="BRE2513" s="24"/>
      <c r="BRF2513" s="24"/>
      <c r="BRG2513" s="24"/>
      <c r="BRH2513" s="24"/>
      <c r="BRI2513" s="24"/>
      <c r="BRJ2513" s="24"/>
      <c r="BRK2513" s="24"/>
      <c r="BRL2513" s="24"/>
      <c r="BRM2513" s="24"/>
      <c r="BRN2513" s="24"/>
      <c r="BRO2513" s="24"/>
      <c r="BRP2513" s="24"/>
      <c r="BRQ2513" s="24"/>
      <c r="BRR2513" s="24"/>
      <c r="BRS2513" s="24"/>
      <c r="BRT2513" s="24"/>
      <c r="BRU2513" s="24"/>
      <c r="BRV2513" s="24"/>
      <c r="BRW2513" s="24"/>
      <c r="BRX2513" s="24"/>
      <c r="BRY2513" s="24"/>
      <c r="BRZ2513" s="24"/>
      <c r="BSA2513" s="24"/>
      <c r="BSB2513" s="24"/>
      <c r="BSC2513" s="24"/>
      <c r="BSD2513" s="24"/>
      <c r="BSE2513" s="24"/>
      <c r="BSF2513" s="24"/>
      <c r="BSG2513" s="24"/>
      <c r="BSH2513" s="24"/>
      <c r="BSI2513" s="24"/>
      <c r="BSJ2513" s="24"/>
      <c r="BSK2513" s="24"/>
      <c r="BSL2513" s="24"/>
      <c r="BSM2513" s="24"/>
      <c r="BSN2513" s="24"/>
      <c r="BSO2513" s="24"/>
      <c r="BSP2513" s="24"/>
      <c r="BSQ2513" s="24"/>
      <c r="BSR2513" s="24"/>
      <c r="BSS2513" s="24"/>
      <c r="BST2513" s="24"/>
      <c r="BSU2513" s="24"/>
      <c r="BSV2513" s="24"/>
      <c r="BSW2513" s="24"/>
      <c r="BSX2513" s="24"/>
      <c r="BSY2513" s="24"/>
      <c r="BSZ2513" s="24"/>
      <c r="BTA2513" s="24"/>
      <c r="BTB2513" s="24"/>
      <c r="BTC2513" s="24"/>
      <c r="BTD2513" s="24"/>
      <c r="BTE2513" s="24"/>
      <c r="BTF2513" s="24"/>
      <c r="BTG2513" s="24"/>
      <c r="BTH2513" s="24"/>
      <c r="BTI2513" s="24"/>
      <c r="BTJ2513" s="24"/>
      <c r="BTK2513" s="24"/>
      <c r="BTL2513" s="24"/>
      <c r="BTM2513" s="24"/>
      <c r="BTN2513" s="24"/>
      <c r="BTO2513" s="24"/>
      <c r="BTP2513" s="24"/>
      <c r="BTQ2513" s="24"/>
      <c r="BTR2513" s="24"/>
      <c r="BTS2513" s="24"/>
      <c r="BTT2513" s="24"/>
      <c r="BTU2513" s="24"/>
      <c r="BTV2513" s="24"/>
      <c r="BTW2513" s="24"/>
      <c r="BTX2513" s="24"/>
      <c r="BTY2513" s="24"/>
      <c r="BTZ2513" s="24"/>
      <c r="BUA2513" s="24"/>
      <c r="BUB2513" s="24"/>
      <c r="BUC2513" s="24"/>
      <c r="BUD2513" s="24"/>
      <c r="BUE2513" s="24"/>
      <c r="BUF2513" s="24"/>
      <c r="BUG2513" s="24"/>
      <c r="BUH2513" s="24"/>
      <c r="BUI2513" s="24"/>
      <c r="BUJ2513" s="24"/>
      <c r="BUK2513" s="24"/>
      <c r="BUL2513" s="24"/>
      <c r="BUM2513" s="24"/>
      <c r="BUN2513" s="24"/>
      <c r="BUO2513" s="24"/>
      <c r="BUP2513" s="24"/>
      <c r="BUQ2513" s="24"/>
      <c r="BUR2513" s="24"/>
      <c r="BUS2513" s="24"/>
      <c r="BUT2513" s="24"/>
      <c r="BUU2513" s="24"/>
      <c r="BUV2513" s="24"/>
      <c r="BUW2513" s="24"/>
      <c r="BUX2513" s="24"/>
      <c r="BUY2513" s="24"/>
      <c r="BUZ2513" s="24"/>
      <c r="BVA2513" s="24"/>
      <c r="BVB2513" s="24"/>
      <c r="BVC2513" s="24"/>
      <c r="BVD2513" s="24"/>
      <c r="BVE2513" s="24"/>
      <c r="BVF2513" s="24"/>
      <c r="BVG2513" s="24"/>
      <c r="BVH2513" s="24"/>
      <c r="BVI2513" s="24"/>
      <c r="BVJ2513" s="24"/>
      <c r="BVK2513" s="24"/>
      <c r="BVL2513" s="24"/>
      <c r="BVM2513" s="24"/>
      <c r="BVN2513" s="24"/>
      <c r="BVO2513" s="24"/>
      <c r="BVP2513" s="24"/>
      <c r="BVQ2513" s="24"/>
      <c r="BVR2513" s="24"/>
      <c r="BVS2513" s="24"/>
      <c r="BVT2513" s="24"/>
      <c r="BVU2513" s="24"/>
      <c r="BVV2513" s="24"/>
      <c r="BVW2513" s="24"/>
      <c r="BVX2513" s="24"/>
      <c r="BVY2513" s="24"/>
      <c r="BVZ2513" s="24"/>
      <c r="BWA2513" s="24"/>
      <c r="BWB2513" s="24"/>
      <c r="BWC2513" s="24"/>
      <c r="BWD2513" s="24"/>
      <c r="BWE2513" s="24"/>
      <c r="BWF2513" s="24"/>
      <c r="BWG2513" s="24"/>
      <c r="BWH2513" s="24"/>
      <c r="BWI2513" s="24"/>
      <c r="BWJ2513" s="24"/>
      <c r="BWK2513" s="24"/>
      <c r="BWL2513" s="24"/>
      <c r="BWM2513" s="24"/>
      <c r="BWN2513" s="24"/>
      <c r="BWO2513" s="24"/>
      <c r="BWP2513" s="24"/>
      <c r="BWQ2513" s="24"/>
      <c r="BWR2513" s="24"/>
      <c r="BWS2513" s="24"/>
      <c r="BWT2513" s="24"/>
      <c r="BWU2513" s="24"/>
      <c r="BWV2513" s="24"/>
      <c r="BWW2513" s="24"/>
      <c r="BWX2513" s="24"/>
      <c r="BWY2513" s="24"/>
      <c r="BWZ2513" s="24"/>
      <c r="BXA2513" s="24"/>
      <c r="BXB2513" s="24"/>
      <c r="BXC2513" s="24"/>
      <c r="BXD2513" s="24"/>
      <c r="BXE2513" s="24"/>
      <c r="BXF2513" s="24"/>
      <c r="BXG2513" s="24"/>
      <c r="BXH2513" s="24"/>
      <c r="BXI2513" s="24"/>
      <c r="BXJ2513" s="24"/>
      <c r="BXK2513" s="24"/>
      <c r="BXL2513" s="24"/>
      <c r="BXM2513" s="24"/>
      <c r="BXN2513" s="24"/>
      <c r="BXO2513" s="24"/>
      <c r="BXP2513" s="24"/>
      <c r="BXQ2513" s="24"/>
      <c r="BXR2513" s="24"/>
      <c r="BXS2513" s="24"/>
      <c r="BXT2513" s="24"/>
      <c r="BXU2513" s="24"/>
      <c r="BXV2513" s="24"/>
      <c r="BXW2513" s="24"/>
      <c r="BXX2513" s="24"/>
      <c r="BXY2513" s="24"/>
      <c r="BXZ2513" s="24"/>
      <c r="BYA2513" s="24"/>
      <c r="BYB2513" s="24"/>
      <c r="BYC2513" s="24"/>
      <c r="BYD2513" s="24"/>
      <c r="BYE2513" s="24"/>
      <c r="BYF2513" s="24"/>
      <c r="BYG2513" s="24"/>
      <c r="BYH2513" s="24"/>
      <c r="BYI2513" s="24"/>
      <c r="BYJ2513" s="24"/>
      <c r="BYK2513" s="24"/>
      <c r="BYL2513" s="24"/>
      <c r="BYM2513" s="24"/>
      <c r="BYN2513" s="24"/>
      <c r="BYO2513" s="24"/>
      <c r="BYP2513" s="24"/>
      <c r="BYQ2513" s="24"/>
      <c r="BYR2513" s="24"/>
      <c r="BYS2513" s="24"/>
      <c r="BYT2513" s="24"/>
      <c r="BYU2513" s="24"/>
      <c r="BYV2513" s="24"/>
      <c r="BYW2513" s="24"/>
      <c r="BYX2513" s="24"/>
      <c r="BYY2513" s="24"/>
      <c r="BYZ2513" s="24"/>
      <c r="BZA2513" s="24"/>
      <c r="BZB2513" s="24"/>
      <c r="BZC2513" s="24"/>
      <c r="BZD2513" s="24"/>
      <c r="BZE2513" s="24"/>
      <c r="BZF2513" s="24"/>
      <c r="BZG2513" s="24"/>
      <c r="BZH2513" s="24"/>
      <c r="BZI2513" s="24"/>
      <c r="BZJ2513" s="24"/>
      <c r="BZK2513" s="24"/>
      <c r="BZL2513" s="24"/>
      <c r="BZM2513" s="24"/>
      <c r="BZN2513" s="24"/>
      <c r="BZO2513" s="24"/>
      <c r="BZP2513" s="24"/>
      <c r="BZQ2513" s="24"/>
      <c r="BZR2513" s="24"/>
      <c r="BZS2513" s="24"/>
      <c r="BZT2513" s="24"/>
      <c r="BZU2513" s="24"/>
      <c r="BZV2513" s="24"/>
      <c r="BZW2513" s="24"/>
      <c r="BZX2513" s="24"/>
      <c r="BZY2513" s="24"/>
      <c r="BZZ2513" s="24"/>
      <c r="CAA2513" s="24"/>
      <c r="CAB2513" s="24"/>
      <c r="CAC2513" s="24"/>
      <c r="CAD2513" s="24"/>
      <c r="CAE2513" s="24"/>
      <c r="CAF2513" s="24"/>
      <c r="CAG2513" s="24"/>
      <c r="CAH2513" s="24"/>
      <c r="CAI2513" s="24"/>
      <c r="CAJ2513" s="24"/>
      <c r="CAK2513" s="24"/>
      <c r="CAL2513" s="24"/>
      <c r="CAM2513" s="24"/>
      <c r="CAN2513" s="24"/>
      <c r="CAO2513" s="24"/>
      <c r="CAP2513" s="24"/>
      <c r="CAQ2513" s="24"/>
      <c r="CAR2513" s="24"/>
      <c r="CAS2513" s="24"/>
      <c r="CAT2513" s="24"/>
      <c r="CAU2513" s="24"/>
      <c r="CAV2513" s="24"/>
      <c r="CAW2513" s="24"/>
      <c r="CAX2513" s="24"/>
      <c r="CAY2513" s="24"/>
      <c r="CAZ2513" s="24"/>
      <c r="CBA2513" s="24"/>
      <c r="CBB2513" s="24"/>
      <c r="CBC2513" s="24"/>
      <c r="CBD2513" s="24"/>
      <c r="CBE2513" s="24"/>
      <c r="CBF2513" s="24"/>
      <c r="CBG2513" s="24"/>
      <c r="CBH2513" s="24"/>
      <c r="CBI2513" s="24"/>
      <c r="CBJ2513" s="24"/>
      <c r="CBK2513" s="24"/>
      <c r="CBL2513" s="24"/>
      <c r="CBM2513" s="24"/>
      <c r="CBN2513" s="24"/>
      <c r="CBO2513" s="24"/>
      <c r="CBP2513" s="24"/>
      <c r="CBQ2513" s="24"/>
      <c r="CBR2513" s="24"/>
      <c r="CBS2513" s="24"/>
      <c r="CBT2513" s="24"/>
      <c r="CBU2513" s="24"/>
      <c r="CBV2513" s="24"/>
      <c r="CBW2513" s="24"/>
      <c r="CBX2513" s="24"/>
      <c r="CBY2513" s="24"/>
      <c r="CBZ2513" s="24"/>
      <c r="CCA2513" s="24"/>
      <c r="CCB2513" s="24"/>
      <c r="CCC2513" s="24"/>
      <c r="CCD2513" s="24"/>
      <c r="CCE2513" s="24"/>
      <c r="CCF2513" s="24"/>
      <c r="CCG2513" s="24"/>
      <c r="CCH2513" s="24"/>
      <c r="CCI2513" s="24"/>
      <c r="CCJ2513" s="24"/>
      <c r="CCK2513" s="24"/>
      <c r="CCL2513" s="24"/>
      <c r="CCM2513" s="24"/>
      <c r="CCN2513" s="24"/>
      <c r="CCO2513" s="24"/>
      <c r="CCP2513" s="24"/>
      <c r="CCQ2513" s="24"/>
      <c r="CCR2513" s="24"/>
      <c r="CCS2513" s="24"/>
      <c r="CCT2513" s="24"/>
      <c r="CCU2513" s="24"/>
      <c r="CCV2513" s="24"/>
      <c r="CCW2513" s="24"/>
      <c r="CCX2513" s="24"/>
      <c r="CCY2513" s="24"/>
      <c r="CCZ2513" s="24"/>
      <c r="CDA2513" s="24"/>
      <c r="CDB2513" s="24"/>
      <c r="CDC2513" s="24"/>
      <c r="CDD2513" s="24"/>
      <c r="CDE2513" s="24"/>
      <c r="CDF2513" s="24"/>
      <c r="CDG2513" s="24"/>
      <c r="CDH2513" s="24"/>
      <c r="CDI2513" s="24"/>
      <c r="CDJ2513" s="24"/>
      <c r="CDK2513" s="24"/>
      <c r="CDL2513" s="24"/>
      <c r="CDM2513" s="24"/>
      <c r="CDN2513" s="24"/>
      <c r="CDO2513" s="24"/>
      <c r="CDP2513" s="24"/>
      <c r="CDQ2513" s="24"/>
      <c r="CDR2513" s="24"/>
      <c r="CDS2513" s="24"/>
      <c r="CDT2513" s="24"/>
      <c r="CDU2513" s="24"/>
      <c r="CDV2513" s="24"/>
      <c r="CDW2513" s="24"/>
      <c r="CDX2513" s="24"/>
      <c r="CDY2513" s="24"/>
      <c r="CDZ2513" s="24"/>
      <c r="CEA2513" s="24"/>
      <c r="CEB2513" s="24"/>
      <c r="CEC2513" s="24"/>
      <c r="CED2513" s="24"/>
      <c r="CEE2513" s="24"/>
      <c r="CEF2513" s="24"/>
      <c r="CEG2513" s="24"/>
      <c r="CEH2513" s="24"/>
      <c r="CEI2513" s="24"/>
      <c r="CEJ2513" s="24"/>
      <c r="CEK2513" s="24"/>
      <c r="CEL2513" s="24"/>
      <c r="CEM2513" s="24"/>
      <c r="CEN2513" s="24"/>
      <c r="CEO2513" s="24"/>
      <c r="CEP2513" s="24"/>
      <c r="CEQ2513" s="24"/>
      <c r="CER2513" s="24"/>
      <c r="CES2513" s="24"/>
      <c r="CET2513" s="24"/>
      <c r="CEU2513" s="24"/>
      <c r="CEV2513" s="24"/>
      <c r="CEW2513" s="24"/>
      <c r="CEX2513" s="24"/>
      <c r="CEY2513" s="24"/>
      <c r="CEZ2513" s="24"/>
      <c r="CFA2513" s="24"/>
      <c r="CFB2513" s="24"/>
      <c r="CFC2513" s="24"/>
      <c r="CFD2513" s="24"/>
      <c r="CFE2513" s="24"/>
      <c r="CFF2513" s="24"/>
      <c r="CFG2513" s="24"/>
      <c r="CFH2513" s="24"/>
      <c r="CFI2513" s="24"/>
      <c r="CFJ2513" s="24"/>
      <c r="CFK2513" s="24"/>
      <c r="CFL2513" s="24"/>
      <c r="CFM2513" s="24"/>
      <c r="CFN2513" s="24"/>
      <c r="CFO2513" s="24"/>
      <c r="CFP2513" s="24"/>
      <c r="CFQ2513" s="24"/>
      <c r="CFR2513" s="24"/>
      <c r="CFS2513" s="24"/>
      <c r="CFT2513" s="24"/>
      <c r="CFU2513" s="24"/>
      <c r="CFV2513" s="24"/>
      <c r="CFW2513" s="24"/>
      <c r="CFX2513" s="24"/>
      <c r="CFY2513" s="24"/>
      <c r="CFZ2513" s="24"/>
      <c r="CGA2513" s="24"/>
      <c r="CGB2513" s="24"/>
      <c r="CGC2513" s="24"/>
      <c r="CGD2513" s="24"/>
      <c r="CGE2513" s="24"/>
      <c r="CGF2513" s="24"/>
      <c r="CGG2513" s="24"/>
      <c r="CGH2513" s="24"/>
      <c r="CGI2513" s="24"/>
      <c r="CGJ2513" s="24"/>
      <c r="CGK2513" s="24"/>
      <c r="CGL2513" s="24"/>
      <c r="CGM2513" s="24"/>
      <c r="CGN2513" s="24"/>
      <c r="CGO2513" s="24"/>
      <c r="CGP2513" s="24"/>
      <c r="CGQ2513" s="24"/>
      <c r="CGR2513" s="24"/>
      <c r="CGS2513" s="24"/>
      <c r="CGT2513" s="24"/>
      <c r="CGU2513" s="24"/>
      <c r="CGV2513" s="24"/>
      <c r="CGW2513" s="24"/>
      <c r="CGX2513" s="24"/>
      <c r="CGY2513" s="24"/>
      <c r="CGZ2513" s="24"/>
      <c r="CHA2513" s="24"/>
      <c r="CHB2513" s="24"/>
      <c r="CHC2513" s="24"/>
      <c r="CHD2513" s="24"/>
      <c r="CHE2513" s="24"/>
      <c r="CHF2513" s="24"/>
      <c r="CHG2513" s="24"/>
      <c r="CHH2513" s="24"/>
      <c r="CHI2513" s="24"/>
      <c r="CHJ2513" s="24"/>
      <c r="CHK2513" s="24"/>
      <c r="CHL2513" s="24"/>
      <c r="CHM2513" s="24"/>
      <c r="CHN2513" s="24"/>
      <c r="CHO2513" s="24"/>
      <c r="CHP2513" s="24"/>
      <c r="CHQ2513" s="24"/>
      <c r="CHR2513" s="24"/>
      <c r="CHS2513" s="24"/>
      <c r="CHT2513" s="24"/>
      <c r="CHU2513" s="24"/>
      <c r="CHV2513" s="24"/>
      <c r="CHW2513" s="24"/>
      <c r="CHX2513" s="24"/>
      <c r="CHY2513" s="24"/>
      <c r="CHZ2513" s="24"/>
      <c r="CIA2513" s="24"/>
      <c r="CIB2513" s="24"/>
      <c r="CIC2513" s="24"/>
      <c r="CID2513" s="24"/>
      <c r="CIE2513" s="24"/>
      <c r="CIF2513" s="24"/>
      <c r="CIG2513" s="24"/>
      <c r="CIH2513" s="24"/>
      <c r="CII2513" s="24"/>
      <c r="CIJ2513" s="24"/>
      <c r="CIK2513" s="24"/>
      <c r="CIL2513" s="24"/>
      <c r="CIM2513" s="24"/>
      <c r="CIN2513" s="24"/>
      <c r="CIO2513" s="24"/>
      <c r="CIP2513" s="24"/>
      <c r="CIQ2513" s="24"/>
      <c r="CIR2513" s="24"/>
      <c r="CIS2513" s="24"/>
      <c r="CIT2513" s="24"/>
      <c r="CIU2513" s="24"/>
      <c r="CIV2513" s="24"/>
      <c r="CIW2513" s="24"/>
      <c r="CIX2513" s="24"/>
      <c r="CIY2513" s="24"/>
      <c r="CIZ2513" s="24"/>
      <c r="CJA2513" s="24"/>
      <c r="CJB2513" s="24"/>
      <c r="CJC2513" s="24"/>
      <c r="CJD2513" s="24"/>
      <c r="CJE2513" s="24"/>
      <c r="CJF2513" s="24"/>
      <c r="CJG2513" s="24"/>
      <c r="CJH2513" s="24"/>
      <c r="CJI2513" s="24"/>
      <c r="CJJ2513" s="24"/>
      <c r="CJK2513" s="24"/>
      <c r="CJL2513" s="24"/>
      <c r="CJM2513" s="24"/>
      <c r="CJN2513" s="24"/>
      <c r="CJO2513" s="24"/>
      <c r="CJP2513" s="24"/>
      <c r="CJQ2513" s="24"/>
      <c r="CJR2513" s="24"/>
      <c r="CJS2513" s="24"/>
      <c r="CJT2513" s="24"/>
      <c r="CJU2513" s="24"/>
      <c r="CJV2513" s="24"/>
      <c r="CJW2513" s="24"/>
      <c r="CJX2513" s="24"/>
      <c r="CJY2513" s="24"/>
      <c r="CJZ2513" s="24"/>
      <c r="CKA2513" s="24"/>
      <c r="CKB2513" s="24"/>
      <c r="CKC2513" s="24"/>
      <c r="CKD2513" s="24"/>
      <c r="CKE2513" s="24"/>
      <c r="CKF2513" s="24"/>
      <c r="CKG2513" s="24"/>
      <c r="CKH2513" s="24"/>
      <c r="CKI2513" s="24"/>
      <c r="CKJ2513" s="24"/>
      <c r="CKK2513" s="24"/>
      <c r="CKL2513" s="24"/>
      <c r="CKM2513" s="24"/>
      <c r="CKN2513" s="24"/>
      <c r="CKO2513" s="24"/>
      <c r="CKP2513" s="24"/>
      <c r="CKQ2513" s="24"/>
      <c r="CKR2513" s="24"/>
      <c r="CKS2513" s="24"/>
      <c r="CKT2513" s="24"/>
      <c r="CKU2513" s="24"/>
      <c r="CKV2513" s="24"/>
      <c r="CKW2513" s="24"/>
      <c r="CKX2513" s="24"/>
      <c r="CKY2513" s="24"/>
      <c r="CKZ2513" s="24"/>
      <c r="CLA2513" s="24"/>
      <c r="CLB2513" s="24"/>
      <c r="CLC2513" s="24"/>
      <c r="CLD2513" s="24"/>
      <c r="CLE2513" s="24"/>
      <c r="CLF2513" s="24"/>
      <c r="CLG2513" s="24"/>
      <c r="CLH2513" s="24"/>
      <c r="CLI2513" s="24"/>
      <c r="CLJ2513" s="24"/>
      <c r="CLK2513" s="24"/>
      <c r="CLL2513" s="24"/>
      <c r="CLM2513" s="24"/>
      <c r="CLN2513" s="24"/>
      <c r="CLO2513" s="24"/>
      <c r="CLP2513" s="24"/>
      <c r="CLQ2513" s="24"/>
      <c r="CLR2513" s="24"/>
      <c r="CLS2513" s="24"/>
      <c r="CLT2513" s="24"/>
      <c r="CLU2513" s="24"/>
      <c r="CLV2513" s="24"/>
      <c r="CLW2513" s="24"/>
      <c r="CLX2513" s="24"/>
      <c r="CLY2513" s="24"/>
      <c r="CLZ2513" s="24"/>
      <c r="CMA2513" s="24"/>
      <c r="CMB2513" s="24"/>
      <c r="CMC2513" s="24"/>
      <c r="CMD2513" s="24"/>
      <c r="CME2513" s="24"/>
      <c r="CMF2513" s="24"/>
      <c r="CMG2513" s="24"/>
      <c r="CMH2513" s="24"/>
      <c r="CMI2513" s="24"/>
      <c r="CMJ2513" s="24"/>
      <c r="CMK2513" s="24"/>
      <c r="CML2513" s="24"/>
      <c r="CMM2513" s="24"/>
      <c r="CMN2513" s="24"/>
      <c r="CMO2513" s="24"/>
      <c r="CMP2513" s="24"/>
      <c r="CMQ2513" s="24"/>
      <c r="CMR2513" s="24"/>
      <c r="CMS2513" s="24"/>
      <c r="CMT2513" s="24"/>
      <c r="CMU2513" s="24"/>
      <c r="CMV2513" s="24"/>
      <c r="CMW2513" s="24"/>
      <c r="CMX2513" s="24"/>
      <c r="CMY2513" s="24"/>
      <c r="CMZ2513" s="24"/>
      <c r="CNA2513" s="24"/>
      <c r="CNB2513" s="24"/>
      <c r="CNC2513" s="24"/>
      <c r="CND2513" s="24"/>
      <c r="CNE2513" s="24"/>
      <c r="CNF2513" s="24"/>
      <c r="CNG2513" s="24"/>
      <c r="CNH2513" s="24"/>
      <c r="CNI2513" s="24"/>
      <c r="CNJ2513" s="24"/>
      <c r="CNK2513" s="24"/>
      <c r="CNL2513" s="24"/>
      <c r="CNM2513" s="24"/>
      <c r="CNN2513" s="24"/>
      <c r="CNO2513" s="24"/>
      <c r="CNP2513" s="24"/>
      <c r="CNQ2513" s="24"/>
      <c r="CNR2513" s="24"/>
      <c r="CNS2513" s="24"/>
      <c r="CNT2513" s="24"/>
      <c r="CNU2513" s="24"/>
      <c r="CNV2513" s="24"/>
      <c r="CNW2513" s="24"/>
      <c r="CNX2513" s="24"/>
      <c r="CNY2513" s="24"/>
      <c r="CNZ2513" s="24"/>
      <c r="COA2513" s="24"/>
      <c r="COB2513" s="24"/>
      <c r="COC2513" s="24"/>
      <c r="COD2513" s="24"/>
      <c r="COE2513" s="24"/>
      <c r="COF2513" s="24"/>
      <c r="COG2513" s="24"/>
      <c r="COH2513" s="24"/>
      <c r="COI2513" s="24"/>
      <c r="COJ2513" s="24"/>
      <c r="COK2513" s="24"/>
      <c r="COL2513" s="24"/>
      <c r="COM2513" s="24"/>
      <c r="CON2513" s="24"/>
      <c r="COO2513" s="24"/>
      <c r="COP2513" s="24"/>
      <c r="COQ2513" s="24"/>
      <c r="COR2513" s="24"/>
      <c r="COS2513" s="24"/>
      <c r="COT2513" s="24"/>
      <c r="COU2513" s="24"/>
      <c r="COV2513" s="24"/>
      <c r="COW2513" s="24"/>
      <c r="COX2513" s="24"/>
      <c r="COY2513" s="24"/>
      <c r="COZ2513" s="24"/>
      <c r="CPA2513" s="24"/>
      <c r="CPB2513" s="24"/>
      <c r="CPC2513" s="24"/>
      <c r="CPD2513" s="24"/>
      <c r="CPE2513" s="24"/>
      <c r="CPF2513" s="24"/>
      <c r="CPG2513" s="24"/>
      <c r="CPH2513" s="24"/>
      <c r="CPI2513" s="24"/>
      <c r="CPJ2513" s="24"/>
      <c r="CPK2513" s="24"/>
      <c r="CPL2513" s="24"/>
      <c r="CPM2513" s="24"/>
      <c r="CPN2513" s="24"/>
      <c r="CPO2513" s="24"/>
      <c r="CPP2513" s="24"/>
      <c r="CPQ2513" s="24"/>
      <c r="CPR2513" s="24"/>
      <c r="CPS2513" s="24"/>
      <c r="CPT2513" s="24"/>
      <c r="CPU2513" s="24"/>
      <c r="CPV2513" s="24"/>
      <c r="CPW2513" s="24"/>
      <c r="CPX2513" s="24"/>
      <c r="CPY2513" s="24"/>
      <c r="CPZ2513" s="24"/>
      <c r="CQA2513" s="24"/>
      <c r="CQB2513" s="24"/>
      <c r="CQC2513" s="24"/>
      <c r="CQD2513" s="24"/>
      <c r="CQE2513" s="24"/>
      <c r="CQF2513" s="24"/>
      <c r="CQG2513" s="24"/>
      <c r="CQH2513" s="24"/>
      <c r="CQI2513" s="24"/>
      <c r="CQJ2513" s="24"/>
      <c r="CQK2513" s="24"/>
      <c r="CQL2513" s="24"/>
      <c r="CQM2513" s="24"/>
      <c r="CQN2513" s="24"/>
      <c r="CQO2513" s="24"/>
      <c r="CQP2513" s="24"/>
      <c r="CQQ2513" s="24"/>
      <c r="CQR2513" s="24"/>
      <c r="CQS2513" s="24"/>
      <c r="CQT2513" s="24"/>
      <c r="CQU2513" s="24"/>
      <c r="CQV2513" s="24"/>
      <c r="CQW2513" s="24"/>
      <c r="CQX2513" s="24"/>
      <c r="CQY2513" s="24"/>
      <c r="CQZ2513" s="24"/>
      <c r="CRA2513" s="24"/>
      <c r="CRB2513" s="24"/>
      <c r="CRC2513" s="24"/>
      <c r="CRD2513" s="24"/>
      <c r="CRE2513" s="24"/>
      <c r="CRF2513" s="24"/>
      <c r="CRG2513" s="24"/>
      <c r="CRH2513" s="24"/>
      <c r="CRI2513" s="24"/>
      <c r="CRJ2513" s="24"/>
      <c r="CRK2513" s="24"/>
      <c r="CRL2513" s="24"/>
      <c r="CRM2513" s="24"/>
      <c r="CRN2513" s="24"/>
      <c r="CRO2513" s="24"/>
      <c r="CRP2513" s="24"/>
      <c r="CRQ2513" s="24"/>
      <c r="CRR2513" s="24"/>
      <c r="CRS2513" s="24"/>
      <c r="CRT2513" s="24"/>
      <c r="CRU2513" s="24"/>
      <c r="CRV2513" s="24"/>
      <c r="CRW2513" s="24"/>
      <c r="CRX2513" s="24"/>
      <c r="CRY2513" s="24"/>
      <c r="CRZ2513" s="24"/>
      <c r="CSA2513" s="24"/>
      <c r="CSB2513" s="24"/>
      <c r="CSC2513" s="24"/>
      <c r="CSD2513" s="24"/>
      <c r="CSE2513" s="24"/>
      <c r="CSF2513" s="24"/>
      <c r="CSG2513" s="24"/>
      <c r="CSH2513" s="24"/>
      <c r="CSI2513" s="24"/>
      <c r="CSJ2513" s="24"/>
      <c r="CSK2513" s="24"/>
      <c r="CSL2513" s="24"/>
      <c r="CSM2513" s="24"/>
      <c r="CSN2513" s="24"/>
      <c r="CSO2513" s="24"/>
      <c r="CSP2513" s="24"/>
      <c r="CSQ2513" s="24"/>
      <c r="CSR2513" s="24"/>
      <c r="CSS2513" s="24"/>
      <c r="CST2513" s="24"/>
      <c r="CSU2513" s="24"/>
      <c r="CSV2513" s="24"/>
      <c r="CSW2513" s="24"/>
      <c r="CSX2513" s="24"/>
      <c r="CSY2513" s="24"/>
      <c r="CSZ2513" s="24"/>
      <c r="CTA2513" s="24"/>
      <c r="CTB2513" s="24"/>
      <c r="CTC2513" s="24"/>
      <c r="CTD2513" s="24"/>
      <c r="CTE2513" s="24"/>
      <c r="CTF2513" s="24"/>
      <c r="CTG2513" s="24"/>
      <c r="CTH2513" s="24"/>
      <c r="CTI2513" s="24"/>
      <c r="CTJ2513" s="24"/>
      <c r="CTK2513" s="24"/>
      <c r="CTL2513" s="24"/>
      <c r="CTM2513" s="24"/>
      <c r="CTN2513" s="24"/>
      <c r="CTO2513" s="24"/>
      <c r="CTP2513" s="24"/>
      <c r="CTQ2513" s="24"/>
      <c r="CTR2513" s="24"/>
      <c r="CTS2513" s="24"/>
      <c r="CTT2513" s="24"/>
      <c r="CTU2513" s="24"/>
      <c r="CTV2513" s="24"/>
      <c r="CTW2513" s="24"/>
      <c r="CTX2513" s="24"/>
      <c r="CTY2513" s="24"/>
      <c r="CTZ2513" s="24"/>
      <c r="CUA2513" s="24"/>
    </row>
    <row r="2514" s="27" customFormat="1" customHeight="1" spans="1:2575">
      <c r="A2514" s="5">
        <v>2511</v>
      </c>
      <c r="B2514" s="5" t="s">
        <v>5379</v>
      </c>
      <c r="C2514" s="12" t="s">
        <v>5482</v>
      </c>
      <c r="D2514" s="10" t="s">
        <v>5483</v>
      </c>
      <c r="E2514" s="44">
        <v>1</v>
      </c>
      <c r="F2514" s="44" t="s">
        <v>44</v>
      </c>
      <c r="G2514" s="5">
        <v>365</v>
      </c>
      <c r="H2514" s="5"/>
      <c r="I2514" s="16">
        <f t="shared" si="65"/>
        <v>365</v>
      </c>
      <c r="J2514" s="5" t="s">
        <v>99</v>
      </c>
      <c r="K2514" s="5"/>
      <c r="L2514" s="49"/>
      <c r="M2514" s="26"/>
      <c r="N2514" s="24"/>
      <c r="O2514" s="24"/>
      <c r="P2514" s="24"/>
      <c r="Q2514" s="24"/>
      <c r="R2514" s="24"/>
      <c r="S2514" s="24"/>
      <c r="T2514" s="24"/>
      <c r="U2514" s="24"/>
      <c r="V2514" s="24"/>
      <c r="W2514" s="24"/>
      <c r="X2514" s="24"/>
      <c r="Y2514" s="24"/>
      <c r="Z2514" s="24"/>
      <c r="AA2514" s="24"/>
      <c r="AB2514" s="24"/>
      <c r="AC2514" s="24"/>
      <c r="AD2514" s="24"/>
      <c r="AE2514" s="24"/>
      <c r="AF2514" s="24"/>
      <c r="AG2514" s="24"/>
      <c r="AH2514" s="24"/>
      <c r="AI2514" s="24"/>
      <c r="AJ2514" s="24"/>
      <c r="AK2514" s="24"/>
      <c r="AL2514" s="24"/>
      <c r="AM2514" s="24"/>
      <c r="AN2514" s="24"/>
      <c r="AO2514" s="24"/>
      <c r="AP2514" s="24"/>
      <c r="AQ2514" s="24"/>
      <c r="AR2514" s="24"/>
      <c r="AS2514" s="24"/>
      <c r="AT2514" s="24"/>
      <c r="AU2514" s="24"/>
      <c r="AV2514" s="24"/>
      <c r="AW2514" s="24"/>
      <c r="AX2514" s="24"/>
      <c r="AY2514" s="24"/>
      <c r="AZ2514" s="24"/>
      <c r="BA2514" s="24"/>
      <c r="BB2514" s="24"/>
      <c r="BC2514" s="24"/>
      <c r="BD2514" s="24"/>
      <c r="BE2514" s="24"/>
      <c r="BF2514" s="24"/>
      <c r="BG2514" s="24"/>
      <c r="BH2514" s="24"/>
      <c r="BI2514" s="24"/>
      <c r="BJ2514" s="24"/>
      <c r="BK2514" s="24"/>
      <c r="BL2514" s="24"/>
      <c r="BM2514" s="24"/>
      <c r="BN2514" s="24"/>
      <c r="BO2514" s="24"/>
      <c r="BP2514" s="24"/>
      <c r="BQ2514" s="24"/>
      <c r="BR2514" s="24"/>
      <c r="BS2514" s="24"/>
      <c r="BT2514" s="24"/>
      <c r="BU2514" s="24"/>
      <c r="BV2514" s="24"/>
      <c r="BW2514" s="24"/>
      <c r="BX2514" s="24"/>
      <c r="BY2514" s="24"/>
      <c r="BZ2514" s="24"/>
      <c r="CA2514" s="24"/>
      <c r="CB2514" s="24"/>
      <c r="CC2514" s="24"/>
      <c r="CD2514" s="24"/>
      <c r="CE2514" s="24"/>
      <c r="CF2514" s="24"/>
      <c r="CG2514" s="24"/>
      <c r="CH2514" s="24"/>
      <c r="CI2514" s="24"/>
      <c r="CJ2514" s="24"/>
      <c r="CK2514" s="24"/>
      <c r="CL2514" s="24"/>
      <c r="CM2514" s="24"/>
      <c r="CN2514" s="24"/>
      <c r="CO2514" s="24"/>
      <c r="CP2514" s="24"/>
      <c r="CQ2514" s="24"/>
      <c r="CR2514" s="24"/>
      <c r="CS2514" s="24"/>
      <c r="CT2514" s="24"/>
      <c r="CU2514" s="24"/>
      <c r="CV2514" s="24"/>
      <c r="CW2514" s="24"/>
      <c r="CX2514" s="24"/>
      <c r="CY2514" s="24"/>
      <c r="CZ2514" s="24"/>
      <c r="DA2514" s="24"/>
      <c r="DB2514" s="24"/>
      <c r="DC2514" s="24"/>
      <c r="DD2514" s="24"/>
      <c r="DE2514" s="24"/>
      <c r="DF2514" s="24"/>
      <c r="DG2514" s="24"/>
      <c r="DH2514" s="24"/>
      <c r="DI2514" s="24"/>
      <c r="DJ2514" s="24"/>
      <c r="DK2514" s="24"/>
      <c r="DL2514" s="24"/>
      <c r="DM2514" s="24"/>
      <c r="DN2514" s="24"/>
      <c r="DO2514" s="24"/>
      <c r="DP2514" s="24"/>
      <c r="DQ2514" s="24"/>
      <c r="DR2514" s="24"/>
      <c r="DS2514" s="24"/>
      <c r="DT2514" s="24"/>
      <c r="DU2514" s="24"/>
      <c r="DV2514" s="24"/>
      <c r="DW2514" s="24"/>
      <c r="DX2514" s="24"/>
      <c r="DY2514" s="24"/>
      <c r="DZ2514" s="24"/>
      <c r="EA2514" s="24"/>
      <c r="EB2514" s="24"/>
      <c r="EC2514" s="24"/>
      <c r="ED2514" s="24"/>
      <c r="EE2514" s="24"/>
      <c r="EF2514" s="24"/>
      <c r="EG2514" s="24"/>
      <c r="EH2514" s="24"/>
      <c r="EI2514" s="24"/>
      <c r="EJ2514" s="24"/>
      <c r="EK2514" s="24"/>
      <c r="EL2514" s="24"/>
      <c r="EM2514" s="24"/>
      <c r="EN2514" s="24"/>
      <c r="EO2514" s="24"/>
      <c r="EP2514" s="24"/>
      <c r="EQ2514" s="24"/>
      <c r="ER2514" s="24"/>
      <c r="ES2514" s="24"/>
      <c r="ET2514" s="24"/>
      <c r="EU2514" s="24"/>
      <c r="EV2514" s="24"/>
      <c r="EW2514" s="24"/>
      <c r="EX2514" s="24"/>
      <c r="EY2514" s="24"/>
      <c r="EZ2514" s="24"/>
      <c r="FA2514" s="24"/>
      <c r="FB2514" s="24"/>
      <c r="FC2514" s="24"/>
      <c r="FD2514" s="24"/>
      <c r="FE2514" s="24"/>
      <c r="FF2514" s="24"/>
      <c r="FG2514" s="24"/>
      <c r="FH2514" s="24"/>
      <c r="FI2514" s="24"/>
      <c r="FJ2514" s="24"/>
      <c r="FK2514" s="24"/>
      <c r="FL2514" s="24"/>
      <c r="FM2514" s="24"/>
      <c r="FN2514" s="24"/>
      <c r="FO2514" s="24"/>
      <c r="FP2514" s="24"/>
      <c r="FQ2514" s="24"/>
      <c r="FR2514" s="24"/>
      <c r="FS2514" s="24"/>
      <c r="FT2514" s="24"/>
      <c r="FU2514" s="24"/>
      <c r="FV2514" s="24"/>
      <c r="FW2514" s="24"/>
      <c r="FX2514" s="24"/>
      <c r="FY2514" s="24"/>
      <c r="FZ2514" s="24"/>
      <c r="GA2514" s="24"/>
      <c r="GB2514" s="24"/>
      <c r="GC2514" s="24"/>
      <c r="GD2514" s="24"/>
      <c r="GE2514" s="24"/>
      <c r="GF2514" s="24"/>
      <c r="GG2514" s="24"/>
      <c r="GH2514" s="24"/>
      <c r="GI2514" s="24"/>
      <c r="GJ2514" s="24"/>
      <c r="GK2514" s="24"/>
      <c r="GL2514" s="24"/>
      <c r="GM2514" s="24"/>
      <c r="GN2514" s="24"/>
      <c r="GO2514" s="24"/>
      <c r="GP2514" s="24"/>
      <c r="GQ2514" s="24"/>
      <c r="GR2514" s="24"/>
      <c r="GS2514" s="24"/>
      <c r="GT2514" s="24"/>
      <c r="GU2514" s="24"/>
      <c r="GV2514" s="24"/>
      <c r="GW2514" s="24"/>
      <c r="GX2514" s="24"/>
      <c r="GY2514" s="24"/>
      <c r="GZ2514" s="24"/>
      <c r="HA2514" s="24"/>
      <c r="HB2514" s="24"/>
      <c r="HC2514" s="24"/>
      <c r="HD2514" s="24"/>
      <c r="HE2514" s="24"/>
      <c r="HF2514" s="24"/>
      <c r="HG2514" s="24"/>
      <c r="HH2514" s="24"/>
      <c r="HI2514" s="24"/>
      <c r="HJ2514" s="24"/>
      <c r="HK2514" s="24"/>
      <c r="HL2514" s="24"/>
      <c r="HM2514" s="24"/>
      <c r="HN2514" s="24"/>
      <c r="HO2514" s="24"/>
      <c r="HP2514" s="24"/>
      <c r="HQ2514" s="24"/>
      <c r="HR2514" s="24"/>
      <c r="HS2514" s="24"/>
      <c r="HT2514" s="24"/>
      <c r="HU2514" s="24"/>
      <c r="HV2514" s="24"/>
      <c r="HW2514" s="24"/>
      <c r="HX2514" s="24"/>
      <c r="HY2514" s="24"/>
      <c r="HZ2514" s="24"/>
      <c r="IA2514" s="24"/>
      <c r="IB2514" s="24"/>
      <c r="IC2514" s="24"/>
      <c r="ID2514" s="24"/>
      <c r="IE2514" s="24"/>
      <c r="IF2514" s="24"/>
      <c r="IG2514" s="24"/>
      <c r="IH2514" s="24"/>
      <c r="II2514" s="24"/>
      <c r="IJ2514" s="24"/>
      <c r="IK2514" s="24"/>
      <c r="IL2514" s="24"/>
      <c r="IM2514" s="24"/>
      <c r="IN2514" s="24"/>
      <c r="IO2514" s="24"/>
      <c r="IP2514" s="24"/>
      <c r="IQ2514" s="24"/>
      <c r="IR2514" s="24"/>
      <c r="IS2514" s="24"/>
      <c r="IT2514" s="24"/>
      <c r="IU2514" s="24"/>
      <c r="IV2514" s="24"/>
      <c r="IW2514" s="24"/>
      <c r="IX2514" s="24"/>
      <c r="IY2514" s="24"/>
      <c r="IZ2514" s="24"/>
      <c r="JA2514" s="24"/>
      <c r="JB2514" s="24"/>
      <c r="JC2514" s="24"/>
      <c r="JD2514" s="24"/>
      <c r="JE2514" s="24"/>
      <c r="JF2514" s="24"/>
      <c r="JG2514" s="24"/>
      <c r="JH2514" s="24"/>
      <c r="JI2514" s="24"/>
      <c r="JJ2514" s="24"/>
      <c r="JK2514" s="24"/>
      <c r="JL2514" s="24"/>
      <c r="JM2514" s="24"/>
      <c r="JN2514" s="24"/>
      <c r="JO2514" s="24"/>
      <c r="JP2514" s="24"/>
      <c r="JQ2514" s="24"/>
      <c r="JR2514" s="24"/>
      <c r="JS2514" s="24"/>
      <c r="JT2514" s="24"/>
      <c r="JU2514" s="24"/>
      <c r="JV2514" s="24"/>
      <c r="JW2514" s="24"/>
      <c r="JX2514" s="24"/>
      <c r="JY2514" s="24"/>
      <c r="JZ2514" s="24"/>
      <c r="KA2514" s="24"/>
      <c r="KB2514" s="24"/>
      <c r="KC2514" s="24"/>
      <c r="KD2514" s="24"/>
      <c r="KE2514" s="24"/>
      <c r="KF2514" s="24"/>
      <c r="KG2514" s="24"/>
      <c r="KH2514" s="24"/>
      <c r="KI2514" s="24"/>
      <c r="KJ2514" s="24"/>
      <c r="KK2514" s="24"/>
      <c r="KL2514" s="24"/>
      <c r="KM2514" s="24"/>
      <c r="KN2514" s="24"/>
      <c r="KO2514" s="24"/>
      <c r="KP2514" s="24"/>
      <c r="KQ2514" s="24"/>
      <c r="KR2514" s="24"/>
      <c r="KS2514" s="24"/>
      <c r="KT2514" s="24"/>
      <c r="KU2514" s="24"/>
      <c r="KV2514" s="24"/>
      <c r="KW2514" s="24"/>
      <c r="KX2514" s="24"/>
      <c r="KY2514" s="24"/>
      <c r="KZ2514" s="24"/>
      <c r="LA2514" s="24"/>
      <c r="LB2514" s="24"/>
      <c r="LC2514" s="24"/>
      <c r="LD2514" s="24"/>
      <c r="LE2514" s="24"/>
      <c r="LF2514" s="24"/>
      <c r="LG2514" s="24"/>
      <c r="LH2514" s="24"/>
      <c r="LI2514" s="24"/>
      <c r="LJ2514" s="24"/>
      <c r="LK2514" s="24"/>
      <c r="LL2514" s="24"/>
      <c r="LM2514" s="24"/>
      <c r="LN2514" s="24"/>
      <c r="LO2514" s="24"/>
      <c r="LP2514" s="24"/>
      <c r="LQ2514" s="24"/>
      <c r="LR2514" s="24"/>
      <c r="LS2514" s="24"/>
      <c r="LT2514" s="24"/>
      <c r="LU2514" s="24"/>
      <c r="LV2514" s="24"/>
      <c r="LW2514" s="24"/>
      <c r="LX2514" s="24"/>
      <c r="LY2514" s="24"/>
      <c r="LZ2514" s="24"/>
      <c r="MA2514" s="24"/>
      <c r="MB2514" s="24"/>
      <c r="MC2514" s="24"/>
      <c r="MD2514" s="24"/>
      <c r="ME2514" s="24"/>
      <c r="MF2514" s="24"/>
      <c r="MG2514" s="24"/>
      <c r="MH2514" s="24"/>
      <c r="MI2514" s="24"/>
      <c r="MJ2514" s="24"/>
      <c r="MK2514" s="24"/>
      <c r="ML2514" s="24"/>
      <c r="MM2514" s="24"/>
      <c r="MN2514" s="24"/>
      <c r="MO2514" s="24"/>
      <c r="MP2514" s="24"/>
      <c r="MQ2514" s="24"/>
      <c r="MR2514" s="24"/>
      <c r="MS2514" s="24"/>
      <c r="MT2514" s="24"/>
      <c r="MU2514" s="24"/>
      <c r="MV2514" s="24"/>
      <c r="MW2514" s="24"/>
      <c r="MX2514" s="24"/>
      <c r="MY2514" s="24"/>
      <c r="MZ2514" s="24"/>
      <c r="NA2514" s="24"/>
      <c r="NB2514" s="24"/>
      <c r="NC2514" s="24"/>
      <c r="ND2514" s="24"/>
      <c r="NE2514" s="24"/>
      <c r="NF2514" s="24"/>
      <c r="NG2514" s="24"/>
      <c r="NH2514" s="24"/>
      <c r="NI2514" s="24"/>
      <c r="NJ2514" s="24"/>
      <c r="NK2514" s="24"/>
      <c r="NL2514" s="24"/>
      <c r="NM2514" s="24"/>
      <c r="NN2514" s="24"/>
      <c r="NO2514" s="24"/>
      <c r="NP2514" s="24"/>
      <c r="NQ2514" s="24"/>
      <c r="NR2514" s="24"/>
      <c r="NS2514" s="24"/>
      <c r="NT2514" s="24"/>
      <c r="NU2514" s="24"/>
      <c r="NV2514" s="24"/>
      <c r="NW2514" s="24"/>
      <c r="NX2514" s="24"/>
      <c r="NY2514" s="24"/>
      <c r="NZ2514" s="24"/>
      <c r="OA2514" s="24"/>
      <c r="OB2514" s="24"/>
      <c r="OC2514" s="24"/>
      <c r="OD2514" s="24"/>
      <c r="OE2514" s="24"/>
      <c r="OF2514" s="24"/>
      <c r="OG2514" s="24"/>
      <c r="OH2514" s="24"/>
      <c r="OI2514" s="24"/>
      <c r="OJ2514" s="24"/>
      <c r="OK2514" s="24"/>
      <c r="OL2514" s="24"/>
      <c r="OM2514" s="24"/>
      <c r="ON2514" s="24"/>
      <c r="OO2514" s="24"/>
      <c r="OP2514" s="24"/>
      <c r="OQ2514" s="24"/>
      <c r="OR2514" s="24"/>
      <c r="OS2514" s="24"/>
      <c r="OT2514" s="24"/>
      <c r="OU2514" s="24"/>
      <c r="OV2514" s="24"/>
      <c r="OW2514" s="24"/>
      <c r="OX2514" s="24"/>
      <c r="OY2514" s="24"/>
      <c r="OZ2514" s="24"/>
      <c r="PA2514" s="24"/>
      <c r="PB2514" s="24"/>
      <c r="PC2514" s="24"/>
      <c r="PD2514" s="24"/>
      <c r="PE2514" s="24"/>
      <c r="PF2514" s="24"/>
      <c r="PG2514" s="24"/>
      <c r="PH2514" s="24"/>
      <c r="PI2514" s="24"/>
      <c r="PJ2514" s="24"/>
      <c r="PK2514" s="24"/>
      <c r="PL2514" s="24"/>
      <c r="PM2514" s="24"/>
      <c r="PN2514" s="24"/>
      <c r="PO2514" s="24"/>
      <c r="PP2514" s="24"/>
      <c r="PQ2514" s="24"/>
      <c r="PR2514" s="24"/>
      <c r="PS2514" s="24"/>
      <c r="PT2514" s="24"/>
      <c r="PU2514" s="24"/>
      <c r="PV2514" s="24"/>
      <c r="PW2514" s="24"/>
      <c r="PX2514" s="24"/>
      <c r="PY2514" s="24"/>
      <c r="PZ2514" s="24"/>
      <c r="QA2514" s="24"/>
      <c r="QB2514" s="24"/>
      <c r="QC2514" s="24"/>
      <c r="QD2514" s="24"/>
      <c r="QE2514" s="24"/>
      <c r="QF2514" s="24"/>
      <c r="QG2514" s="24"/>
      <c r="QH2514" s="24"/>
      <c r="QI2514" s="24"/>
      <c r="QJ2514" s="24"/>
      <c r="QK2514" s="24"/>
      <c r="QL2514" s="24"/>
      <c r="QM2514" s="24"/>
      <c r="QN2514" s="24"/>
      <c r="QO2514" s="24"/>
      <c r="QP2514" s="24"/>
      <c r="QQ2514" s="24"/>
      <c r="QR2514" s="24"/>
      <c r="QS2514" s="24"/>
      <c r="QT2514" s="24"/>
      <c r="QU2514" s="24"/>
      <c r="QV2514" s="24"/>
      <c r="QW2514" s="24"/>
      <c r="QX2514" s="24"/>
      <c r="QY2514" s="24"/>
      <c r="QZ2514" s="24"/>
      <c r="RA2514" s="24"/>
      <c r="RB2514" s="24"/>
      <c r="RC2514" s="24"/>
      <c r="RD2514" s="24"/>
      <c r="RE2514" s="24"/>
      <c r="RF2514" s="24"/>
      <c r="RG2514" s="24"/>
      <c r="RH2514" s="24"/>
      <c r="RI2514" s="24"/>
      <c r="RJ2514" s="24"/>
      <c r="RK2514" s="24"/>
      <c r="RL2514" s="24"/>
      <c r="RM2514" s="24"/>
      <c r="RN2514" s="24"/>
      <c r="RO2514" s="24"/>
      <c r="RP2514" s="24"/>
      <c r="RQ2514" s="24"/>
      <c r="RR2514" s="24"/>
      <c r="RS2514" s="24"/>
      <c r="RT2514" s="24"/>
      <c r="RU2514" s="24"/>
      <c r="RV2514" s="24"/>
      <c r="RW2514" s="24"/>
      <c r="RX2514" s="24"/>
      <c r="RY2514" s="24"/>
      <c r="RZ2514" s="24"/>
      <c r="SA2514" s="24"/>
      <c r="SB2514" s="24"/>
      <c r="SC2514" s="24"/>
      <c r="SD2514" s="24"/>
      <c r="SE2514" s="24"/>
      <c r="SF2514" s="24"/>
      <c r="SG2514" s="24"/>
      <c r="SH2514" s="24"/>
      <c r="SI2514" s="24"/>
      <c r="SJ2514" s="24"/>
      <c r="SK2514" s="24"/>
      <c r="SL2514" s="24"/>
      <c r="SM2514" s="24"/>
      <c r="SN2514" s="24"/>
      <c r="SO2514" s="24"/>
      <c r="SP2514" s="24"/>
      <c r="SQ2514" s="24"/>
      <c r="SR2514" s="24"/>
      <c r="SS2514" s="24"/>
      <c r="ST2514" s="24"/>
      <c r="SU2514" s="24"/>
      <c r="SV2514" s="24"/>
      <c r="SW2514" s="24"/>
      <c r="SX2514" s="24"/>
      <c r="SY2514" s="24"/>
      <c r="SZ2514" s="24"/>
      <c r="TA2514" s="24"/>
      <c r="TB2514" s="24"/>
      <c r="TC2514" s="24"/>
      <c r="TD2514" s="24"/>
      <c r="TE2514" s="24"/>
      <c r="TF2514" s="24"/>
      <c r="TG2514" s="24"/>
      <c r="TH2514" s="24"/>
      <c r="TI2514" s="24"/>
      <c r="TJ2514" s="24"/>
      <c r="TK2514" s="24"/>
      <c r="TL2514" s="24"/>
      <c r="TM2514" s="24"/>
      <c r="TN2514" s="24"/>
      <c r="TO2514" s="24"/>
      <c r="TP2514" s="24"/>
      <c r="TQ2514" s="24"/>
      <c r="TR2514" s="24"/>
      <c r="TS2514" s="24"/>
      <c r="TT2514" s="24"/>
      <c r="TU2514" s="24"/>
      <c r="TV2514" s="24"/>
      <c r="TW2514" s="24"/>
      <c r="TX2514" s="24"/>
      <c r="TY2514" s="24"/>
      <c r="TZ2514" s="24"/>
      <c r="UA2514" s="24"/>
      <c r="UB2514" s="24"/>
      <c r="UC2514" s="24"/>
      <c r="UD2514" s="24"/>
      <c r="UE2514" s="24"/>
      <c r="UF2514" s="24"/>
      <c r="UG2514" s="24"/>
      <c r="UH2514" s="24"/>
      <c r="UI2514" s="24"/>
      <c r="UJ2514" s="24"/>
      <c r="UK2514" s="24"/>
      <c r="UL2514" s="24"/>
      <c r="UM2514" s="24"/>
      <c r="UN2514" s="24"/>
      <c r="UO2514" s="24"/>
      <c r="UP2514" s="24"/>
      <c r="UQ2514" s="24"/>
      <c r="UR2514" s="24"/>
      <c r="US2514" s="24"/>
      <c r="UT2514" s="24"/>
      <c r="UU2514" s="24"/>
      <c r="UV2514" s="24"/>
      <c r="UW2514" s="24"/>
      <c r="UX2514" s="24"/>
      <c r="UY2514" s="24"/>
      <c r="UZ2514" s="24"/>
      <c r="VA2514" s="24"/>
      <c r="VB2514" s="24"/>
      <c r="VC2514" s="24"/>
      <c r="VD2514" s="24"/>
      <c r="VE2514" s="24"/>
      <c r="VF2514" s="24"/>
      <c r="VG2514" s="24"/>
      <c r="VH2514" s="24"/>
      <c r="VI2514" s="24"/>
      <c r="VJ2514" s="24"/>
      <c r="VK2514" s="24"/>
      <c r="VL2514" s="24"/>
      <c r="VM2514" s="24"/>
      <c r="VN2514" s="24"/>
      <c r="VO2514" s="24"/>
      <c r="VP2514" s="24"/>
      <c r="VQ2514" s="24"/>
      <c r="VR2514" s="24"/>
      <c r="VS2514" s="24"/>
      <c r="VT2514" s="24"/>
      <c r="VU2514" s="24"/>
      <c r="VV2514" s="24"/>
      <c r="VW2514" s="24"/>
      <c r="VX2514" s="24"/>
      <c r="VY2514" s="24"/>
      <c r="VZ2514" s="24"/>
      <c r="WA2514" s="24"/>
      <c r="WB2514" s="24"/>
      <c r="WC2514" s="24"/>
      <c r="WD2514" s="24"/>
      <c r="WE2514" s="24"/>
      <c r="WF2514" s="24"/>
      <c r="WG2514" s="24"/>
      <c r="WH2514" s="24"/>
      <c r="WI2514" s="24"/>
      <c r="WJ2514" s="24"/>
      <c r="WK2514" s="24"/>
      <c r="WL2514" s="24"/>
      <c r="WM2514" s="24"/>
      <c r="WN2514" s="24"/>
      <c r="WO2514" s="24"/>
      <c r="WP2514" s="24"/>
      <c r="WQ2514" s="24"/>
      <c r="WR2514" s="24"/>
      <c r="WS2514" s="24"/>
      <c r="WT2514" s="24"/>
      <c r="WU2514" s="24"/>
      <c r="WV2514" s="24"/>
      <c r="WW2514" s="24"/>
      <c r="WX2514" s="24"/>
      <c r="WY2514" s="24"/>
      <c r="WZ2514" s="24"/>
      <c r="XA2514" s="24"/>
      <c r="XB2514" s="24"/>
      <c r="XC2514" s="24"/>
      <c r="XD2514" s="24"/>
      <c r="XE2514" s="24"/>
      <c r="XF2514" s="24"/>
      <c r="XG2514" s="24"/>
      <c r="XH2514" s="24"/>
      <c r="XI2514" s="24"/>
      <c r="XJ2514" s="24"/>
      <c r="XK2514" s="24"/>
      <c r="XL2514" s="24"/>
      <c r="XM2514" s="24"/>
      <c r="XN2514" s="24"/>
      <c r="XO2514" s="24"/>
      <c r="XP2514" s="24"/>
      <c r="XQ2514" s="24"/>
      <c r="XR2514" s="24"/>
      <c r="XS2514" s="24"/>
      <c r="XT2514" s="24"/>
      <c r="XU2514" s="24"/>
      <c r="XV2514" s="24"/>
      <c r="XW2514" s="24"/>
      <c r="XX2514" s="24"/>
      <c r="XY2514" s="24"/>
      <c r="XZ2514" s="24"/>
      <c r="YA2514" s="24"/>
      <c r="YB2514" s="24"/>
      <c r="YC2514" s="24"/>
      <c r="YD2514" s="24"/>
      <c r="YE2514" s="24"/>
      <c r="YF2514" s="24"/>
      <c r="YG2514" s="24"/>
      <c r="YH2514" s="24"/>
      <c r="YI2514" s="24"/>
      <c r="YJ2514" s="24"/>
      <c r="YK2514" s="24"/>
      <c r="YL2514" s="24"/>
      <c r="YM2514" s="24"/>
      <c r="YN2514" s="24"/>
      <c r="YO2514" s="24"/>
      <c r="YP2514" s="24"/>
      <c r="YQ2514" s="24"/>
      <c r="YR2514" s="24"/>
      <c r="YS2514" s="24"/>
      <c r="YT2514" s="24"/>
      <c r="YU2514" s="24"/>
      <c r="YV2514" s="24"/>
      <c r="YW2514" s="24"/>
      <c r="YX2514" s="24"/>
      <c r="YY2514" s="24"/>
      <c r="YZ2514" s="24"/>
      <c r="ZA2514" s="24"/>
      <c r="ZB2514" s="24"/>
      <c r="ZC2514" s="24"/>
      <c r="ZD2514" s="24"/>
      <c r="ZE2514" s="24"/>
      <c r="ZF2514" s="24"/>
      <c r="ZG2514" s="24"/>
      <c r="ZH2514" s="24"/>
      <c r="ZI2514" s="24"/>
      <c r="ZJ2514" s="24"/>
      <c r="ZK2514" s="24"/>
      <c r="ZL2514" s="24"/>
      <c r="ZM2514" s="24"/>
      <c r="ZN2514" s="24"/>
      <c r="ZO2514" s="24"/>
      <c r="ZP2514" s="24"/>
      <c r="ZQ2514" s="24"/>
      <c r="ZR2514" s="24"/>
      <c r="ZS2514" s="24"/>
      <c r="ZT2514" s="24"/>
      <c r="ZU2514" s="24"/>
      <c r="ZV2514" s="24"/>
      <c r="ZW2514" s="24"/>
      <c r="ZX2514" s="24"/>
      <c r="ZY2514" s="24"/>
      <c r="ZZ2514" s="24"/>
      <c r="AAA2514" s="24"/>
      <c r="AAB2514" s="24"/>
      <c r="AAC2514" s="24"/>
      <c r="AAD2514" s="24"/>
      <c r="AAE2514" s="24"/>
      <c r="AAF2514" s="24"/>
      <c r="AAG2514" s="24"/>
      <c r="AAH2514" s="24"/>
      <c r="AAI2514" s="24"/>
      <c r="AAJ2514" s="24"/>
      <c r="AAK2514" s="24"/>
      <c r="AAL2514" s="24"/>
      <c r="AAM2514" s="24"/>
      <c r="AAN2514" s="24"/>
      <c r="AAO2514" s="24"/>
      <c r="AAP2514" s="24"/>
      <c r="AAQ2514" s="24"/>
      <c r="AAR2514" s="24"/>
      <c r="AAS2514" s="24"/>
      <c r="AAT2514" s="24"/>
      <c r="AAU2514" s="24"/>
      <c r="AAV2514" s="24"/>
      <c r="AAW2514" s="24"/>
      <c r="AAX2514" s="24"/>
      <c r="AAY2514" s="24"/>
      <c r="AAZ2514" s="24"/>
      <c r="ABA2514" s="24"/>
      <c r="ABB2514" s="24"/>
      <c r="ABC2514" s="24"/>
      <c r="ABD2514" s="24"/>
      <c r="ABE2514" s="24"/>
      <c r="ABF2514" s="24"/>
      <c r="ABG2514" s="24"/>
      <c r="ABH2514" s="24"/>
      <c r="ABI2514" s="24"/>
      <c r="ABJ2514" s="24"/>
      <c r="ABK2514" s="24"/>
      <c r="ABL2514" s="24"/>
      <c r="ABM2514" s="24"/>
      <c r="ABN2514" s="24"/>
      <c r="ABO2514" s="24"/>
      <c r="ABP2514" s="24"/>
      <c r="ABQ2514" s="24"/>
      <c r="ABR2514" s="24"/>
      <c r="ABS2514" s="24"/>
      <c r="ABT2514" s="24"/>
      <c r="ABU2514" s="24"/>
      <c r="ABV2514" s="24"/>
      <c r="ABW2514" s="24"/>
      <c r="ABX2514" s="24"/>
      <c r="ABY2514" s="24"/>
      <c r="ABZ2514" s="24"/>
      <c r="ACA2514" s="24"/>
      <c r="ACB2514" s="24"/>
      <c r="ACC2514" s="24"/>
      <c r="ACD2514" s="24"/>
      <c r="ACE2514" s="24"/>
      <c r="ACF2514" s="24"/>
      <c r="ACG2514" s="24"/>
      <c r="ACH2514" s="24"/>
      <c r="ACI2514" s="24"/>
      <c r="ACJ2514" s="24"/>
      <c r="ACK2514" s="24"/>
      <c r="ACL2514" s="24"/>
      <c r="ACM2514" s="24"/>
      <c r="ACN2514" s="24"/>
      <c r="ACO2514" s="24"/>
      <c r="ACP2514" s="24"/>
      <c r="ACQ2514" s="24"/>
      <c r="ACR2514" s="24"/>
      <c r="ACS2514" s="24"/>
      <c r="ACT2514" s="24"/>
      <c r="ACU2514" s="24"/>
      <c r="ACV2514" s="24"/>
      <c r="ACW2514" s="24"/>
      <c r="ACX2514" s="24"/>
      <c r="ACY2514" s="24"/>
      <c r="ACZ2514" s="24"/>
      <c r="ADA2514" s="24"/>
      <c r="ADB2514" s="24"/>
      <c r="ADC2514" s="24"/>
      <c r="ADD2514" s="24"/>
      <c r="ADE2514" s="24"/>
      <c r="ADF2514" s="24"/>
      <c r="ADG2514" s="24"/>
      <c r="ADH2514" s="24"/>
      <c r="ADI2514" s="24"/>
      <c r="ADJ2514" s="24"/>
      <c r="ADK2514" s="24"/>
      <c r="ADL2514" s="24"/>
      <c r="ADM2514" s="24"/>
      <c r="ADN2514" s="24"/>
      <c r="ADO2514" s="24"/>
      <c r="ADP2514" s="24"/>
      <c r="ADQ2514" s="24"/>
      <c r="ADR2514" s="24"/>
      <c r="ADS2514" s="24"/>
      <c r="ADT2514" s="24"/>
      <c r="ADU2514" s="24"/>
      <c r="ADV2514" s="24"/>
      <c r="ADW2514" s="24"/>
      <c r="ADX2514" s="24"/>
      <c r="ADY2514" s="24"/>
      <c r="ADZ2514" s="24"/>
      <c r="AEA2514" s="24"/>
      <c r="AEB2514" s="24"/>
      <c r="AEC2514" s="24"/>
      <c r="AED2514" s="24"/>
      <c r="AEE2514" s="24"/>
      <c r="AEF2514" s="24"/>
      <c r="AEG2514" s="24"/>
      <c r="AEH2514" s="24"/>
      <c r="AEI2514" s="24"/>
      <c r="AEJ2514" s="24"/>
      <c r="AEK2514" s="24"/>
      <c r="AEL2514" s="24"/>
      <c r="AEM2514" s="24"/>
      <c r="AEN2514" s="24"/>
      <c r="AEO2514" s="24"/>
      <c r="AEP2514" s="24"/>
      <c r="AEQ2514" s="24"/>
      <c r="AER2514" s="24"/>
      <c r="AES2514" s="24"/>
      <c r="AET2514" s="24"/>
      <c r="AEU2514" s="24"/>
      <c r="AEV2514" s="24"/>
      <c r="AEW2514" s="24"/>
      <c r="AEX2514" s="24"/>
      <c r="AEY2514" s="24"/>
      <c r="AEZ2514" s="24"/>
      <c r="AFA2514" s="24"/>
      <c r="AFB2514" s="24"/>
      <c r="AFC2514" s="24"/>
      <c r="AFD2514" s="24"/>
      <c r="AFE2514" s="24"/>
      <c r="AFF2514" s="24"/>
      <c r="AFG2514" s="24"/>
      <c r="AFH2514" s="24"/>
      <c r="AFI2514" s="24"/>
      <c r="AFJ2514" s="24"/>
      <c r="AFK2514" s="24"/>
      <c r="AFL2514" s="24"/>
      <c r="AFM2514" s="24"/>
      <c r="AFN2514" s="24"/>
      <c r="AFO2514" s="24"/>
      <c r="AFP2514" s="24"/>
      <c r="AFQ2514" s="24"/>
      <c r="AFR2514" s="24"/>
      <c r="AFS2514" s="24"/>
      <c r="AFT2514" s="24"/>
      <c r="AFU2514" s="24"/>
      <c r="AFV2514" s="24"/>
      <c r="AFW2514" s="24"/>
      <c r="AFX2514" s="24"/>
      <c r="AFY2514" s="24"/>
      <c r="AFZ2514" s="24"/>
      <c r="AGA2514" s="24"/>
      <c r="AGB2514" s="24"/>
      <c r="AGC2514" s="24"/>
      <c r="AGD2514" s="24"/>
      <c r="AGE2514" s="24"/>
      <c r="AGF2514" s="24"/>
      <c r="AGG2514" s="24"/>
      <c r="AGH2514" s="24"/>
      <c r="AGI2514" s="24"/>
      <c r="AGJ2514" s="24"/>
      <c r="AGK2514" s="24"/>
      <c r="AGL2514" s="24"/>
      <c r="AGM2514" s="24"/>
      <c r="AGN2514" s="24"/>
      <c r="AGO2514" s="24"/>
      <c r="AGP2514" s="24"/>
      <c r="AGQ2514" s="24"/>
      <c r="AGR2514" s="24"/>
      <c r="AGS2514" s="24"/>
      <c r="AGT2514" s="24"/>
      <c r="AGU2514" s="24"/>
      <c r="AGV2514" s="24"/>
      <c r="AGW2514" s="24"/>
      <c r="AGX2514" s="24"/>
      <c r="AGY2514" s="24"/>
      <c r="AGZ2514" s="24"/>
      <c r="AHA2514" s="24"/>
      <c r="AHB2514" s="24"/>
      <c r="AHC2514" s="24"/>
      <c r="AHD2514" s="24"/>
      <c r="AHE2514" s="24"/>
      <c r="AHF2514" s="24"/>
      <c r="AHG2514" s="24"/>
      <c r="AHH2514" s="24"/>
      <c r="AHI2514" s="24"/>
      <c r="AHJ2514" s="24"/>
      <c r="AHK2514" s="24"/>
      <c r="AHL2514" s="24"/>
      <c r="AHM2514" s="24"/>
      <c r="AHN2514" s="24"/>
      <c r="AHO2514" s="24"/>
      <c r="AHP2514" s="24"/>
      <c r="AHQ2514" s="24"/>
      <c r="AHR2514" s="24"/>
      <c r="AHS2514" s="24"/>
      <c r="AHT2514" s="24"/>
      <c r="AHU2514" s="24"/>
      <c r="AHV2514" s="24"/>
      <c r="AHW2514" s="24"/>
      <c r="AHX2514" s="24"/>
      <c r="AHY2514" s="24"/>
      <c r="AHZ2514" s="24"/>
      <c r="AIA2514" s="24"/>
      <c r="AIB2514" s="24"/>
      <c r="AIC2514" s="24"/>
      <c r="AID2514" s="24"/>
      <c r="AIE2514" s="24"/>
      <c r="AIF2514" s="24"/>
      <c r="AIG2514" s="24"/>
      <c r="AIH2514" s="24"/>
      <c r="AII2514" s="24"/>
      <c r="AIJ2514" s="24"/>
      <c r="AIK2514" s="24"/>
      <c r="AIL2514" s="24"/>
      <c r="AIM2514" s="24"/>
      <c r="AIN2514" s="24"/>
      <c r="AIO2514" s="24"/>
      <c r="AIP2514" s="24"/>
      <c r="AIQ2514" s="24"/>
      <c r="AIR2514" s="24"/>
      <c r="AIS2514" s="24"/>
      <c r="AIT2514" s="24"/>
      <c r="AIU2514" s="24"/>
      <c r="AIV2514" s="24"/>
      <c r="AIW2514" s="24"/>
      <c r="AIX2514" s="24"/>
      <c r="AIY2514" s="24"/>
      <c r="AIZ2514" s="24"/>
      <c r="AJA2514" s="24"/>
      <c r="AJB2514" s="24"/>
      <c r="AJC2514" s="24"/>
      <c r="AJD2514" s="24"/>
      <c r="AJE2514" s="24"/>
      <c r="AJF2514" s="24"/>
      <c r="AJG2514" s="24"/>
      <c r="AJH2514" s="24"/>
      <c r="AJI2514" s="24"/>
      <c r="AJJ2514" s="24"/>
      <c r="AJK2514" s="24"/>
      <c r="AJL2514" s="24"/>
      <c r="AJM2514" s="24"/>
      <c r="AJN2514" s="24"/>
      <c r="AJO2514" s="24"/>
      <c r="AJP2514" s="24"/>
      <c r="AJQ2514" s="24"/>
      <c r="AJR2514" s="24"/>
      <c r="AJS2514" s="24"/>
      <c r="AJT2514" s="24"/>
      <c r="AJU2514" s="24"/>
      <c r="AJV2514" s="24"/>
      <c r="AJW2514" s="24"/>
      <c r="AJX2514" s="24"/>
      <c r="AJY2514" s="24"/>
      <c r="AJZ2514" s="24"/>
      <c r="AKA2514" s="24"/>
      <c r="AKB2514" s="24"/>
      <c r="AKC2514" s="24"/>
      <c r="AKD2514" s="24"/>
      <c r="AKE2514" s="24"/>
      <c r="AKF2514" s="24"/>
      <c r="AKG2514" s="24"/>
      <c r="AKH2514" s="24"/>
      <c r="AKI2514" s="24"/>
      <c r="AKJ2514" s="24"/>
      <c r="AKK2514" s="24"/>
      <c r="AKL2514" s="24"/>
      <c r="AKM2514" s="24"/>
      <c r="AKN2514" s="24"/>
      <c r="AKO2514" s="24"/>
      <c r="AKP2514" s="24"/>
      <c r="AKQ2514" s="24"/>
      <c r="AKR2514" s="24"/>
      <c r="AKS2514" s="24"/>
      <c r="AKT2514" s="24"/>
      <c r="AKU2514" s="24"/>
      <c r="AKV2514" s="24"/>
      <c r="AKW2514" s="24"/>
      <c r="AKX2514" s="24"/>
      <c r="AKY2514" s="24"/>
      <c r="AKZ2514" s="24"/>
      <c r="ALA2514" s="24"/>
      <c r="ALB2514" s="24"/>
      <c r="ALC2514" s="24"/>
      <c r="ALD2514" s="24"/>
      <c r="ALE2514" s="24"/>
      <c r="ALF2514" s="24"/>
      <c r="ALG2514" s="24"/>
      <c r="ALH2514" s="24"/>
      <c r="ALI2514" s="24"/>
      <c r="ALJ2514" s="24"/>
      <c r="ALK2514" s="24"/>
      <c r="ALL2514" s="24"/>
      <c r="ALM2514" s="24"/>
      <c r="ALN2514" s="24"/>
      <c r="ALO2514" s="24"/>
      <c r="ALP2514" s="24"/>
      <c r="ALQ2514" s="24"/>
      <c r="ALR2514" s="24"/>
      <c r="ALS2514" s="24"/>
      <c r="ALT2514" s="24"/>
      <c r="ALU2514" s="24"/>
      <c r="ALV2514" s="24"/>
      <c r="ALW2514" s="24"/>
      <c r="ALX2514" s="24"/>
      <c r="ALY2514" s="24"/>
      <c r="ALZ2514" s="24"/>
      <c r="AMA2514" s="24"/>
      <c r="AMB2514" s="24"/>
      <c r="AMC2514" s="24"/>
      <c r="AMD2514" s="24"/>
      <c r="AME2514" s="24"/>
      <c r="AMF2514" s="24"/>
      <c r="AMG2514" s="24"/>
      <c r="AMH2514" s="24"/>
      <c r="AMI2514" s="24"/>
      <c r="AMJ2514" s="24"/>
      <c r="AMK2514" s="24"/>
      <c r="AML2514" s="24"/>
      <c r="AMM2514" s="24"/>
      <c r="AMN2514" s="24"/>
      <c r="AMO2514" s="24"/>
      <c r="AMP2514" s="24"/>
      <c r="AMQ2514" s="24"/>
      <c r="AMR2514" s="24"/>
      <c r="AMS2514" s="24"/>
      <c r="AMT2514" s="24"/>
      <c r="AMU2514" s="24"/>
      <c r="AMV2514" s="24"/>
      <c r="AMW2514" s="24"/>
      <c r="AMX2514" s="24"/>
      <c r="AMY2514" s="24"/>
      <c r="AMZ2514" s="24"/>
      <c r="ANA2514" s="24"/>
      <c r="ANB2514" s="24"/>
      <c r="ANC2514" s="24"/>
      <c r="AND2514" s="24"/>
      <c r="ANE2514" s="24"/>
      <c r="ANF2514" s="24"/>
      <c r="ANG2514" s="24"/>
      <c r="ANH2514" s="24"/>
      <c r="ANI2514" s="24"/>
      <c r="ANJ2514" s="24"/>
      <c r="ANK2514" s="24"/>
      <c r="ANL2514" s="24"/>
      <c r="ANM2514" s="24"/>
      <c r="ANN2514" s="24"/>
      <c r="ANO2514" s="24"/>
      <c r="ANP2514" s="24"/>
      <c r="ANQ2514" s="24"/>
      <c r="ANR2514" s="24"/>
      <c r="ANS2514" s="24"/>
      <c r="ANT2514" s="24"/>
      <c r="ANU2514" s="24"/>
      <c r="ANV2514" s="24"/>
      <c r="ANW2514" s="24"/>
      <c r="ANX2514" s="24"/>
      <c r="ANY2514" s="24"/>
      <c r="ANZ2514" s="24"/>
      <c r="AOA2514" s="24"/>
      <c r="AOB2514" s="24"/>
      <c r="AOC2514" s="24"/>
      <c r="AOD2514" s="24"/>
      <c r="AOE2514" s="24"/>
      <c r="AOF2514" s="24"/>
      <c r="AOG2514" s="24"/>
      <c r="AOH2514" s="24"/>
      <c r="AOI2514" s="24"/>
      <c r="AOJ2514" s="24"/>
      <c r="AOK2514" s="24"/>
      <c r="AOL2514" s="24"/>
      <c r="AOM2514" s="24"/>
      <c r="AON2514" s="24"/>
      <c r="AOO2514" s="24"/>
      <c r="AOP2514" s="24"/>
      <c r="AOQ2514" s="24"/>
      <c r="AOR2514" s="24"/>
      <c r="AOS2514" s="24"/>
      <c r="AOT2514" s="24"/>
      <c r="AOU2514" s="24"/>
      <c r="AOV2514" s="24"/>
      <c r="AOW2514" s="24"/>
      <c r="AOX2514" s="24"/>
      <c r="AOY2514" s="24"/>
      <c r="AOZ2514" s="24"/>
      <c r="APA2514" s="24"/>
      <c r="APB2514" s="24"/>
      <c r="APC2514" s="24"/>
      <c r="APD2514" s="24"/>
      <c r="APE2514" s="24"/>
      <c r="APF2514" s="24"/>
      <c r="APG2514" s="24"/>
      <c r="APH2514" s="24"/>
      <c r="API2514" s="24"/>
      <c r="APJ2514" s="24"/>
      <c r="APK2514" s="24"/>
      <c r="APL2514" s="24"/>
      <c r="APM2514" s="24"/>
      <c r="APN2514" s="24"/>
      <c r="APO2514" s="24"/>
      <c r="APP2514" s="24"/>
      <c r="APQ2514" s="24"/>
      <c r="APR2514" s="24"/>
      <c r="APS2514" s="24"/>
      <c r="APT2514" s="24"/>
      <c r="APU2514" s="24"/>
      <c r="APV2514" s="24"/>
      <c r="APW2514" s="24"/>
      <c r="APX2514" s="24"/>
      <c r="APY2514" s="24"/>
      <c r="APZ2514" s="24"/>
      <c r="AQA2514" s="24"/>
      <c r="AQB2514" s="24"/>
      <c r="AQC2514" s="24"/>
      <c r="AQD2514" s="24"/>
      <c r="AQE2514" s="24"/>
      <c r="AQF2514" s="24"/>
      <c r="AQG2514" s="24"/>
      <c r="AQH2514" s="24"/>
      <c r="AQI2514" s="24"/>
      <c r="AQJ2514" s="24"/>
      <c r="AQK2514" s="24"/>
      <c r="AQL2514" s="24"/>
      <c r="AQM2514" s="24"/>
      <c r="AQN2514" s="24"/>
      <c r="AQO2514" s="24"/>
      <c r="AQP2514" s="24"/>
      <c r="AQQ2514" s="24"/>
      <c r="AQR2514" s="24"/>
      <c r="AQS2514" s="24"/>
      <c r="AQT2514" s="24"/>
      <c r="AQU2514" s="24"/>
      <c r="AQV2514" s="24"/>
      <c r="AQW2514" s="24"/>
      <c r="AQX2514" s="24"/>
      <c r="AQY2514" s="24"/>
      <c r="AQZ2514" s="24"/>
      <c r="ARA2514" s="24"/>
      <c r="ARB2514" s="24"/>
      <c r="ARC2514" s="24"/>
      <c r="ARD2514" s="24"/>
      <c r="ARE2514" s="24"/>
      <c r="ARF2514" s="24"/>
      <c r="ARG2514" s="24"/>
      <c r="ARH2514" s="24"/>
      <c r="ARI2514" s="24"/>
      <c r="ARJ2514" s="24"/>
      <c r="ARK2514" s="24"/>
      <c r="ARL2514" s="24"/>
      <c r="ARM2514" s="24"/>
      <c r="ARN2514" s="24"/>
      <c r="ARO2514" s="24"/>
      <c r="ARP2514" s="24"/>
      <c r="ARQ2514" s="24"/>
      <c r="ARR2514" s="24"/>
      <c r="ARS2514" s="24"/>
      <c r="ART2514" s="24"/>
      <c r="ARU2514" s="24"/>
      <c r="ARV2514" s="24"/>
      <c r="ARW2514" s="24"/>
      <c r="ARX2514" s="24"/>
      <c r="ARY2514" s="24"/>
      <c r="ARZ2514" s="24"/>
      <c r="ASA2514" s="24"/>
      <c r="ASB2514" s="24"/>
      <c r="ASC2514" s="24"/>
      <c r="ASD2514" s="24"/>
      <c r="ASE2514" s="24"/>
      <c r="ASF2514" s="24"/>
      <c r="ASG2514" s="24"/>
      <c r="ASH2514" s="24"/>
      <c r="ASI2514" s="24"/>
      <c r="ASJ2514" s="24"/>
      <c r="ASK2514" s="24"/>
      <c r="ASL2514" s="24"/>
      <c r="ASM2514" s="24"/>
      <c r="ASN2514" s="24"/>
      <c r="ASO2514" s="24"/>
      <c r="ASP2514" s="24"/>
      <c r="ASQ2514" s="24"/>
      <c r="ASR2514" s="24"/>
      <c r="ASS2514" s="24"/>
      <c r="AST2514" s="24"/>
      <c r="ASU2514" s="24"/>
      <c r="ASV2514" s="24"/>
      <c r="ASW2514" s="24"/>
      <c r="ASX2514" s="24"/>
      <c r="ASY2514" s="24"/>
      <c r="ASZ2514" s="24"/>
      <c r="ATA2514" s="24"/>
      <c r="ATB2514" s="24"/>
      <c r="ATC2514" s="24"/>
      <c r="ATD2514" s="24"/>
      <c r="ATE2514" s="24"/>
      <c r="ATF2514" s="24"/>
      <c r="ATG2514" s="24"/>
      <c r="ATH2514" s="24"/>
      <c r="ATI2514" s="24"/>
      <c r="ATJ2514" s="24"/>
      <c r="ATK2514" s="24"/>
      <c r="ATL2514" s="24"/>
      <c r="ATM2514" s="24"/>
      <c r="ATN2514" s="24"/>
      <c r="ATO2514" s="24"/>
      <c r="ATP2514" s="24"/>
      <c r="ATQ2514" s="24"/>
      <c r="ATR2514" s="24"/>
      <c r="ATS2514" s="24"/>
      <c r="ATT2514" s="24"/>
      <c r="ATU2514" s="24"/>
      <c r="ATV2514" s="24"/>
      <c r="ATW2514" s="24"/>
      <c r="ATX2514" s="24"/>
      <c r="ATY2514" s="24"/>
      <c r="ATZ2514" s="24"/>
      <c r="AUA2514" s="24"/>
      <c r="AUB2514" s="24"/>
      <c r="AUC2514" s="24"/>
      <c r="AUD2514" s="24"/>
      <c r="AUE2514" s="24"/>
      <c r="AUF2514" s="24"/>
      <c r="AUG2514" s="24"/>
      <c r="AUH2514" s="24"/>
      <c r="AUI2514" s="24"/>
      <c r="AUJ2514" s="24"/>
      <c r="AUK2514" s="24"/>
      <c r="AUL2514" s="24"/>
      <c r="AUM2514" s="24"/>
      <c r="AUN2514" s="24"/>
      <c r="AUO2514" s="24"/>
      <c r="AUP2514" s="24"/>
      <c r="AUQ2514" s="24"/>
      <c r="AUR2514" s="24"/>
      <c r="AUS2514" s="24"/>
      <c r="AUT2514" s="24"/>
      <c r="AUU2514" s="24"/>
      <c r="AUV2514" s="24"/>
      <c r="AUW2514" s="24"/>
      <c r="AUX2514" s="24"/>
      <c r="AUY2514" s="24"/>
      <c r="AUZ2514" s="24"/>
      <c r="AVA2514" s="24"/>
      <c r="AVB2514" s="24"/>
      <c r="AVC2514" s="24"/>
      <c r="AVD2514" s="24"/>
      <c r="AVE2514" s="24"/>
      <c r="AVF2514" s="24"/>
      <c r="AVG2514" s="24"/>
      <c r="AVH2514" s="24"/>
      <c r="AVI2514" s="24"/>
      <c r="AVJ2514" s="24"/>
      <c r="AVK2514" s="24"/>
      <c r="AVL2514" s="24"/>
      <c r="AVM2514" s="24"/>
      <c r="AVN2514" s="24"/>
      <c r="AVO2514" s="24"/>
      <c r="AVP2514" s="24"/>
      <c r="AVQ2514" s="24"/>
      <c r="AVR2514" s="24"/>
      <c r="AVS2514" s="24"/>
      <c r="AVT2514" s="24"/>
      <c r="AVU2514" s="24"/>
      <c r="AVV2514" s="24"/>
      <c r="AVW2514" s="24"/>
      <c r="AVX2514" s="24"/>
      <c r="AVY2514" s="24"/>
      <c r="AVZ2514" s="24"/>
      <c r="AWA2514" s="24"/>
      <c r="AWB2514" s="24"/>
      <c r="AWC2514" s="24"/>
      <c r="AWD2514" s="24"/>
      <c r="AWE2514" s="24"/>
      <c r="AWF2514" s="24"/>
      <c r="AWG2514" s="24"/>
      <c r="AWH2514" s="24"/>
      <c r="AWI2514" s="24"/>
      <c r="AWJ2514" s="24"/>
      <c r="AWK2514" s="24"/>
      <c r="AWL2514" s="24"/>
      <c r="AWM2514" s="24"/>
      <c r="AWN2514" s="24"/>
      <c r="AWO2514" s="24"/>
      <c r="AWP2514" s="24"/>
      <c r="AWQ2514" s="24"/>
      <c r="AWR2514" s="24"/>
      <c r="AWS2514" s="24"/>
      <c r="AWT2514" s="24"/>
      <c r="AWU2514" s="24"/>
      <c r="AWV2514" s="24"/>
      <c r="AWW2514" s="24"/>
      <c r="AWX2514" s="24"/>
      <c r="AWY2514" s="24"/>
      <c r="AWZ2514" s="24"/>
      <c r="AXA2514" s="24"/>
      <c r="AXB2514" s="24"/>
      <c r="AXC2514" s="24"/>
      <c r="AXD2514" s="24"/>
      <c r="AXE2514" s="24"/>
      <c r="AXF2514" s="24"/>
      <c r="AXG2514" s="24"/>
      <c r="AXH2514" s="24"/>
      <c r="AXI2514" s="24"/>
      <c r="AXJ2514" s="24"/>
      <c r="AXK2514" s="24"/>
      <c r="AXL2514" s="24"/>
      <c r="AXM2514" s="24"/>
      <c r="AXN2514" s="24"/>
      <c r="AXO2514" s="24"/>
      <c r="AXP2514" s="24"/>
      <c r="AXQ2514" s="24"/>
      <c r="AXR2514" s="24"/>
      <c r="AXS2514" s="24"/>
      <c r="AXT2514" s="24"/>
      <c r="AXU2514" s="24"/>
      <c r="AXV2514" s="24"/>
      <c r="AXW2514" s="24"/>
      <c r="AXX2514" s="24"/>
      <c r="AXY2514" s="24"/>
      <c r="AXZ2514" s="24"/>
      <c r="AYA2514" s="24"/>
      <c r="AYB2514" s="24"/>
      <c r="AYC2514" s="24"/>
      <c r="AYD2514" s="24"/>
      <c r="AYE2514" s="24"/>
      <c r="AYF2514" s="24"/>
      <c r="AYG2514" s="24"/>
      <c r="AYH2514" s="24"/>
      <c r="AYI2514" s="24"/>
      <c r="AYJ2514" s="24"/>
      <c r="AYK2514" s="24"/>
      <c r="AYL2514" s="24"/>
      <c r="AYM2514" s="24"/>
      <c r="AYN2514" s="24"/>
      <c r="AYO2514" s="24"/>
      <c r="AYP2514" s="24"/>
      <c r="AYQ2514" s="24"/>
      <c r="AYR2514" s="24"/>
      <c r="AYS2514" s="24"/>
      <c r="AYT2514" s="24"/>
      <c r="AYU2514" s="24"/>
      <c r="AYV2514" s="24"/>
      <c r="AYW2514" s="24"/>
      <c r="AYX2514" s="24"/>
      <c r="AYY2514" s="24"/>
      <c r="AYZ2514" s="24"/>
      <c r="AZA2514" s="24"/>
      <c r="AZB2514" s="24"/>
      <c r="AZC2514" s="24"/>
      <c r="AZD2514" s="24"/>
      <c r="AZE2514" s="24"/>
      <c r="AZF2514" s="24"/>
      <c r="AZG2514" s="24"/>
      <c r="AZH2514" s="24"/>
      <c r="AZI2514" s="24"/>
      <c r="AZJ2514" s="24"/>
      <c r="AZK2514" s="24"/>
      <c r="AZL2514" s="24"/>
      <c r="AZM2514" s="24"/>
      <c r="AZN2514" s="24"/>
      <c r="AZO2514" s="24"/>
      <c r="AZP2514" s="24"/>
      <c r="AZQ2514" s="24"/>
      <c r="AZR2514" s="24"/>
      <c r="AZS2514" s="24"/>
      <c r="AZT2514" s="24"/>
      <c r="AZU2514" s="24"/>
      <c r="AZV2514" s="24"/>
      <c r="AZW2514" s="24"/>
      <c r="AZX2514" s="24"/>
      <c r="AZY2514" s="24"/>
      <c r="AZZ2514" s="24"/>
      <c r="BAA2514" s="24"/>
      <c r="BAB2514" s="24"/>
      <c r="BAC2514" s="24"/>
      <c r="BAD2514" s="24"/>
      <c r="BAE2514" s="24"/>
      <c r="BAF2514" s="24"/>
      <c r="BAG2514" s="24"/>
      <c r="BAH2514" s="24"/>
      <c r="BAI2514" s="24"/>
      <c r="BAJ2514" s="24"/>
      <c r="BAK2514" s="24"/>
      <c r="BAL2514" s="24"/>
      <c r="BAM2514" s="24"/>
      <c r="BAN2514" s="24"/>
      <c r="BAO2514" s="24"/>
      <c r="BAP2514" s="24"/>
      <c r="BAQ2514" s="24"/>
      <c r="BAR2514" s="24"/>
      <c r="BAS2514" s="24"/>
      <c r="BAT2514" s="24"/>
      <c r="BAU2514" s="24"/>
      <c r="BAV2514" s="24"/>
      <c r="BAW2514" s="24"/>
      <c r="BAX2514" s="24"/>
      <c r="BAY2514" s="24"/>
      <c r="BAZ2514" s="24"/>
      <c r="BBA2514" s="24"/>
      <c r="BBB2514" s="24"/>
      <c r="BBC2514" s="24"/>
      <c r="BBD2514" s="24"/>
      <c r="BBE2514" s="24"/>
      <c r="BBF2514" s="24"/>
      <c r="BBG2514" s="24"/>
      <c r="BBH2514" s="24"/>
      <c r="BBI2514" s="24"/>
      <c r="BBJ2514" s="24"/>
      <c r="BBK2514" s="24"/>
      <c r="BBL2514" s="24"/>
      <c r="BBM2514" s="24"/>
      <c r="BBN2514" s="24"/>
      <c r="BBO2514" s="24"/>
      <c r="BBP2514" s="24"/>
      <c r="BBQ2514" s="24"/>
      <c r="BBR2514" s="24"/>
      <c r="BBS2514" s="24"/>
      <c r="BBT2514" s="24"/>
      <c r="BBU2514" s="24"/>
      <c r="BBV2514" s="24"/>
      <c r="BBW2514" s="24"/>
      <c r="BBX2514" s="24"/>
      <c r="BBY2514" s="24"/>
      <c r="BBZ2514" s="24"/>
      <c r="BCA2514" s="24"/>
      <c r="BCB2514" s="24"/>
      <c r="BCC2514" s="24"/>
      <c r="BCD2514" s="24"/>
      <c r="BCE2514" s="24"/>
      <c r="BCF2514" s="24"/>
      <c r="BCG2514" s="24"/>
      <c r="BCH2514" s="24"/>
      <c r="BCI2514" s="24"/>
      <c r="BCJ2514" s="24"/>
      <c r="BCK2514" s="24"/>
      <c r="BCL2514" s="24"/>
      <c r="BCM2514" s="24"/>
      <c r="BCN2514" s="24"/>
      <c r="BCO2514" s="24"/>
      <c r="BCP2514" s="24"/>
      <c r="BCQ2514" s="24"/>
      <c r="BCR2514" s="24"/>
      <c r="BCS2514" s="24"/>
      <c r="BCT2514" s="24"/>
      <c r="BCU2514" s="24"/>
      <c r="BCV2514" s="24"/>
      <c r="BCW2514" s="24"/>
      <c r="BCX2514" s="24"/>
      <c r="BCY2514" s="24"/>
      <c r="BCZ2514" s="24"/>
      <c r="BDA2514" s="24"/>
      <c r="BDB2514" s="24"/>
      <c r="BDC2514" s="24"/>
      <c r="BDD2514" s="24"/>
      <c r="BDE2514" s="24"/>
      <c r="BDF2514" s="24"/>
      <c r="BDG2514" s="24"/>
      <c r="BDH2514" s="24"/>
      <c r="BDI2514" s="24"/>
      <c r="BDJ2514" s="24"/>
      <c r="BDK2514" s="24"/>
      <c r="BDL2514" s="24"/>
      <c r="BDM2514" s="24"/>
      <c r="BDN2514" s="24"/>
      <c r="BDO2514" s="24"/>
      <c r="BDP2514" s="24"/>
      <c r="BDQ2514" s="24"/>
      <c r="BDR2514" s="24"/>
      <c r="BDS2514" s="24"/>
      <c r="BDT2514" s="24"/>
      <c r="BDU2514" s="24"/>
      <c r="BDV2514" s="24"/>
      <c r="BDW2514" s="24"/>
      <c r="BDX2514" s="24"/>
      <c r="BDY2514" s="24"/>
      <c r="BDZ2514" s="24"/>
      <c r="BEA2514" s="24"/>
      <c r="BEB2514" s="24"/>
      <c r="BEC2514" s="24"/>
      <c r="BED2514" s="24"/>
      <c r="BEE2514" s="24"/>
      <c r="BEF2514" s="24"/>
      <c r="BEG2514" s="24"/>
      <c r="BEH2514" s="24"/>
      <c r="BEI2514" s="24"/>
      <c r="BEJ2514" s="24"/>
      <c r="BEK2514" s="24"/>
      <c r="BEL2514" s="24"/>
      <c r="BEM2514" s="24"/>
      <c r="BEN2514" s="24"/>
      <c r="BEO2514" s="24"/>
      <c r="BEP2514" s="24"/>
      <c r="BEQ2514" s="24"/>
      <c r="BER2514" s="24"/>
      <c r="BES2514" s="24"/>
      <c r="BET2514" s="24"/>
      <c r="BEU2514" s="24"/>
      <c r="BEV2514" s="24"/>
      <c r="BEW2514" s="24"/>
      <c r="BEX2514" s="24"/>
      <c r="BEY2514" s="24"/>
      <c r="BEZ2514" s="24"/>
      <c r="BFA2514" s="24"/>
      <c r="BFB2514" s="24"/>
      <c r="BFC2514" s="24"/>
      <c r="BFD2514" s="24"/>
      <c r="BFE2514" s="24"/>
      <c r="BFF2514" s="24"/>
      <c r="BFG2514" s="24"/>
      <c r="BFH2514" s="24"/>
      <c r="BFI2514" s="24"/>
      <c r="BFJ2514" s="24"/>
      <c r="BFK2514" s="24"/>
      <c r="BFL2514" s="24"/>
      <c r="BFM2514" s="24"/>
      <c r="BFN2514" s="24"/>
      <c r="BFO2514" s="24"/>
      <c r="BFP2514" s="24"/>
      <c r="BFQ2514" s="24"/>
      <c r="BFR2514" s="24"/>
      <c r="BFS2514" s="24"/>
      <c r="BFT2514" s="24"/>
      <c r="BFU2514" s="24"/>
      <c r="BFV2514" s="24"/>
      <c r="BFW2514" s="24"/>
      <c r="BFX2514" s="24"/>
      <c r="BFY2514" s="24"/>
      <c r="BFZ2514" s="24"/>
      <c r="BGA2514" s="24"/>
      <c r="BGB2514" s="24"/>
      <c r="BGC2514" s="24"/>
      <c r="BGD2514" s="24"/>
      <c r="BGE2514" s="24"/>
      <c r="BGF2514" s="24"/>
      <c r="BGG2514" s="24"/>
      <c r="BGH2514" s="24"/>
      <c r="BGI2514" s="24"/>
      <c r="BGJ2514" s="24"/>
      <c r="BGK2514" s="24"/>
      <c r="BGL2514" s="24"/>
      <c r="BGM2514" s="24"/>
      <c r="BGN2514" s="24"/>
      <c r="BGO2514" s="24"/>
      <c r="BGP2514" s="24"/>
      <c r="BGQ2514" s="24"/>
      <c r="BGR2514" s="24"/>
      <c r="BGS2514" s="24"/>
      <c r="BGT2514" s="24"/>
      <c r="BGU2514" s="24"/>
      <c r="BGV2514" s="24"/>
      <c r="BGW2514" s="24"/>
      <c r="BGX2514" s="24"/>
      <c r="BGY2514" s="24"/>
      <c r="BGZ2514" s="24"/>
      <c r="BHA2514" s="24"/>
      <c r="BHB2514" s="24"/>
      <c r="BHC2514" s="24"/>
      <c r="BHD2514" s="24"/>
      <c r="BHE2514" s="24"/>
      <c r="BHF2514" s="24"/>
      <c r="BHG2514" s="24"/>
      <c r="BHH2514" s="24"/>
      <c r="BHI2514" s="24"/>
      <c r="BHJ2514" s="24"/>
      <c r="BHK2514" s="24"/>
      <c r="BHL2514" s="24"/>
      <c r="BHM2514" s="24"/>
      <c r="BHN2514" s="24"/>
      <c r="BHO2514" s="24"/>
      <c r="BHP2514" s="24"/>
      <c r="BHQ2514" s="24"/>
      <c r="BHR2514" s="24"/>
      <c r="BHS2514" s="24"/>
      <c r="BHT2514" s="24"/>
      <c r="BHU2514" s="24"/>
      <c r="BHV2514" s="24"/>
      <c r="BHW2514" s="24"/>
      <c r="BHX2514" s="24"/>
      <c r="BHY2514" s="24"/>
      <c r="BHZ2514" s="24"/>
      <c r="BIA2514" s="24"/>
      <c r="BIB2514" s="24"/>
      <c r="BIC2514" s="24"/>
      <c r="BID2514" s="24"/>
      <c r="BIE2514" s="24"/>
      <c r="BIF2514" s="24"/>
      <c r="BIG2514" s="24"/>
      <c r="BIH2514" s="24"/>
      <c r="BII2514" s="24"/>
      <c r="BIJ2514" s="24"/>
      <c r="BIK2514" s="24"/>
      <c r="BIL2514" s="24"/>
      <c r="BIM2514" s="24"/>
      <c r="BIN2514" s="24"/>
      <c r="BIO2514" s="24"/>
      <c r="BIP2514" s="24"/>
      <c r="BIQ2514" s="24"/>
      <c r="BIR2514" s="24"/>
      <c r="BIS2514" s="24"/>
      <c r="BIT2514" s="24"/>
      <c r="BIU2514" s="24"/>
      <c r="BIV2514" s="24"/>
      <c r="BIW2514" s="24"/>
      <c r="BIX2514" s="24"/>
      <c r="BIY2514" s="24"/>
      <c r="BIZ2514" s="24"/>
      <c r="BJA2514" s="24"/>
      <c r="BJB2514" s="24"/>
      <c r="BJC2514" s="24"/>
      <c r="BJD2514" s="24"/>
      <c r="BJE2514" s="24"/>
      <c r="BJF2514" s="24"/>
      <c r="BJG2514" s="24"/>
      <c r="BJH2514" s="24"/>
      <c r="BJI2514" s="24"/>
      <c r="BJJ2514" s="24"/>
      <c r="BJK2514" s="24"/>
      <c r="BJL2514" s="24"/>
      <c r="BJM2514" s="24"/>
      <c r="BJN2514" s="24"/>
      <c r="BJO2514" s="24"/>
      <c r="BJP2514" s="24"/>
      <c r="BJQ2514" s="24"/>
      <c r="BJR2514" s="24"/>
      <c r="BJS2514" s="24"/>
      <c r="BJT2514" s="24"/>
      <c r="BJU2514" s="24"/>
      <c r="BJV2514" s="24"/>
      <c r="BJW2514" s="24"/>
      <c r="BJX2514" s="24"/>
      <c r="BJY2514" s="24"/>
      <c r="BJZ2514" s="24"/>
      <c r="BKA2514" s="24"/>
      <c r="BKB2514" s="24"/>
      <c r="BKC2514" s="24"/>
      <c r="BKD2514" s="24"/>
      <c r="BKE2514" s="24"/>
      <c r="BKF2514" s="24"/>
      <c r="BKG2514" s="24"/>
      <c r="BKH2514" s="24"/>
      <c r="BKI2514" s="24"/>
      <c r="BKJ2514" s="24"/>
      <c r="BKK2514" s="24"/>
      <c r="BKL2514" s="24"/>
      <c r="BKM2514" s="24"/>
      <c r="BKN2514" s="24"/>
      <c r="BKO2514" s="24"/>
      <c r="BKP2514" s="24"/>
      <c r="BKQ2514" s="24"/>
      <c r="BKR2514" s="24"/>
      <c r="BKS2514" s="24"/>
      <c r="BKT2514" s="24"/>
      <c r="BKU2514" s="24"/>
      <c r="BKV2514" s="24"/>
      <c r="BKW2514" s="24"/>
      <c r="BKX2514" s="24"/>
      <c r="BKY2514" s="24"/>
      <c r="BKZ2514" s="24"/>
      <c r="BLA2514" s="24"/>
      <c r="BLB2514" s="24"/>
      <c r="BLC2514" s="24"/>
      <c r="BLD2514" s="24"/>
      <c r="BLE2514" s="24"/>
      <c r="BLF2514" s="24"/>
      <c r="BLG2514" s="24"/>
      <c r="BLH2514" s="24"/>
      <c r="BLI2514" s="24"/>
      <c r="BLJ2514" s="24"/>
      <c r="BLK2514" s="24"/>
      <c r="BLL2514" s="24"/>
      <c r="BLM2514" s="24"/>
      <c r="BLN2514" s="24"/>
      <c r="BLO2514" s="24"/>
      <c r="BLP2514" s="24"/>
      <c r="BLQ2514" s="24"/>
      <c r="BLR2514" s="24"/>
      <c r="BLS2514" s="24"/>
      <c r="BLT2514" s="24"/>
      <c r="BLU2514" s="24"/>
      <c r="BLV2514" s="24"/>
      <c r="BLW2514" s="24"/>
      <c r="BLX2514" s="24"/>
      <c r="BLY2514" s="24"/>
      <c r="BLZ2514" s="24"/>
      <c r="BMA2514" s="24"/>
      <c r="BMB2514" s="24"/>
      <c r="BMC2514" s="24"/>
      <c r="BMD2514" s="24"/>
      <c r="BME2514" s="24"/>
      <c r="BMF2514" s="24"/>
      <c r="BMG2514" s="24"/>
      <c r="BMH2514" s="24"/>
      <c r="BMI2514" s="24"/>
      <c r="BMJ2514" s="24"/>
      <c r="BMK2514" s="24"/>
      <c r="BML2514" s="24"/>
      <c r="BMM2514" s="24"/>
      <c r="BMN2514" s="24"/>
      <c r="BMO2514" s="24"/>
      <c r="BMP2514" s="24"/>
      <c r="BMQ2514" s="24"/>
      <c r="BMR2514" s="24"/>
      <c r="BMS2514" s="24"/>
      <c r="BMT2514" s="24"/>
      <c r="BMU2514" s="24"/>
      <c r="BMV2514" s="24"/>
      <c r="BMW2514" s="24"/>
      <c r="BMX2514" s="24"/>
      <c r="BMY2514" s="24"/>
      <c r="BMZ2514" s="24"/>
      <c r="BNA2514" s="24"/>
      <c r="BNB2514" s="24"/>
      <c r="BNC2514" s="24"/>
      <c r="BND2514" s="24"/>
      <c r="BNE2514" s="24"/>
      <c r="BNF2514" s="24"/>
      <c r="BNG2514" s="24"/>
      <c r="BNH2514" s="24"/>
      <c r="BNI2514" s="24"/>
      <c r="BNJ2514" s="24"/>
      <c r="BNK2514" s="24"/>
      <c r="BNL2514" s="24"/>
      <c r="BNM2514" s="24"/>
      <c r="BNN2514" s="24"/>
      <c r="BNO2514" s="24"/>
      <c r="BNP2514" s="24"/>
      <c r="BNQ2514" s="24"/>
      <c r="BNR2514" s="24"/>
      <c r="BNS2514" s="24"/>
      <c r="BNT2514" s="24"/>
      <c r="BNU2514" s="24"/>
      <c r="BNV2514" s="24"/>
      <c r="BNW2514" s="24"/>
      <c r="BNX2514" s="24"/>
      <c r="BNY2514" s="24"/>
      <c r="BNZ2514" s="24"/>
      <c r="BOA2514" s="24"/>
      <c r="BOB2514" s="24"/>
      <c r="BOC2514" s="24"/>
      <c r="BOD2514" s="24"/>
      <c r="BOE2514" s="24"/>
      <c r="BOF2514" s="24"/>
      <c r="BOG2514" s="24"/>
      <c r="BOH2514" s="24"/>
      <c r="BOI2514" s="24"/>
      <c r="BOJ2514" s="24"/>
      <c r="BOK2514" s="24"/>
      <c r="BOL2514" s="24"/>
      <c r="BOM2514" s="24"/>
      <c r="BON2514" s="24"/>
      <c r="BOO2514" s="24"/>
      <c r="BOP2514" s="24"/>
      <c r="BOQ2514" s="24"/>
      <c r="BOR2514" s="24"/>
      <c r="BOS2514" s="24"/>
      <c r="BOT2514" s="24"/>
      <c r="BOU2514" s="24"/>
      <c r="BOV2514" s="24"/>
      <c r="BOW2514" s="24"/>
      <c r="BOX2514" s="24"/>
      <c r="BOY2514" s="24"/>
      <c r="BOZ2514" s="24"/>
      <c r="BPA2514" s="24"/>
      <c r="BPB2514" s="24"/>
      <c r="BPC2514" s="24"/>
      <c r="BPD2514" s="24"/>
      <c r="BPE2514" s="24"/>
      <c r="BPF2514" s="24"/>
      <c r="BPG2514" s="24"/>
      <c r="BPH2514" s="24"/>
      <c r="BPI2514" s="24"/>
      <c r="BPJ2514" s="24"/>
      <c r="BPK2514" s="24"/>
      <c r="BPL2514" s="24"/>
      <c r="BPM2514" s="24"/>
      <c r="BPN2514" s="24"/>
      <c r="BPO2514" s="24"/>
      <c r="BPP2514" s="24"/>
      <c r="BPQ2514" s="24"/>
      <c r="BPR2514" s="24"/>
      <c r="BPS2514" s="24"/>
      <c r="BPT2514" s="24"/>
      <c r="BPU2514" s="24"/>
      <c r="BPV2514" s="24"/>
      <c r="BPW2514" s="24"/>
      <c r="BPX2514" s="24"/>
      <c r="BPY2514" s="24"/>
      <c r="BPZ2514" s="24"/>
      <c r="BQA2514" s="24"/>
      <c r="BQB2514" s="24"/>
      <c r="BQC2514" s="24"/>
      <c r="BQD2514" s="24"/>
      <c r="BQE2514" s="24"/>
      <c r="BQF2514" s="24"/>
      <c r="BQG2514" s="24"/>
      <c r="BQH2514" s="24"/>
      <c r="BQI2514" s="24"/>
      <c r="BQJ2514" s="24"/>
      <c r="BQK2514" s="24"/>
      <c r="BQL2514" s="24"/>
      <c r="BQM2514" s="24"/>
      <c r="BQN2514" s="24"/>
      <c r="BQO2514" s="24"/>
      <c r="BQP2514" s="24"/>
      <c r="BQQ2514" s="24"/>
      <c r="BQR2514" s="24"/>
      <c r="BQS2514" s="24"/>
      <c r="BQT2514" s="24"/>
      <c r="BQU2514" s="24"/>
      <c r="BQV2514" s="24"/>
      <c r="BQW2514" s="24"/>
      <c r="BQX2514" s="24"/>
      <c r="BQY2514" s="24"/>
      <c r="BQZ2514" s="24"/>
      <c r="BRA2514" s="24"/>
      <c r="BRB2514" s="24"/>
      <c r="BRC2514" s="24"/>
      <c r="BRD2514" s="24"/>
      <c r="BRE2514" s="24"/>
      <c r="BRF2514" s="24"/>
      <c r="BRG2514" s="24"/>
      <c r="BRH2514" s="24"/>
      <c r="BRI2514" s="24"/>
      <c r="BRJ2514" s="24"/>
      <c r="BRK2514" s="24"/>
      <c r="BRL2514" s="24"/>
      <c r="BRM2514" s="24"/>
      <c r="BRN2514" s="24"/>
      <c r="BRO2514" s="24"/>
      <c r="BRP2514" s="24"/>
      <c r="BRQ2514" s="24"/>
      <c r="BRR2514" s="24"/>
      <c r="BRS2514" s="24"/>
      <c r="BRT2514" s="24"/>
      <c r="BRU2514" s="24"/>
      <c r="BRV2514" s="24"/>
      <c r="BRW2514" s="24"/>
      <c r="BRX2514" s="24"/>
      <c r="BRY2514" s="24"/>
      <c r="BRZ2514" s="24"/>
      <c r="BSA2514" s="24"/>
      <c r="BSB2514" s="24"/>
      <c r="BSC2514" s="24"/>
      <c r="BSD2514" s="24"/>
      <c r="BSE2514" s="24"/>
      <c r="BSF2514" s="24"/>
      <c r="BSG2514" s="24"/>
      <c r="BSH2514" s="24"/>
      <c r="BSI2514" s="24"/>
      <c r="BSJ2514" s="24"/>
      <c r="BSK2514" s="24"/>
      <c r="BSL2514" s="24"/>
      <c r="BSM2514" s="24"/>
      <c r="BSN2514" s="24"/>
      <c r="BSO2514" s="24"/>
      <c r="BSP2514" s="24"/>
      <c r="BSQ2514" s="24"/>
      <c r="BSR2514" s="24"/>
      <c r="BSS2514" s="24"/>
      <c r="BST2514" s="24"/>
      <c r="BSU2514" s="24"/>
      <c r="BSV2514" s="24"/>
      <c r="BSW2514" s="24"/>
      <c r="BSX2514" s="24"/>
      <c r="BSY2514" s="24"/>
      <c r="BSZ2514" s="24"/>
      <c r="BTA2514" s="24"/>
      <c r="BTB2514" s="24"/>
      <c r="BTC2514" s="24"/>
      <c r="BTD2514" s="24"/>
      <c r="BTE2514" s="24"/>
      <c r="BTF2514" s="24"/>
      <c r="BTG2514" s="24"/>
      <c r="BTH2514" s="24"/>
      <c r="BTI2514" s="24"/>
      <c r="BTJ2514" s="24"/>
      <c r="BTK2514" s="24"/>
      <c r="BTL2514" s="24"/>
      <c r="BTM2514" s="24"/>
      <c r="BTN2514" s="24"/>
      <c r="BTO2514" s="24"/>
      <c r="BTP2514" s="24"/>
      <c r="BTQ2514" s="24"/>
      <c r="BTR2514" s="24"/>
      <c r="BTS2514" s="24"/>
      <c r="BTT2514" s="24"/>
      <c r="BTU2514" s="24"/>
      <c r="BTV2514" s="24"/>
      <c r="BTW2514" s="24"/>
      <c r="BTX2514" s="24"/>
      <c r="BTY2514" s="24"/>
      <c r="BTZ2514" s="24"/>
      <c r="BUA2514" s="24"/>
      <c r="BUB2514" s="24"/>
      <c r="BUC2514" s="24"/>
      <c r="BUD2514" s="24"/>
      <c r="BUE2514" s="24"/>
      <c r="BUF2514" s="24"/>
      <c r="BUG2514" s="24"/>
      <c r="BUH2514" s="24"/>
      <c r="BUI2514" s="24"/>
      <c r="BUJ2514" s="24"/>
      <c r="BUK2514" s="24"/>
      <c r="BUL2514" s="24"/>
      <c r="BUM2514" s="24"/>
      <c r="BUN2514" s="24"/>
      <c r="BUO2514" s="24"/>
      <c r="BUP2514" s="24"/>
      <c r="BUQ2514" s="24"/>
      <c r="BUR2514" s="24"/>
      <c r="BUS2514" s="24"/>
      <c r="BUT2514" s="24"/>
      <c r="BUU2514" s="24"/>
      <c r="BUV2514" s="24"/>
      <c r="BUW2514" s="24"/>
      <c r="BUX2514" s="24"/>
      <c r="BUY2514" s="24"/>
      <c r="BUZ2514" s="24"/>
      <c r="BVA2514" s="24"/>
      <c r="BVB2514" s="24"/>
      <c r="BVC2514" s="24"/>
      <c r="BVD2514" s="24"/>
      <c r="BVE2514" s="24"/>
      <c r="BVF2514" s="24"/>
      <c r="BVG2514" s="24"/>
      <c r="BVH2514" s="24"/>
      <c r="BVI2514" s="24"/>
      <c r="BVJ2514" s="24"/>
      <c r="BVK2514" s="24"/>
      <c r="BVL2514" s="24"/>
      <c r="BVM2514" s="24"/>
      <c r="BVN2514" s="24"/>
      <c r="BVO2514" s="24"/>
      <c r="BVP2514" s="24"/>
      <c r="BVQ2514" s="24"/>
      <c r="BVR2514" s="24"/>
      <c r="BVS2514" s="24"/>
      <c r="BVT2514" s="24"/>
      <c r="BVU2514" s="24"/>
      <c r="BVV2514" s="24"/>
      <c r="BVW2514" s="24"/>
      <c r="BVX2514" s="24"/>
      <c r="BVY2514" s="24"/>
      <c r="BVZ2514" s="24"/>
      <c r="BWA2514" s="24"/>
      <c r="BWB2514" s="24"/>
      <c r="BWC2514" s="24"/>
      <c r="BWD2514" s="24"/>
      <c r="BWE2514" s="24"/>
      <c r="BWF2514" s="24"/>
      <c r="BWG2514" s="24"/>
      <c r="BWH2514" s="24"/>
      <c r="BWI2514" s="24"/>
      <c r="BWJ2514" s="24"/>
      <c r="BWK2514" s="24"/>
      <c r="BWL2514" s="24"/>
      <c r="BWM2514" s="24"/>
      <c r="BWN2514" s="24"/>
      <c r="BWO2514" s="24"/>
      <c r="BWP2514" s="24"/>
      <c r="BWQ2514" s="24"/>
      <c r="BWR2514" s="24"/>
      <c r="BWS2514" s="24"/>
      <c r="BWT2514" s="24"/>
      <c r="BWU2514" s="24"/>
      <c r="BWV2514" s="24"/>
      <c r="BWW2514" s="24"/>
      <c r="BWX2514" s="24"/>
      <c r="BWY2514" s="24"/>
      <c r="BWZ2514" s="24"/>
      <c r="BXA2514" s="24"/>
      <c r="BXB2514" s="24"/>
      <c r="BXC2514" s="24"/>
      <c r="BXD2514" s="24"/>
      <c r="BXE2514" s="24"/>
      <c r="BXF2514" s="24"/>
      <c r="BXG2514" s="24"/>
      <c r="BXH2514" s="24"/>
      <c r="BXI2514" s="24"/>
      <c r="BXJ2514" s="24"/>
      <c r="BXK2514" s="24"/>
      <c r="BXL2514" s="24"/>
      <c r="BXM2514" s="24"/>
      <c r="BXN2514" s="24"/>
      <c r="BXO2514" s="24"/>
      <c r="BXP2514" s="24"/>
      <c r="BXQ2514" s="24"/>
      <c r="BXR2514" s="24"/>
      <c r="BXS2514" s="24"/>
      <c r="BXT2514" s="24"/>
      <c r="BXU2514" s="24"/>
      <c r="BXV2514" s="24"/>
      <c r="BXW2514" s="24"/>
      <c r="BXX2514" s="24"/>
      <c r="BXY2514" s="24"/>
      <c r="BXZ2514" s="24"/>
      <c r="BYA2514" s="24"/>
      <c r="BYB2514" s="24"/>
      <c r="BYC2514" s="24"/>
      <c r="BYD2514" s="24"/>
      <c r="BYE2514" s="24"/>
      <c r="BYF2514" s="24"/>
      <c r="BYG2514" s="24"/>
      <c r="BYH2514" s="24"/>
      <c r="BYI2514" s="24"/>
      <c r="BYJ2514" s="24"/>
      <c r="BYK2514" s="24"/>
      <c r="BYL2514" s="24"/>
      <c r="BYM2514" s="24"/>
      <c r="BYN2514" s="24"/>
      <c r="BYO2514" s="24"/>
      <c r="BYP2514" s="24"/>
      <c r="BYQ2514" s="24"/>
      <c r="BYR2514" s="24"/>
      <c r="BYS2514" s="24"/>
      <c r="BYT2514" s="24"/>
      <c r="BYU2514" s="24"/>
      <c r="BYV2514" s="24"/>
      <c r="BYW2514" s="24"/>
      <c r="BYX2514" s="24"/>
      <c r="BYY2514" s="24"/>
      <c r="BYZ2514" s="24"/>
      <c r="BZA2514" s="24"/>
      <c r="BZB2514" s="24"/>
      <c r="BZC2514" s="24"/>
      <c r="BZD2514" s="24"/>
      <c r="BZE2514" s="24"/>
      <c r="BZF2514" s="24"/>
      <c r="BZG2514" s="24"/>
      <c r="BZH2514" s="24"/>
      <c r="BZI2514" s="24"/>
      <c r="BZJ2514" s="24"/>
      <c r="BZK2514" s="24"/>
      <c r="BZL2514" s="24"/>
      <c r="BZM2514" s="24"/>
      <c r="BZN2514" s="24"/>
      <c r="BZO2514" s="24"/>
      <c r="BZP2514" s="24"/>
      <c r="BZQ2514" s="24"/>
      <c r="BZR2514" s="24"/>
      <c r="BZS2514" s="24"/>
      <c r="BZT2514" s="24"/>
      <c r="BZU2514" s="24"/>
      <c r="BZV2514" s="24"/>
      <c r="BZW2514" s="24"/>
      <c r="BZX2514" s="24"/>
      <c r="BZY2514" s="24"/>
      <c r="BZZ2514" s="24"/>
      <c r="CAA2514" s="24"/>
      <c r="CAB2514" s="24"/>
      <c r="CAC2514" s="24"/>
      <c r="CAD2514" s="24"/>
      <c r="CAE2514" s="24"/>
      <c r="CAF2514" s="24"/>
      <c r="CAG2514" s="24"/>
      <c r="CAH2514" s="24"/>
      <c r="CAI2514" s="24"/>
      <c r="CAJ2514" s="24"/>
      <c r="CAK2514" s="24"/>
      <c r="CAL2514" s="24"/>
      <c r="CAM2514" s="24"/>
      <c r="CAN2514" s="24"/>
      <c r="CAO2514" s="24"/>
      <c r="CAP2514" s="24"/>
      <c r="CAQ2514" s="24"/>
      <c r="CAR2514" s="24"/>
      <c r="CAS2514" s="24"/>
      <c r="CAT2514" s="24"/>
      <c r="CAU2514" s="24"/>
      <c r="CAV2514" s="24"/>
      <c r="CAW2514" s="24"/>
      <c r="CAX2514" s="24"/>
      <c r="CAY2514" s="24"/>
      <c r="CAZ2514" s="24"/>
      <c r="CBA2514" s="24"/>
      <c r="CBB2514" s="24"/>
      <c r="CBC2514" s="24"/>
      <c r="CBD2514" s="24"/>
      <c r="CBE2514" s="24"/>
      <c r="CBF2514" s="24"/>
      <c r="CBG2514" s="24"/>
      <c r="CBH2514" s="24"/>
      <c r="CBI2514" s="24"/>
      <c r="CBJ2514" s="24"/>
      <c r="CBK2514" s="24"/>
      <c r="CBL2514" s="24"/>
      <c r="CBM2514" s="24"/>
      <c r="CBN2514" s="24"/>
      <c r="CBO2514" s="24"/>
      <c r="CBP2514" s="24"/>
      <c r="CBQ2514" s="24"/>
      <c r="CBR2514" s="24"/>
      <c r="CBS2514" s="24"/>
      <c r="CBT2514" s="24"/>
      <c r="CBU2514" s="24"/>
      <c r="CBV2514" s="24"/>
      <c r="CBW2514" s="24"/>
      <c r="CBX2514" s="24"/>
      <c r="CBY2514" s="24"/>
      <c r="CBZ2514" s="24"/>
      <c r="CCA2514" s="24"/>
      <c r="CCB2514" s="24"/>
      <c r="CCC2514" s="24"/>
      <c r="CCD2514" s="24"/>
      <c r="CCE2514" s="24"/>
      <c r="CCF2514" s="24"/>
      <c r="CCG2514" s="24"/>
      <c r="CCH2514" s="24"/>
      <c r="CCI2514" s="24"/>
      <c r="CCJ2514" s="24"/>
      <c r="CCK2514" s="24"/>
      <c r="CCL2514" s="24"/>
      <c r="CCM2514" s="24"/>
      <c r="CCN2514" s="24"/>
      <c r="CCO2514" s="24"/>
      <c r="CCP2514" s="24"/>
      <c r="CCQ2514" s="24"/>
      <c r="CCR2514" s="24"/>
      <c r="CCS2514" s="24"/>
      <c r="CCT2514" s="24"/>
      <c r="CCU2514" s="24"/>
      <c r="CCV2514" s="24"/>
      <c r="CCW2514" s="24"/>
      <c r="CCX2514" s="24"/>
      <c r="CCY2514" s="24"/>
      <c r="CCZ2514" s="24"/>
      <c r="CDA2514" s="24"/>
      <c r="CDB2514" s="24"/>
      <c r="CDC2514" s="24"/>
      <c r="CDD2514" s="24"/>
      <c r="CDE2514" s="24"/>
      <c r="CDF2514" s="24"/>
      <c r="CDG2514" s="24"/>
      <c r="CDH2514" s="24"/>
      <c r="CDI2514" s="24"/>
      <c r="CDJ2514" s="24"/>
      <c r="CDK2514" s="24"/>
      <c r="CDL2514" s="24"/>
      <c r="CDM2514" s="24"/>
      <c r="CDN2514" s="24"/>
      <c r="CDO2514" s="24"/>
      <c r="CDP2514" s="24"/>
      <c r="CDQ2514" s="24"/>
      <c r="CDR2514" s="24"/>
      <c r="CDS2514" s="24"/>
      <c r="CDT2514" s="24"/>
      <c r="CDU2514" s="24"/>
      <c r="CDV2514" s="24"/>
      <c r="CDW2514" s="24"/>
      <c r="CDX2514" s="24"/>
      <c r="CDY2514" s="24"/>
      <c r="CDZ2514" s="24"/>
      <c r="CEA2514" s="24"/>
      <c r="CEB2514" s="24"/>
      <c r="CEC2514" s="24"/>
      <c r="CED2514" s="24"/>
      <c r="CEE2514" s="24"/>
      <c r="CEF2514" s="24"/>
      <c r="CEG2514" s="24"/>
      <c r="CEH2514" s="24"/>
      <c r="CEI2514" s="24"/>
      <c r="CEJ2514" s="24"/>
      <c r="CEK2514" s="24"/>
      <c r="CEL2514" s="24"/>
      <c r="CEM2514" s="24"/>
      <c r="CEN2514" s="24"/>
      <c r="CEO2514" s="24"/>
      <c r="CEP2514" s="24"/>
      <c r="CEQ2514" s="24"/>
      <c r="CER2514" s="24"/>
      <c r="CES2514" s="24"/>
      <c r="CET2514" s="24"/>
      <c r="CEU2514" s="24"/>
      <c r="CEV2514" s="24"/>
      <c r="CEW2514" s="24"/>
      <c r="CEX2514" s="24"/>
      <c r="CEY2514" s="24"/>
      <c r="CEZ2514" s="24"/>
      <c r="CFA2514" s="24"/>
      <c r="CFB2514" s="24"/>
      <c r="CFC2514" s="24"/>
      <c r="CFD2514" s="24"/>
      <c r="CFE2514" s="24"/>
      <c r="CFF2514" s="24"/>
      <c r="CFG2514" s="24"/>
      <c r="CFH2514" s="24"/>
      <c r="CFI2514" s="24"/>
      <c r="CFJ2514" s="24"/>
      <c r="CFK2514" s="24"/>
      <c r="CFL2514" s="24"/>
      <c r="CFM2514" s="24"/>
      <c r="CFN2514" s="24"/>
      <c r="CFO2514" s="24"/>
      <c r="CFP2514" s="24"/>
      <c r="CFQ2514" s="24"/>
      <c r="CFR2514" s="24"/>
      <c r="CFS2514" s="24"/>
      <c r="CFT2514" s="24"/>
      <c r="CFU2514" s="24"/>
      <c r="CFV2514" s="24"/>
      <c r="CFW2514" s="24"/>
      <c r="CFX2514" s="24"/>
      <c r="CFY2514" s="24"/>
      <c r="CFZ2514" s="24"/>
      <c r="CGA2514" s="24"/>
      <c r="CGB2514" s="24"/>
      <c r="CGC2514" s="24"/>
      <c r="CGD2514" s="24"/>
      <c r="CGE2514" s="24"/>
      <c r="CGF2514" s="24"/>
      <c r="CGG2514" s="24"/>
      <c r="CGH2514" s="24"/>
      <c r="CGI2514" s="24"/>
      <c r="CGJ2514" s="24"/>
      <c r="CGK2514" s="24"/>
      <c r="CGL2514" s="24"/>
      <c r="CGM2514" s="24"/>
      <c r="CGN2514" s="24"/>
      <c r="CGO2514" s="24"/>
      <c r="CGP2514" s="24"/>
      <c r="CGQ2514" s="24"/>
      <c r="CGR2514" s="24"/>
      <c r="CGS2514" s="24"/>
      <c r="CGT2514" s="24"/>
      <c r="CGU2514" s="24"/>
      <c r="CGV2514" s="24"/>
      <c r="CGW2514" s="24"/>
      <c r="CGX2514" s="24"/>
      <c r="CGY2514" s="24"/>
      <c r="CGZ2514" s="24"/>
      <c r="CHA2514" s="24"/>
      <c r="CHB2514" s="24"/>
      <c r="CHC2514" s="24"/>
      <c r="CHD2514" s="24"/>
      <c r="CHE2514" s="24"/>
      <c r="CHF2514" s="24"/>
      <c r="CHG2514" s="24"/>
      <c r="CHH2514" s="24"/>
      <c r="CHI2514" s="24"/>
      <c r="CHJ2514" s="24"/>
      <c r="CHK2514" s="24"/>
      <c r="CHL2514" s="24"/>
      <c r="CHM2514" s="24"/>
      <c r="CHN2514" s="24"/>
      <c r="CHO2514" s="24"/>
      <c r="CHP2514" s="24"/>
      <c r="CHQ2514" s="24"/>
      <c r="CHR2514" s="24"/>
      <c r="CHS2514" s="24"/>
      <c r="CHT2514" s="24"/>
      <c r="CHU2514" s="24"/>
      <c r="CHV2514" s="24"/>
      <c r="CHW2514" s="24"/>
      <c r="CHX2514" s="24"/>
      <c r="CHY2514" s="24"/>
      <c r="CHZ2514" s="24"/>
      <c r="CIA2514" s="24"/>
      <c r="CIB2514" s="24"/>
      <c r="CIC2514" s="24"/>
      <c r="CID2514" s="24"/>
      <c r="CIE2514" s="24"/>
      <c r="CIF2514" s="24"/>
      <c r="CIG2514" s="24"/>
      <c r="CIH2514" s="24"/>
      <c r="CII2514" s="24"/>
      <c r="CIJ2514" s="24"/>
      <c r="CIK2514" s="24"/>
      <c r="CIL2514" s="24"/>
      <c r="CIM2514" s="24"/>
      <c r="CIN2514" s="24"/>
      <c r="CIO2514" s="24"/>
      <c r="CIP2514" s="24"/>
      <c r="CIQ2514" s="24"/>
      <c r="CIR2514" s="24"/>
      <c r="CIS2514" s="24"/>
      <c r="CIT2514" s="24"/>
      <c r="CIU2514" s="24"/>
      <c r="CIV2514" s="24"/>
      <c r="CIW2514" s="24"/>
      <c r="CIX2514" s="24"/>
      <c r="CIY2514" s="24"/>
      <c r="CIZ2514" s="24"/>
      <c r="CJA2514" s="24"/>
      <c r="CJB2514" s="24"/>
      <c r="CJC2514" s="24"/>
      <c r="CJD2514" s="24"/>
      <c r="CJE2514" s="24"/>
      <c r="CJF2514" s="24"/>
      <c r="CJG2514" s="24"/>
      <c r="CJH2514" s="24"/>
      <c r="CJI2514" s="24"/>
      <c r="CJJ2514" s="24"/>
      <c r="CJK2514" s="24"/>
      <c r="CJL2514" s="24"/>
      <c r="CJM2514" s="24"/>
      <c r="CJN2514" s="24"/>
      <c r="CJO2514" s="24"/>
      <c r="CJP2514" s="24"/>
      <c r="CJQ2514" s="24"/>
      <c r="CJR2514" s="24"/>
      <c r="CJS2514" s="24"/>
      <c r="CJT2514" s="24"/>
      <c r="CJU2514" s="24"/>
      <c r="CJV2514" s="24"/>
      <c r="CJW2514" s="24"/>
      <c r="CJX2514" s="24"/>
      <c r="CJY2514" s="24"/>
      <c r="CJZ2514" s="24"/>
      <c r="CKA2514" s="24"/>
      <c r="CKB2514" s="24"/>
      <c r="CKC2514" s="24"/>
      <c r="CKD2514" s="24"/>
      <c r="CKE2514" s="24"/>
      <c r="CKF2514" s="24"/>
      <c r="CKG2514" s="24"/>
      <c r="CKH2514" s="24"/>
      <c r="CKI2514" s="24"/>
      <c r="CKJ2514" s="24"/>
      <c r="CKK2514" s="24"/>
      <c r="CKL2514" s="24"/>
      <c r="CKM2514" s="24"/>
      <c r="CKN2514" s="24"/>
      <c r="CKO2514" s="24"/>
      <c r="CKP2514" s="24"/>
      <c r="CKQ2514" s="24"/>
      <c r="CKR2514" s="24"/>
      <c r="CKS2514" s="24"/>
      <c r="CKT2514" s="24"/>
      <c r="CKU2514" s="24"/>
      <c r="CKV2514" s="24"/>
      <c r="CKW2514" s="24"/>
      <c r="CKX2514" s="24"/>
      <c r="CKY2514" s="24"/>
      <c r="CKZ2514" s="24"/>
      <c r="CLA2514" s="24"/>
      <c r="CLB2514" s="24"/>
      <c r="CLC2514" s="24"/>
      <c r="CLD2514" s="24"/>
      <c r="CLE2514" s="24"/>
      <c r="CLF2514" s="24"/>
      <c r="CLG2514" s="24"/>
      <c r="CLH2514" s="24"/>
      <c r="CLI2514" s="24"/>
      <c r="CLJ2514" s="24"/>
      <c r="CLK2514" s="24"/>
      <c r="CLL2514" s="24"/>
      <c r="CLM2514" s="24"/>
      <c r="CLN2514" s="24"/>
      <c r="CLO2514" s="24"/>
      <c r="CLP2514" s="24"/>
      <c r="CLQ2514" s="24"/>
      <c r="CLR2514" s="24"/>
      <c r="CLS2514" s="24"/>
      <c r="CLT2514" s="24"/>
      <c r="CLU2514" s="24"/>
      <c r="CLV2514" s="24"/>
      <c r="CLW2514" s="24"/>
      <c r="CLX2514" s="24"/>
      <c r="CLY2514" s="24"/>
      <c r="CLZ2514" s="24"/>
      <c r="CMA2514" s="24"/>
      <c r="CMB2514" s="24"/>
      <c r="CMC2514" s="24"/>
      <c r="CMD2514" s="24"/>
      <c r="CME2514" s="24"/>
      <c r="CMF2514" s="24"/>
      <c r="CMG2514" s="24"/>
      <c r="CMH2514" s="24"/>
      <c r="CMI2514" s="24"/>
      <c r="CMJ2514" s="24"/>
      <c r="CMK2514" s="24"/>
      <c r="CML2514" s="24"/>
      <c r="CMM2514" s="24"/>
      <c r="CMN2514" s="24"/>
      <c r="CMO2514" s="24"/>
      <c r="CMP2514" s="24"/>
      <c r="CMQ2514" s="24"/>
      <c r="CMR2514" s="24"/>
      <c r="CMS2514" s="24"/>
      <c r="CMT2514" s="24"/>
      <c r="CMU2514" s="24"/>
      <c r="CMV2514" s="24"/>
      <c r="CMW2514" s="24"/>
      <c r="CMX2514" s="24"/>
      <c r="CMY2514" s="24"/>
      <c r="CMZ2514" s="24"/>
      <c r="CNA2514" s="24"/>
      <c r="CNB2514" s="24"/>
      <c r="CNC2514" s="24"/>
      <c r="CND2514" s="24"/>
      <c r="CNE2514" s="24"/>
      <c r="CNF2514" s="24"/>
      <c r="CNG2514" s="24"/>
      <c r="CNH2514" s="24"/>
      <c r="CNI2514" s="24"/>
      <c r="CNJ2514" s="24"/>
      <c r="CNK2514" s="24"/>
      <c r="CNL2514" s="24"/>
      <c r="CNM2514" s="24"/>
      <c r="CNN2514" s="24"/>
      <c r="CNO2514" s="24"/>
      <c r="CNP2514" s="24"/>
      <c r="CNQ2514" s="24"/>
      <c r="CNR2514" s="24"/>
      <c r="CNS2514" s="24"/>
      <c r="CNT2514" s="24"/>
      <c r="CNU2514" s="24"/>
      <c r="CNV2514" s="24"/>
      <c r="CNW2514" s="24"/>
      <c r="CNX2514" s="24"/>
      <c r="CNY2514" s="24"/>
      <c r="CNZ2514" s="24"/>
      <c r="COA2514" s="24"/>
      <c r="COB2514" s="24"/>
      <c r="COC2514" s="24"/>
      <c r="COD2514" s="24"/>
      <c r="COE2514" s="24"/>
      <c r="COF2514" s="24"/>
      <c r="COG2514" s="24"/>
      <c r="COH2514" s="24"/>
      <c r="COI2514" s="24"/>
      <c r="COJ2514" s="24"/>
      <c r="COK2514" s="24"/>
      <c r="COL2514" s="24"/>
      <c r="COM2514" s="24"/>
      <c r="CON2514" s="24"/>
      <c r="COO2514" s="24"/>
      <c r="COP2514" s="24"/>
      <c r="COQ2514" s="24"/>
      <c r="COR2514" s="24"/>
      <c r="COS2514" s="24"/>
      <c r="COT2514" s="24"/>
      <c r="COU2514" s="24"/>
      <c r="COV2514" s="24"/>
      <c r="COW2514" s="24"/>
      <c r="COX2514" s="24"/>
      <c r="COY2514" s="24"/>
      <c r="COZ2514" s="24"/>
      <c r="CPA2514" s="24"/>
      <c r="CPB2514" s="24"/>
      <c r="CPC2514" s="24"/>
      <c r="CPD2514" s="24"/>
      <c r="CPE2514" s="24"/>
      <c r="CPF2514" s="24"/>
      <c r="CPG2514" s="24"/>
      <c r="CPH2514" s="24"/>
      <c r="CPI2514" s="24"/>
      <c r="CPJ2514" s="24"/>
      <c r="CPK2514" s="24"/>
      <c r="CPL2514" s="24"/>
      <c r="CPM2514" s="24"/>
      <c r="CPN2514" s="24"/>
      <c r="CPO2514" s="24"/>
      <c r="CPP2514" s="24"/>
      <c r="CPQ2514" s="24"/>
      <c r="CPR2514" s="24"/>
      <c r="CPS2514" s="24"/>
      <c r="CPT2514" s="24"/>
      <c r="CPU2514" s="24"/>
      <c r="CPV2514" s="24"/>
      <c r="CPW2514" s="24"/>
      <c r="CPX2514" s="24"/>
      <c r="CPY2514" s="24"/>
      <c r="CPZ2514" s="24"/>
      <c r="CQA2514" s="24"/>
      <c r="CQB2514" s="24"/>
      <c r="CQC2514" s="24"/>
      <c r="CQD2514" s="24"/>
      <c r="CQE2514" s="24"/>
      <c r="CQF2514" s="24"/>
      <c r="CQG2514" s="24"/>
      <c r="CQH2514" s="24"/>
      <c r="CQI2514" s="24"/>
      <c r="CQJ2514" s="24"/>
      <c r="CQK2514" s="24"/>
      <c r="CQL2514" s="24"/>
      <c r="CQM2514" s="24"/>
      <c r="CQN2514" s="24"/>
      <c r="CQO2514" s="24"/>
      <c r="CQP2514" s="24"/>
      <c r="CQQ2514" s="24"/>
      <c r="CQR2514" s="24"/>
      <c r="CQS2514" s="24"/>
      <c r="CQT2514" s="24"/>
      <c r="CQU2514" s="24"/>
      <c r="CQV2514" s="24"/>
      <c r="CQW2514" s="24"/>
      <c r="CQX2514" s="24"/>
      <c r="CQY2514" s="24"/>
      <c r="CQZ2514" s="24"/>
      <c r="CRA2514" s="24"/>
      <c r="CRB2514" s="24"/>
      <c r="CRC2514" s="24"/>
      <c r="CRD2514" s="24"/>
      <c r="CRE2514" s="24"/>
      <c r="CRF2514" s="24"/>
      <c r="CRG2514" s="24"/>
      <c r="CRH2514" s="24"/>
      <c r="CRI2514" s="24"/>
      <c r="CRJ2514" s="24"/>
      <c r="CRK2514" s="24"/>
      <c r="CRL2514" s="24"/>
      <c r="CRM2514" s="24"/>
      <c r="CRN2514" s="24"/>
      <c r="CRO2514" s="24"/>
      <c r="CRP2514" s="24"/>
      <c r="CRQ2514" s="24"/>
      <c r="CRR2514" s="24"/>
      <c r="CRS2514" s="24"/>
      <c r="CRT2514" s="24"/>
      <c r="CRU2514" s="24"/>
      <c r="CRV2514" s="24"/>
      <c r="CRW2514" s="24"/>
      <c r="CRX2514" s="24"/>
      <c r="CRY2514" s="24"/>
      <c r="CRZ2514" s="24"/>
      <c r="CSA2514" s="24"/>
      <c r="CSB2514" s="24"/>
      <c r="CSC2514" s="24"/>
      <c r="CSD2514" s="24"/>
      <c r="CSE2514" s="24"/>
      <c r="CSF2514" s="24"/>
      <c r="CSG2514" s="24"/>
      <c r="CSH2514" s="24"/>
      <c r="CSI2514" s="24"/>
      <c r="CSJ2514" s="24"/>
      <c r="CSK2514" s="24"/>
      <c r="CSL2514" s="24"/>
      <c r="CSM2514" s="24"/>
      <c r="CSN2514" s="24"/>
      <c r="CSO2514" s="24"/>
      <c r="CSP2514" s="24"/>
      <c r="CSQ2514" s="24"/>
      <c r="CSR2514" s="24"/>
      <c r="CSS2514" s="24"/>
      <c r="CST2514" s="24"/>
      <c r="CSU2514" s="24"/>
      <c r="CSV2514" s="24"/>
      <c r="CSW2514" s="24"/>
      <c r="CSX2514" s="24"/>
      <c r="CSY2514" s="24"/>
      <c r="CSZ2514" s="24"/>
      <c r="CTA2514" s="24"/>
      <c r="CTB2514" s="24"/>
      <c r="CTC2514" s="24"/>
      <c r="CTD2514" s="24"/>
      <c r="CTE2514" s="24"/>
      <c r="CTF2514" s="24"/>
      <c r="CTG2514" s="24"/>
      <c r="CTH2514" s="24"/>
      <c r="CTI2514" s="24"/>
      <c r="CTJ2514" s="24"/>
      <c r="CTK2514" s="24"/>
      <c r="CTL2514" s="24"/>
      <c r="CTM2514" s="24"/>
      <c r="CTN2514" s="24"/>
      <c r="CTO2514" s="24"/>
      <c r="CTP2514" s="24"/>
      <c r="CTQ2514" s="24"/>
      <c r="CTR2514" s="24"/>
      <c r="CTS2514" s="24"/>
      <c r="CTT2514" s="24"/>
      <c r="CTU2514" s="24"/>
      <c r="CTV2514" s="24"/>
      <c r="CTW2514" s="24"/>
      <c r="CTX2514" s="24"/>
      <c r="CTY2514" s="24"/>
      <c r="CTZ2514" s="24"/>
      <c r="CUA2514" s="24"/>
    </row>
    <row r="2515" s="27" customFormat="1" customHeight="1" spans="1:2575">
      <c r="A2515" s="5">
        <v>2512</v>
      </c>
      <c r="B2515" s="5" t="s">
        <v>5379</v>
      </c>
      <c r="C2515" s="12" t="s">
        <v>5484</v>
      </c>
      <c r="D2515" s="10" t="s">
        <v>5485</v>
      </c>
      <c r="E2515" s="44">
        <v>1</v>
      </c>
      <c r="F2515" s="44" t="s">
        <v>59</v>
      </c>
      <c r="G2515" s="5">
        <v>355</v>
      </c>
      <c r="H2515" s="5"/>
      <c r="I2515" s="16">
        <f t="shared" si="65"/>
        <v>355</v>
      </c>
      <c r="J2515" s="5" t="s">
        <v>99</v>
      </c>
      <c r="K2515" s="5"/>
      <c r="L2515" s="49"/>
      <c r="M2515" s="26"/>
      <c r="N2515" s="24"/>
      <c r="O2515" s="24"/>
      <c r="P2515" s="24"/>
      <c r="Q2515" s="24"/>
      <c r="R2515" s="24"/>
      <c r="S2515" s="24"/>
      <c r="T2515" s="24"/>
      <c r="U2515" s="24"/>
      <c r="V2515" s="24"/>
      <c r="W2515" s="24"/>
      <c r="X2515" s="24"/>
      <c r="Y2515" s="24"/>
      <c r="Z2515" s="24"/>
      <c r="AA2515" s="24"/>
      <c r="AB2515" s="24"/>
      <c r="AC2515" s="24"/>
      <c r="AD2515" s="24"/>
      <c r="AE2515" s="24"/>
      <c r="AF2515" s="24"/>
      <c r="AG2515" s="24"/>
      <c r="AH2515" s="24"/>
      <c r="AI2515" s="24"/>
      <c r="AJ2515" s="24"/>
      <c r="AK2515" s="24"/>
      <c r="AL2515" s="24"/>
      <c r="AM2515" s="24"/>
      <c r="AN2515" s="24"/>
      <c r="AO2515" s="24"/>
      <c r="AP2515" s="24"/>
      <c r="AQ2515" s="24"/>
      <c r="AR2515" s="24"/>
      <c r="AS2515" s="24"/>
      <c r="AT2515" s="24"/>
      <c r="AU2515" s="24"/>
      <c r="AV2515" s="24"/>
      <c r="AW2515" s="24"/>
      <c r="AX2515" s="24"/>
      <c r="AY2515" s="24"/>
      <c r="AZ2515" s="24"/>
      <c r="BA2515" s="24"/>
      <c r="BB2515" s="24"/>
      <c r="BC2515" s="24"/>
      <c r="BD2515" s="24"/>
      <c r="BE2515" s="24"/>
      <c r="BF2515" s="24"/>
      <c r="BG2515" s="24"/>
      <c r="BH2515" s="24"/>
      <c r="BI2515" s="24"/>
      <c r="BJ2515" s="24"/>
      <c r="BK2515" s="24"/>
      <c r="BL2515" s="24"/>
      <c r="BM2515" s="24"/>
      <c r="BN2515" s="24"/>
      <c r="BO2515" s="24"/>
      <c r="BP2515" s="24"/>
      <c r="BQ2515" s="24"/>
      <c r="BR2515" s="24"/>
      <c r="BS2515" s="24"/>
      <c r="BT2515" s="24"/>
      <c r="BU2515" s="24"/>
      <c r="BV2515" s="24"/>
      <c r="BW2515" s="24"/>
      <c r="BX2515" s="24"/>
      <c r="BY2515" s="24"/>
      <c r="BZ2515" s="24"/>
      <c r="CA2515" s="24"/>
      <c r="CB2515" s="24"/>
      <c r="CC2515" s="24"/>
      <c r="CD2515" s="24"/>
      <c r="CE2515" s="24"/>
      <c r="CF2515" s="24"/>
      <c r="CG2515" s="24"/>
      <c r="CH2515" s="24"/>
      <c r="CI2515" s="24"/>
      <c r="CJ2515" s="24"/>
      <c r="CK2515" s="24"/>
      <c r="CL2515" s="24"/>
      <c r="CM2515" s="24"/>
      <c r="CN2515" s="24"/>
      <c r="CO2515" s="24"/>
      <c r="CP2515" s="24"/>
      <c r="CQ2515" s="24"/>
      <c r="CR2515" s="24"/>
      <c r="CS2515" s="24"/>
      <c r="CT2515" s="24"/>
      <c r="CU2515" s="24"/>
      <c r="CV2515" s="24"/>
      <c r="CW2515" s="24"/>
      <c r="CX2515" s="24"/>
      <c r="CY2515" s="24"/>
      <c r="CZ2515" s="24"/>
      <c r="DA2515" s="24"/>
      <c r="DB2515" s="24"/>
      <c r="DC2515" s="24"/>
      <c r="DD2515" s="24"/>
      <c r="DE2515" s="24"/>
      <c r="DF2515" s="24"/>
      <c r="DG2515" s="24"/>
      <c r="DH2515" s="24"/>
      <c r="DI2515" s="24"/>
      <c r="DJ2515" s="24"/>
      <c r="DK2515" s="24"/>
      <c r="DL2515" s="24"/>
      <c r="DM2515" s="24"/>
      <c r="DN2515" s="24"/>
      <c r="DO2515" s="24"/>
      <c r="DP2515" s="24"/>
      <c r="DQ2515" s="24"/>
      <c r="DR2515" s="24"/>
      <c r="DS2515" s="24"/>
      <c r="DT2515" s="24"/>
      <c r="DU2515" s="24"/>
      <c r="DV2515" s="24"/>
      <c r="DW2515" s="24"/>
      <c r="DX2515" s="24"/>
      <c r="DY2515" s="24"/>
      <c r="DZ2515" s="24"/>
      <c r="EA2515" s="24"/>
      <c r="EB2515" s="24"/>
      <c r="EC2515" s="24"/>
      <c r="ED2515" s="24"/>
      <c r="EE2515" s="24"/>
      <c r="EF2515" s="24"/>
      <c r="EG2515" s="24"/>
      <c r="EH2515" s="24"/>
      <c r="EI2515" s="24"/>
      <c r="EJ2515" s="24"/>
      <c r="EK2515" s="24"/>
      <c r="EL2515" s="24"/>
      <c r="EM2515" s="24"/>
      <c r="EN2515" s="24"/>
      <c r="EO2515" s="24"/>
      <c r="EP2515" s="24"/>
      <c r="EQ2515" s="24"/>
      <c r="ER2515" s="24"/>
      <c r="ES2515" s="24"/>
      <c r="ET2515" s="24"/>
      <c r="EU2515" s="24"/>
      <c r="EV2515" s="24"/>
      <c r="EW2515" s="24"/>
      <c r="EX2515" s="24"/>
      <c r="EY2515" s="24"/>
      <c r="EZ2515" s="24"/>
      <c r="FA2515" s="24"/>
      <c r="FB2515" s="24"/>
      <c r="FC2515" s="24"/>
      <c r="FD2515" s="24"/>
      <c r="FE2515" s="24"/>
      <c r="FF2515" s="24"/>
      <c r="FG2515" s="24"/>
      <c r="FH2515" s="24"/>
      <c r="FI2515" s="24"/>
      <c r="FJ2515" s="24"/>
      <c r="FK2515" s="24"/>
      <c r="FL2515" s="24"/>
      <c r="FM2515" s="24"/>
      <c r="FN2515" s="24"/>
      <c r="FO2515" s="24"/>
      <c r="FP2515" s="24"/>
      <c r="FQ2515" s="24"/>
      <c r="FR2515" s="24"/>
      <c r="FS2515" s="24"/>
      <c r="FT2515" s="24"/>
      <c r="FU2515" s="24"/>
      <c r="FV2515" s="24"/>
      <c r="FW2515" s="24"/>
      <c r="FX2515" s="24"/>
      <c r="FY2515" s="24"/>
      <c r="FZ2515" s="24"/>
      <c r="GA2515" s="24"/>
      <c r="GB2515" s="24"/>
      <c r="GC2515" s="24"/>
      <c r="GD2515" s="24"/>
      <c r="GE2515" s="24"/>
      <c r="GF2515" s="24"/>
      <c r="GG2515" s="24"/>
      <c r="GH2515" s="24"/>
      <c r="GI2515" s="24"/>
      <c r="GJ2515" s="24"/>
      <c r="GK2515" s="24"/>
      <c r="GL2515" s="24"/>
      <c r="GM2515" s="24"/>
      <c r="GN2515" s="24"/>
      <c r="GO2515" s="24"/>
      <c r="GP2515" s="24"/>
      <c r="GQ2515" s="24"/>
      <c r="GR2515" s="24"/>
      <c r="GS2515" s="24"/>
      <c r="GT2515" s="24"/>
      <c r="GU2515" s="24"/>
      <c r="GV2515" s="24"/>
      <c r="GW2515" s="24"/>
      <c r="GX2515" s="24"/>
      <c r="GY2515" s="24"/>
      <c r="GZ2515" s="24"/>
      <c r="HA2515" s="24"/>
      <c r="HB2515" s="24"/>
      <c r="HC2515" s="24"/>
      <c r="HD2515" s="24"/>
      <c r="HE2515" s="24"/>
      <c r="HF2515" s="24"/>
      <c r="HG2515" s="24"/>
      <c r="HH2515" s="24"/>
      <c r="HI2515" s="24"/>
      <c r="HJ2515" s="24"/>
      <c r="HK2515" s="24"/>
      <c r="HL2515" s="24"/>
      <c r="HM2515" s="24"/>
      <c r="HN2515" s="24"/>
      <c r="HO2515" s="24"/>
      <c r="HP2515" s="24"/>
      <c r="HQ2515" s="24"/>
      <c r="HR2515" s="24"/>
      <c r="HS2515" s="24"/>
      <c r="HT2515" s="24"/>
      <c r="HU2515" s="24"/>
      <c r="HV2515" s="24"/>
      <c r="HW2515" s="24"/>
      <c r="HX2515" s="24"/>
      <c r="HY2515" s="24"/>
      <c r="HZ2515" s="24"/>
      <c r="IA2515" s="24"/>
      <c r="IB2515" s="24"/>
      <c r="IC2515" s="24"/>
      <c r="ID2515" s="24"/>
      <c r="IE2515" s="24"/>
      <c r="IF2515" s="24"/>
      <c r="IG2515" s="24"/>
      <c r="IH2515" s="24"/>
      <c r="II2515" s="24"/>
      <c r="IJ2515" s="24"/>
      <c r="IK2515" s="24"/>
      <c r="IL2515" s="24"/>
      <c r="IM2515" s="24"/>
      <c r="IN2515" s="24"/>
      <c r="IO2515" s="24"/>
      <c r="IP2515" s="24"/>
      <c r="IQ2515" s="24"/>
      <c r="IR2515" s="24"/>
      <c r="IS2515" s="24"/>
      <c r="IT2515" s="24"/>
      <c r="IU2515" s="24"/>
      <c r="IV2515" s="24"/>
      <c r="IW2515" s="24"/>
      <c r="IX2515" s="24"/>
      <c r="IY2515" s="24"/>
      <c r="IZ2515" s="24"/>
      <c r="JA2515" s="24"/>
      <c r="JB2515" s="24"/>
      <c r="JC2515" s="24"/>
      <c r="JD2515" s="24"/>
      <c r="JE2515" s="24"/>
      <c r="JF2515" s="24"/>
      <c r="JG2515" s="24"/>
      <c r="JH2515" s="24"/>
      <c r="JI2515" s="24"/>
      <c r="JJ2515" s="24"/>
      <c r="JK2515" s="24"/>
      <c r="JL2515" s="24"/>
      <c r="JM2515" s="24"/>
      <c r="JN2515" s="24"/>
      <c r="JO2515" s="24"/>
      <c r="JP2515" s="24"/>
      <c r="JQ2515" s="24"/>
      <c r="JR2515" s="24"/>
      <c r="JS2515" s="24"/>
      <c r="JT2515" s="24"/>
      <c r="JU2515" s="24"/>
      <c r="JV2515" s="24"/>
      <c r="JW2515" s="24"/>
      <c r="JX2515" s="24"/>
      <c r="JY2515" s="24"/>
      <c r="JZ2515" s="24"/>
      <c r="KA2515" s="24"/>
      <c r="KB2515" s="24"/>
      <c r="KC2515" s="24"/>
      <c r="KD2515" s="24"/>
      <c r="KE2515" s="24"/>
      <c r="KF2515" s="24"/>
      <c r="KG2515" s="24"/>
      <c r="KH2515" s="24"/>
      <c r="KI2515" s="24"/>
      <c r="KJ2515" s="24"/>
      <c r="KK2515" s="24"/>
      <c r="KL2515" s="24"/>
      <c r="KM2515" s="24"/>
      <c r="KN2515" s="24"/>
      <c r="KO2515" s="24"/>
      <c r="KP2515" s="24"/>
      <c r="KQ2515" s="24"/>
      <c r="KR2515" s="24"/>
      <c r="KS2515" s="24"/>
      <c r="KT2515" s="24"/>
      <c r="KU2515" s="24"/>
      <c r="KV2515" s="24"/>
      <c r="KW2515" s="24"/>
      <c r="KX2515" s="24"/>
      <c r="KY2515" s="24"/>
      <c r="KZ2515" s="24"/>
      <c r="LA2515" s="24"/>
      <c r="LB2515" s="24"/>
      <c r="LC2515" s="24"/>
      <c r="LD2515" s="24"/>
      <c r="LE2515" s="24"/>
      <c r="LF2515" s="24"/>
      <c r="LG2515" s="24"/>
      <c r="LH2515" s="24"/>
      <c r="LI2515" s="24"/>
      <c r="LJ2515" s="24"/>
      <c r="LK2515" s="24"/>
      <c r="LL2515" s="24"/>
      <c r="LM2515" s="24"/>
      <c r="LN2515" s="24"/>
      <c r="LO2515" s="24"/>
      <c r="LP2515" s="24"/>
      <c r="LQ2515" s="24"/>
      <c r="LR2515" s="24"/>
      <c r="LS2515" s="24"/>
      <c r="LT2515" s="24"/>
      <c r="LU2515" s="24"/>
      <c r="LV2515" s="24"/>
      <c r="LW2515" s="24"/>
      <c r="LX2515" s="24"/>
      <c r="LY2515" s="24"/>
      <c r="LZ2515" s="24"/>
      <c r="MA2515" s="24"/>
      <c r="MB2515" s="24"/>
      <c r="MC2515" s="24"/>
      <c r="MD2515" s="24"/>
      <c r="ME2515" s="24"/>
      <c r="MF2515" s="24"/>
      <c r="MG2515" s="24"/>
      <c r="MH2515" s="24"/>
      <c r="MI2515" s="24"/>
      <c r="MJ2515" s="24"/>
      <c r="MK2515" s="24"/>
      <c r="ML2515" s="24"/>
      <c r="MM2515" s="24"/>
      <c r="MN2515" s="24"/>
      <c r="MO2515" s="24"/>
      <c r="MP2515" s="24"/>
      <c r="MQ2515" s="24"/>
      <c r="MR2515" s="24"/>
      <c r="MS2515" s="24"/>
      <c r="MT2515" s="24"/>
      <c r="MU2515" s="24"/>
      <c r="MV2515" s="24"/>
      <c r="MW2515" s="24"/>
      <c r="MX2515" s="24"/>
      <c r="MY2515" s="24"/>
      <c r="MZ2515" s="24"/>
      <c r="NA2515" s="24"/>
      <c r="NB2515" s="24"/>
      <c r="NC2515" s="24"/>
      <c r="ND2515" s="24"/>
      <c r="NE2515" s="24"/>
      <c r="NF2515" s="24"/>
      <c r="NG2515" s="24"/>
      <c r="NH2515" s="24"/>
      <c r="NI2515" s="24"/>
      <c r="NJ2515" s="24"/>
      <c r="NK2515" s="24"/>
      <c r="NL2515" s="24"/>
      <c r="NM2515" s="24"/>
      <c r="NN2515" s="24"/>
      <c r="NO2515" s="24"/>
      <c r="NP2515" s="24"/>
      <c r="NQ2515" s="24"/>
      <c r="NR2515" s="24"/>
      <c r="NS2515" s="24"/>
      <c r="NT2515" s="24"/>
      <c r="NU2515" s="24"/>
      <c r="NV2515" s="24"/>
      <c r="NW2515" s="24"/>
      <c r="NX2515" s="24"/>
      <c r="NY2515" s="24"/>
      <c r="NZ2515" s="24"/>
      <c r="OA2515" s="24"/>
      <c r="OB2515" s="24"/>
      <c r="OC2515" s="24"/>
      <c r="OD2515" s="24"/>
      <c r="OE2515" s="24"/>
      <c r="OF2515" s="24"/>
      <c r="OG2515" s="24"/>
      <c r="OH2515" s="24"/>
      <c r="OI2515" s="24"/>
      <c r="OJ2515" s="24"/>
      <c r="OK2515" s="24"/>
      <c r="OL2515" s="24"/>
      <c r="OM2515" s="24"/>
      <c r="ON2515" s="24"/>
      <c r="OO2515" s="24"/>
      <c r="OP2515" s="24"/>
      <c r="OQ2515" s="24"/>
      <c r="OR2515" s="24"/>
      <c r="OS2515" s="24"/>
      <c r="OT2515" s="24"/>
      <c r="OU2515" s="24"/>
      <c r="OV2515" s="24"/>
      <c r="OW2515" s="24"/>
      <c r="OX2515" s="24"/>
      <c r="OY2515" s="24"/>
      <c r="OZ2515" s="24"/>
      <c r="PA2515" s="24"/>
      <c r="PB2515" s="24"/>
      <c r="PC2515" s="24"/>
      <c r="PD2515" s="24"/>
      <c r="PE2515" s="24"/>
      <c r="PF2515" s="24"/>
      <c r="PG2515" s="24"/>
      <c r="PH2515" s="24"/>
      <c r="PI2515" s="24"/>
      <c r="PJ2515" s="24"/>
      <c r="PK2515" s="24"/>
      <c r="PL2515" s="24"/>
      <c r="PM2515" s="24"/>
      <c r="PN2515" s="24"/>
      <c r="PO2515" s="24"/>
      <c r="PP2515" s="24"/>
      <c r="PQ2515" s="24"/>
      <c r="PR2515" s="24"/>
      <c r="PS2515" s="24"/>
      <c r="PT2515" s="24"/>
      <c r="PU2515" s="24"/>
      <c r="PV2515" s="24"/>
      <c r="PW2515" s="24"/>
      <c r="PX2515" s="24"/>
      <c r="PY2515" s="24"/>
      <c r="PZ2515" s="24"/>
      <c r="QA2515" s="24"/>
      <c r="QB2515" s="24"/>
      <c r="QC2515" s="24"/>
      <c r="QD2515" s="24"/>
      <c r="QE2515" s="24"/>
      <c r="QF2515" s="24"/>
      <c r="QG2515" s="24"/>
      <c r="QH2515" s="24"/>
      <c r="QI2515" s="24"/>
      <c r="QJ2515" s="24"/>
      <c r="QK2515" s="24"/>
      <c r="QL2515" s="24"/>
      <c r="QM2515" s="24"/>
      <c r="QN2515" s="24"/>
      <c r="QO2515" s="24"/>
      <c r="QP2515" s="24"/>
      <c r="QQ2515" s="24"/>
      <c r="QR2515" s="24"/>
      <c r="QS2515" s="24"/>
      <c r="QT2515" s="24"/>
      <c r="QU2515" s="24"/>
      <c r="QV2515" s="24"/>
      <c r="QW2515" s="24"/>
      <c r="QX2515" s="24"/>
      <c r="QY2515" s="24"/>
      <c r="QZ2515" s="24"/>
      <c r="RA2515" s="24"/>
      <c r="RB2515" s="24"/>
      <c r="RC2515" s="24"/>
      <c r="RD2515" s="24"/>
      <c r="RE2515" s="24"/>
      <c r="RF2515" s="24"/>
      <c r="RG2515" s="24"/>
      <c r="RH2515" s="24"/>
      <c r="RI2515" s="24"/>
      <c r="RJ2515" s="24"/>
      <c r="RK2515" s="24"/>
      <c r="RL2515" s="24"/>
      <c r="RM2515" s="24"/>
      <c r="RN2515" s="24"/>
      <c r="RO2515" s="24"/>
      <c r="RP2515" s="24"/>
      <c r="RQ2515" s="24"/>
      <c r="RR2515" s="24"/>
      <c r="RS2515" s="24"/>
      <c r="RT2515" s="24"/>
      <c r="RU2515" s="24"/>
      <c r="RV2515" s="24"/>
      <c r="RW2515" s="24"/>
      <c r="RX2515" s="24"/>
      <c r="RY2515" s="24"/>
      <c r="RZ2515" s="24"/>
      <c r="SA2515" s="24"/>
      <c r="SB2515" s="24"/>
      <c r="SC2515" s="24"/>
      <c r="SD2515" s="24"/>
      <c r="SE2515" s="24"/>
      <c r="SF2515" s="24"/>
      <c r="SG2515" s="24"/>
      <c r="SH2515" s="24"/>
      <c r="SI2515" s="24"/>
      <c r="SJ2515" s="24"/>
      <c r="SK2515" s="24"/>
      <c r="SL2515" s="24"/>
      <c r="SM2515" s="24"/>
      <c r="SN2515" s="24"/>
      <c r="SO2515" s="24"/>
      <c r="SP2515" s="24"/>
      <c r="SQ2515" s="24"/>
      <c r="SR2515" s="24"/>
      <c r="SS2515" s="24"/>
      <c r="ST2515" s="24"/>
      <c r="SU2515" s="24"/>
      <c r="SV2515" s="24"/>
      <c r="SW2515" s="24"/>
      <c r="SX2515" s="24"/>
      <c r="SY2515" s="24"/>
      <c r="SZ2515" s="24"/>
      <c r="TA2515" s="24"/>
      <c r="TB2515" s="24"/>
      <c r="TC2515" s="24"/>
      <c r="TD2515" s="24"/>
      <c r="TE2515" s="24"/>
      <c r="TF2515" s="24"/>
      <c r="TG2515" s="24"/>
      <c r="TH2515" s="24"/>
      <c r="TI2515" s="24"/>
      <c r="TJ2515" s="24"/>
      <c r="TK2515" s="24"/>
      <c r="TL2515" s="24"/>
      <c r="TM2515" s="24"/>
      <c r="TN2515" s="24"/>
      <c r="TO2515" s="24"/>
      <c r="TP2515" s="24"/>
      <c r="TQ2515" s="24"/>
      <c r="TR2515" s="24"/>
      <c r="TS2515" s="24"/>
      <c r="TT2515" s="24"/>
      <c r="TU2515" s="24"/>
      <c r="TV2515" s="24"/>
      <c r="TW2515" s="24"/>
      <c r="TX2515" s="24"/>
      <c r="TY2515" s="24"/>
      <c r="TZ2515" s="24"/>
      <c r="UA2515" s="24"/>
      <c r="UB2515" s="24"/>
      <c r="UC2515" s="24"/>
      <c r="UD2515" s="24"/>
      <c r="UE2515" s="24"/>
      <c r="UF2515" s="24"/>
      <c r="UG2515" s="24"/>
      <c r="UH2515" s="24"/>
      <c r="UI2515" s="24"/>
      <c r="UJ2515" s="24"/>
      <c r="UK2515" s="24"/>
      <c r="UL2515" s="24"/>
      <c r="UM2515" s="24"/>
      <c r="UN2515" s="24"/>
      <c r="UO2515" s="24"/>
      <c r="UP2515" s="24"/>
      <c r="UQ2515" s="24"/>
      <c r="UR2515" s="24"/>
      <c r="US2515" s="24"/>
      <c r="UT2515" s="24"/>
      <c r="UU2515" s="24"/>
      <c r="UV2515" s="24"/>
      <c r="UW2515" s="24"/>
      <c r="UX2515" s="24"/>
      <c r="UY2515" s="24"/>
      <c r="UZ2515" s="24"/>
      <c r="VA2515" s="24"/>
      <c r="VB2515" s="24"/>
      <c r="VC2515" s="24"/>
      <c r="VD2515" s="24"/>
      <c r="VE2515" s="24"/>
      <c r="VF2515" s="24"/>
      <c r="VG2515" s="24"/>
      <c r="VH2515" s="24"/>
      <c r="VI2515" s="24"/>
      <c r="VJ2515" s="24"/>
      <c r="VK2515" s="24"/>
      <c r="VL2515" s="24"/>
      <c r="VM2515" s="24"/>
      <c r="VN2515" s="24"/>
      <c r="VO2515" s="24"/>
      <c r="VP2515" s="24"/>
      <c r="VQ2515" s="24"/>
      <c r="VR2515" s="24"/>
      <c r="VS2515" s="24"/>
      <c r="VT2515" s="24"/>
      <c r="VU2515" s="24"/>
      <c r="VV2515" s="24"/>
      <c r="VW2515" s="24"/>
      <c r="VX2515" s="24"/>
      <c r="VY2515" s="24"/>
      <c r="VZ2515" s="24"/>
      <c r="WA2515" s="24"/>
      <c r="WB2515" s="24"/>
      <c r="WC2515" s="24"/>
      <c r="WD2515" s="24"/>
      <c r="WE2515" s="24"/>
      <c r="WF2515" s="24"/>
      <c r="WG2515" s="24"/>
      <c r="WH2515" s="24"/>
      <c r="WI2515" s="24"/>
      <c r="WJ2515" s="24"/>
      <c r="WK2515" s="24"/>
      <c r="WL2515" s="24"/>
      <c r="WM2515" s="24"/>
      <c r="WN2515" s="24"/>
      <c r="WO2515" s="24"/>
      <c r="WP2515" s="24"/>
      <c r="WQ2515" s="24"/>
      <c r="WR2515" s="24"/>
      <c r="WS2515" s="24"/>
      <c r="WT2515" s="24"/>
      <c r="WU2515" s="24"/>
      <c r="WV2515" s="24"/>
      <c r="WW2515" s="24"/>
      <c r="WX2515" s="24"/>
      <c r="WY2515" s="24"/>
      <c r="WZ2515" s="24"/>
      <c r="XA2515" s="24"/>
      <c r="XB2515" s="24"/>
      <c r="XC2515" s="24"/>
      <c r="XD2515" s="24"/>
      <c r="XE2515" s="24"/>
      <c r="XF2515" s="24"/>
      <c r="XG2515" s="24"/>
      <c r="XH2515" s="24"/>
      <c r="XI2515" s="24"/>
      <c r="XJ2515" s="24"/>
      <c r="XK2515" s="24"/>
      <c r="XL2515" s="24"/>
      <c r="XM2515" s="24"/>
      <c r="XN2515" s="24"/>
      <c r="XO2515" s="24"/>
      <c r="XP2515" s="24"/>
      <c r="XQ2515" s="24"/>
      <c r="XR2515" s="24"/>
      <c r="XS2515" s="24"/>
      <c r="XT2515" s="24"/>
      <c r="XU2515" s="24"/>
      <c r="XV2515" s="24"/>
      <c r="XW2515" s="24"/>
      <c r="XX2515" s="24"/>
      <c r="XY2515" s="24"/>
      <c r="XZ2515" s="24"/>
      <c r="YA2515" s="24"/>
      <c r="YB2515" s="24"/>
      <c r="YC2515" s="24"/>
      <c r="YD2515" s="24"/>
      <c r="YE2515" s="24"/>
      <c r="YF2515" s="24"/>
      <c r="YG2515" s="24"/>
      <c r="YH2515" s="24"/>
      <c r="YI2515" s="24"/>
      <c r="YJ2515" s="24"/>
      <c r="YK2515" s="24"/>
      <c r="YL2515" s="24"/>
      <c r="YM2515" s="24"/>
      <c r="YN2515" s="24"/>
      <c r="YO2515" s="24"/>
      <c r="YP2515" s="24"/>
      <c r="YQ2515" s="24"/>
      <c r="YR2515" s="24"/>
      <c r="YS2515" s="24"/>
      <c r="YT2515" s="24"/>
      <c r="YU2515" s="24"/>
      <c r="YV2515" s="24"/>
      <c r="YW2515" s="24"/>
      <c r="YX2515" s="24"/>
      <c r="YY2515" s="24"/>
      <c r="YZ2515" s="24"/>
      <c r="ZA2515" s="24"/>
      <c r="ZB2515" s="24"/>
      <c r="ZC2515" s="24"/>
      <c r="ZD2515" s="24"/>
      <c r="ZE2515" s="24"/>
      <c r="ZF2515" s="24"/>
      <c r="ZG2515" s="24"/>
      <c r="ZH2515" s="24"/>
      <c r="ZI2515" s="24"/>
      <c r="ZJ2515" s="24"/>
      <c r="ZK2515" s="24"/>
      <c r="ZL2515" s="24"/>
      <c r="ZM2515" s="24"/>
      <c r="ZN2515" s="24"/>
      <c r="ZO2515" s="24"/>
      <c r="ZP2515" s="24"/>
      <c r="ZQ2515" s="24"/>
      <c r="ZR2515" s="24"/>
      <c r="ZS2515" s="24"/>
      <c r="ZT2515" s="24"/>
      <c r="ZU2515" s="24"/>
      <c r="ZV2515" s="24"/>
      <c r="ZW2515" s="24"/>
      <c r="ZX2515" s="24"/>
      <c r="ZY2515" s="24"/>
      <c r="ZZ2515" s="24"/>
      <c r="AAA2515" s="24"/>
      <c r="AAB2515" s="24"/>
      <c r="AAC2515" s="24"/>
      <c r="AAD2515" s="24"/>
      <c r="AAE2515" s="24"/>
      <c r="AAF2515" s="24"/>
      <c r="AAG2515" s="24"/>
      <c r="AAH2515" s="24"/>
      <c r="AAI2515" s="24"/>
      <c r="AAJ2515" s="24"/>
      <c r="AAK2515" s="24"/>
      <c r="AAL2515" s="24"/>
      <c r="AAM2515" s="24"/>
      <c r="AAN2515" s="24"/>
      <c r="AAO2515" s="24"/>
      <c r="AAP2515" s="24"/>
      <c r="AAQ2515" s="24"/>
      <c r="AAR2515" s="24"/>
      <c r="AAS2515" s="24"/>
      <c r="AAT2515" s="24"/>
      <c r="AAU2515" s="24"/>
      <c r="AAV2515" s="24"/>
      <c r="AAW2515" s="24"/>
      <c r="AAX2515" s="24"/>
      <c r="AAY2515" s="24"/>
      <c r="AAZ2515" s="24"/>
      <c r="ABA2515" s="24"/>
      <c r="ABB2515" s="24"/>
      <c r="ABC2515" s="24"/>
      <c r="ABD2515" s="24"/>
      <c r="ABE2515" s="24"/>
      <c r="ABF2515" s="24"/>
      <c r="ABG2515" s="24"/>
      <c r="ABH2515" s="24"/>
      <c r="ABI2515" s="24"/>
      <c r="ABJ2515" s="24"/>
      <c r="ABK2515" s="24"/>
      <c r="ABL2515" s="24"/>
      <c r="ABM2515" s="24"/>
      <c r="ABN2515" s="24"/>
      <c r="ABO2515" s="24"/>
      <c r="ABP2515" s="24"/>
      <c r="ABQ2515" s="24"/>
      <c r="ABR2515" s="24"/>
      <c r="ABS2515" s="24"/>
      <c r="ABT2515" s="24"/>
      <c r="ABU2515" s="24"/>
      <c r="ABV2515" s="24"/>
      <c r="ABW2515" s="24"/>
      <c r="ABX2515" s="24"/>
      <c r="ABY2515" s="24"/>
      <c r="ABZ2515" s="24"/>
      <c r="ACA2515" s="24"/>
      <c r="ACB2515" s="24"/>
      <c r="ACC2515" s="24"/>
      <c r="ACD2515" s="24"/>
      <c r="ACE2515" s="24"/>
      <c r="ACF2515" s="24"/>
      <c r="ACG2515" s="24"/>
      <c r="ACH2515" s="24"/>
      <c r="ACI2515" s="24"/>
      <c r="ACJ2515" s="24"/>
      <c r="ACK2515" s="24"/>
      <c r="ACL2515" s="24"/>
      <c r="ACM2515" s="24"/>
      <c r="ACN2515" s="24"/>
      <c r="ACO2515" s="24"/>
      <c r="ACP2515" s="24"/>
      <c r="ACQ2515" s="24"/>
      <c r="ACR2515" s="24"/>
      <c r="ACS2515" s="24"/>
      <c r="ACT2515" s="24"/>
      <c r="ACU2515" s="24"/>
      <c r="ACV2515" s="24"/>
      <c r="ACW2515" s="24"/>
      <c r="ACX2515" s="24"/>
      <c r="ACY2515" s="24"/>
      <c r="ACZ2515" s="24"/>
      <c r="ADA2515" s="24"/>
      <c r="ADB2515" s="24"/>
      <c r="ADC2515" s="24"/>
      <c r="ADD2515" s="24"/>
      <c r="ADE2515" s="24"/>
      <c r="ADF2515" s="24"/>
      <c r="ADG2515" s="24"/>
      <c r="ADH2515" s="24"/>
      <c r="ADI2515" s="24"/>
      <c r="ADJ2515" s="24"/>
      <c r="ADK2515" s="24"/>
      <c r="ADL2515" s="24"/>
      <c r="ADM2515" s="24"/>
      <c r="ADN2515" s="24"/>
      <c r="ADO2515" s="24"/>
      <c r="ADP2515" s="24"/>
      <c r="ADQ2515" s="24"/>
      <c r="ADR2515" s="24"/>
      <c r="ADS2515" s="24"/>
      <c r="ADT2515" s="24"/>
      <c r="ADU2515" s="24"/>
      <c r="ADV2515" s="24"/>
      <c r="ADW2515" s="24"/>
      <c r="ADX2515" s="24"/>
      <c r="ADY2515" s="24"/>
      <c r="ADZ2515" s="24"/>
      <c r="AEA2515" s="24"/>
      <c r="AEB2515" s="24"/>
      <c r="AEC2515" s="24"/>
      <c r="AED2515" s="24"/>
      <c r="AEE2515" s="24"/>
      <c r="AEF2515" s="24"/>
      <c r="AEG2515" s="24"/>
      <c r="AEH2515" s="24"/>
      <c r="AEI2515" s="24"/>
      <c r="AEJ2515" s="24"/>
      <c r="AEK2515" s="24"/>
      <c r="AEL2515" s="24"/>
      <c r="AEM2515" s="24"/>
      <c r="AEN2515" s="24"/>
      <c r="AEO2515" s="24"/>
      <c r="AEP2515" s="24"/>
      <c r="AEQ2515" s="24"/>
      <c r="AER2515" s="24"/>
      <c r="AES2515" s="24"/>
      <c r="AET2515" s="24"/>
      <c r="AEU2515" s="24"/>
      <c r="AEV2515" s="24"/>
      <c r="AEW2515" s="24"/>
      <c r="AEX2515" s="24"/>
      <c r="AEY2515" s="24"/>
      <c r="AEZ2515" s="24"/>
      <c r="AFA2515" s="24"/>
      <c r="AFB2515" s="24"/>
      <c r="AFC2515" s="24"/>
      <c r="AFD2515" s="24"/>
      <c r="AFE2515" s="24"/>
      <c r="AFF2515" s="24"/>
      <c r="AFG2515" s="24"/>
      <c r="AFH2515" s="24"/>
      <c r="AFI2515" s="24"/>
      <c r="AFJ2515" s="24"/>
      <c r="AFK2515" s="24"/>
      <c r="AFL2515" s="24"/>
      <c r="AFM2515" s="24"/>
      <c r="AFN2515" s="24"/>
      <c r="AFO2515" s="24"/>
      <c r="AFP2515" s="24"/>
      <c r="AFQ2515" s="24"/>
      <c r="AFR2515" s="24"/>
      <c r="AFS2515" s="24"/>
      <c r="AFT2515" s="24"/>
      <c r="AFU2515" s="24"/>
      <c r="AFV2515" s="24"/>
      <c r="AFW2515" s="24"/>
      <c r="AFX2515" s="24"/>
      <c r="AFY2515" s="24"/>
      <c r="AFZ2515" s="24"/>
      <c r="AGA2515" s="24"/>
      <c r="AGB2515" s="24"/>
      <c r="AGC2515" s="24"/>
      <c r="AGD2515" s="24"/>
      <c r="AGE2515" s="24"/>
      <c r="AGF2515" s="24"/>
      <c r="AGG2515" s="24"/>
      <c r="AGH2515" s="24"/>
      <c r="AGI2515" s="24"/>
      <c r="AGJ2515" s="24"/>
      <c r="AGK2515" s="24"/>
      <c r="AGL2515" s="24"/>
      <c r="AGM2515" s="24"/>
      <c r="AGN2515" s="24"/>
      <c r="AGO2515" s="24"/>
      <c r="AGP2515" s="24"/>
      <c r="AGQ2515" s="24"/>
      <c r="AGR2515" s="24"/>
      <c r="AGS2515" s="24"/>
      <c r="AGT2515" s="24"/>
      <c r="AGU2515" s="24"/>
      <c r="AGV2515" s="24"/>
      <c r="AGW2515" s="24"/>
      <c r="AGX2515" s="24"/>
      <c r="AGY2515" s="24"/>
      <c r="AGZ2515" s="24"/>
      <c r="AHA2515" s="24"/>
      <c r="AHB2515" s="24"/>
      <c r="AHC2515" s="24"/>
      <c r="AHD2515" s="24"/>
      <c r="AHE2515" s="24"/>
      <c r="AHF2515" s="24"/>
      <c r="AHG2515" s="24"/>
      <c r="AHH2515" s="24"/>
      <c r="AHI2515" s="24"/>
      <c r="AHJ2515" s="24"/>
      <c r="AHK2515" s="24"/>
      <c r="AHL2515" s="24"/>
      <c r="AHM2515" s="24"/>
      <c r="AHN2515" s="24"/>
      <c r="AHO2515" s="24"/>
      <c r="AHP2515" s="24"/>
      <c r="AHQ2515" s="24"/>
      <c r="AHR2515" s="24"/>
      <c r="AHS2515" s="24"/>
      <c r="AHT2515" s="24"/>
      <c r="AHU2515" s="24"/>
      <c r="AHV2515" s="24"/>
      <c r="AHW2515" s="24"/>
      <c r="AHX2515" s="24"/>
      <c r="AHY2515" s="24"/>
      <c r="AHZ2515" s="24"/>
      <c r="AIA2515" s="24"/>
      <c r="AIB2515" s="24"/>
      <c r="AIC2515" s="24"/>
      <c r="AID2515" s="24"/>
      <c r="AIE2515" s="24"/>
      <c r="AIF2515" s="24"/>
      <c r="AIG2515" s="24"/>
      <c r="AIH2515" s="24"/>
      <c r="AII2515" s="24"/>
      <c r="AIJ2515" s="24"/>
      <c r="AIK2515" s="24"/>
      <c r="AIL2515" s="24"/>
      <c r="AIM2515" s="24"/>
      <c r="AIN2515" s="24"/>
      <c r="AIO2515" s="24"/>
      <c r="AIP2515" s="24"/>
      <c r="AIQ2515" s="24"/>
      <c r="AIR2515" s="24"/>
      <c r="AIS2515" s="24"/>
      <c r="AIT2515" s="24"/>
      <c r="AIU2515" s="24"/>
      <c r="AIV2515" s="24"/>
      <c r="AIW2515" s="24"/>
      <c r="AIX2515" s="24"/>
      <c r="AIY2515" s="24"/>
      <c r="AIZ2515" s="24"/>
      <c r="AJA2515" s="24"/>
      <c r="AJB2515" s="24"/>
      <c r="AJC2515" s="24"/>
      <c r="AJD2515" s="24"/>
      <c r="AJE2515" s="24"/>
      <c r="AJF2515" s="24"/>
      <c r="AJG2515" s="24"/>
      <c r="AJH2515" s="24"/>
      <c r="AJI2515" s="24"/>
      <c r="AJJ2515" s="24"/>
      <c r="AJK2515" s="24"/>
      <c r="AJL2515" s="24"/>
      <c r="AJM2515" s="24"/>
      <c r="AJN2515" s="24"/>
      <c r="AJO2515" s="24"/>
      <c r="AJP2515" s="24"/>
      <c r="AJQ2515" s="24"/>
      <c r="AJR2515" s="24"/>
      <c r="AJS2515" s="24"/>
      <c r="AJT2515" s="24"/>
      <c r="AJU2515" s="24"/>
      <c r="AJV2515" s="24"/>
      <c r="AJW2515" s="24"/>
      <c r="AJX2515" s="24"/>
      <c r="AJY2515" s="24"/>
      <c r="AJZ2515" s="24"/>
      <c r="AKA2515" s="24"/>
      <c r="AKB2515" s="24"/>
      <c r="AKC2515" s="24"/>
      <c r="AKD2515" s="24"/>
      <c r="AKE2515" s="24"/>
      <c r="AKF2515" s="24"/>
      <c r="AKG2515" s="24"/>
      <c r="AKH2515" s="24"/>
      <c r="AKI2515" s="24"/>
      <c r="AKJ2515" s="24"/>
      <c r="AKK2515" s="24"/>
      <c r="AKL2515" s="24"/>
      <c r="AKM2515" s="24"/>
      <c r="AKN2515" s="24"/>
      <c r="AKO2515" s="24"/>
      <c r="AKP2515" s="24"/>
      <c r="AKQ2515" s="24"/>
      <c r="AKR2515" s="24"/>
      <c r="AKS2515" s="24"/>
      <c r="AKT2515" s="24"/>
      <c r="AKU2515" s="24"/>
      <c r="AKV2515" s="24"/>
      <c r="AKW2515" s="24"/>
      <c r="AKX2515" s="24"/>
      <c r="AKY2515" s="24"/>
      <c r="AKZ2515" s="24"/>
      <c r="ALA2515" s="24"/>
      <c r="ALB2515" s="24"/>
      <c r="ALC2515" s="24"/>
      <c r="ALD2515" s="24"/>
      <c r="ALE2515" s="24"/>
      <c r="ALF2515" s="24"/>
      <c r="ALG2515" s="24"/>
      <c r="ALH2515" s="24"/>
      <c r="ALI2515" s="24"/>
      <c r="ALJ2515" s="24"/>
      <c r="ALK2515" s="24"/>
      <c r="ALL2515" s="24"/>
      <c r="ALM2515" s="24"/>
      <c r="ALN2515" s="24"/>
      <c r="ALO2515" s="24"/>
      <c r="ALP2515" s="24"/>
      <c r="ALQ2515" s="24"/>
      <c r="ALR2515" s="24"/>
      <c r="ALS2515" s="24"/>
      <c r="ALT2515" s="24"/>
      <c r="ALU2515" s="24"/>
      <c r="ALV2515" s="24"/>
      <c r="ALW2515" s="24"/>
      <c r="ALX2515" s="24"/>
      <c r="ALY2515" s="24"/>
      <c r="ALZ2515" s="24"/>
      <c r="AMA2515" s="24"/>
      <c r="AMB2515" s="24"/>
      <c r="AMC2515" s="24"/>
      <c r="AMD2515" s="24"/>
      <c r="AME2515" s="24"/>
      <c r="AMF2515" s="24"/>
      <c r="AMG2515" s="24"/>
      <c r="AMH2515" s="24"/>
      <c r="AMI2515" s="24"/>
      <c r="AMJ2515" s="24"/>
      <c r="AMK2515" s="24"/>
      <c r="AML2515" s="24"/>
      <c r="AMM2515" s="24"/>
      <c r="AMN2515" s="24"/>
      <c r="AMO2515" s="24"/>
      <c r="AMP2515" s="24"/>
      <c r="AMQ2515" s="24"/>
      <c r="AMR2515" s="24"/>
      <c r="AMS2515" s="24"/>
      <c r="AMT2515" s="24"/>
      <c r="AMU2515" s="24"/>
      <c r="AMV2515" s="24"/>
      <c r="AMW2515" s="24"/>
      <c r="AMX2515" s="24"/>
      <c r="AMY2515" s="24"/>
      <c r="AMZ2515" s="24"/>
      <c r="ANA2515" s="24"/>
      <c r="ANB2515" s="24"/>
      <c r="ANC2515" s="24"/>
      <c r="AND2515" s="24"/>
      <c r="ANE2515" s="24"/>
      <c r="ANF2515" s="24"/>
      <c r="ANG2515" s="24"/>
      <c r="ANH2515" s="24"/>
      <c r="ANI2515" s="24"/>
      <c r="ANJ2515" s="24"/>
      <c r="ANK2515" s="24"/>
      <c r="ANL2515" s="24"/>
      <c r="ANM2515" s="24"/>
      <c r="ANN2515" s="24"/>
      <c r="ANO2515" s="24"/>
      <c r="ANP2515" s="24"/>
      <c r="ANQ2515" s="24"/>
      <c r="ANR2515" s="24"/>
      <c r="ANS2515" s="24"/>
      <c r="ANT2515" s="24"/>
      <c r="ANU2515" s="24"/>
      <c r="ANV2515" s="24"/>
      <c r="ANW2515" s="24"/>
      <c r="ANX2515" s="24"/>
      <c r="ANY2515" s="24"/>
      <c r="ANZ2515" s="24"/>
      <c r="AOA2515" s="24"/>
      <c r="AOB2515" s="24"/>
      <c r="AOC2515" s="24"/>
      <c r="AOD2515" s="24"/>
      <c r="AOE2515" s="24"/>
      <c r="AOF2515" s="24"/>
      <c r="AOG2515" s="24"/>
      <c r="AOH2515" s="24"/>
      <c r="AOI2515" s="24"/>
      <c r="AOJ2515" s="24"/>
      <c r="AOK2515" s="24"/>
      <c r="AOL2515" s="24"/>
      <c r="AOM2515" s="24"/>
      <c r="AON2515" s="24"/>
      <c r="AOO2515" s="24"/>
      <c r="AOP2515" s="24"/>
      <c r="AOQ2515" s="24"/>
      <c r="AOR2515" s="24"/>
      <c r="AOS2515" s="24"/>
      <c r="AOT2515" s="24"/>
      <c r="AOU2515" s="24"/>
      <c r="AOV2515" s="24"/>
      <c r="AOW2515" s="24"/>
      <c r="AOX2515" s="24"/>
      <c r="AOY2515" s="24"/>
      <c r="AOZ2515" s="24"/>
      <c r="APA2515" s="24"/>
      <c r="APB2515" s="24"/>
      <c r="APC2515" s="24"/>
      <c r="APD2515" s="24"/>
      <c r="APE2515" s="24"/>
      <c r="APF2515" s="24"/>
      <c r="APG2515" s="24"/>
      <c r="APH2515" s="24"/>
      <c r="API2515" s="24"/>
      <c r="APJ2515" s="24"/>
      <c r="APK2515" s="24"/>
      <c r="APL2515" s="24"/>
      <c r="APM2515" s="24"/>
      <c r="APN2515" s="24"/>
      <c r="APO2515" s="24"/>
      <c r="APP2515" s="24"/>
      <c r="APQ2515" s="24"/>
      <c r="APR2515" s="24"/>
      <c r="APS2515" s="24"/>
      <c r="APT2515" s="24"/>
      <c r="APU2515" s="24"/>
      <c r="APV2515" s="24"/>
      <c r="APW2515" s="24"/>
      <c r="APX2515" s="24"/>
      <c r="APY2515" s="24"/>
      <c r="APZ2515" s="24"/>
      <c r="AQA2515" s="24"/>
      <c r="AQB2515" s="24"/>
      <c r="AQC2515" s="24"/>
      <c r="AQD2515" s="24"/>
      <c r="AQE2515" s="24"/>
      <c r="AQF2515" s="24"/>
      <c r="AQG2515" s="24"/>
      <c r="AQH2515" s="24"/>
      <c r="AQI2515" s="24"/>
      <c r="AQJ2515" s="24"/>
      <c r="AQK2515" s="24"/>
      <c r="AQL2515" s="24"/>
      <c r="AQM2515" s="24"/>
      <c r="AQN2515" s="24"/>
      <c r="AQO2515" s="24"/>
      <c r="AQP2515" s="24"/>
      <c r="AQQ2515" s="24"/>
      <c r="AQR2515" s="24"/>
      <c r="AQS2515" s="24"/>
      <c r="AQT2515" s="24"/>
      <c r="AQU2515" s="24"/>
      <c r="AQV2515" s="24"/>
      <c r="AQW2515" s="24"/>
      <c r="AQX2515" s="24"/>
      <c r="AQY2515" s="24"/>
      <c r="AQZ2515" s="24"/>
      <c r="ARA2515" s="24"/>
      <c r="ARB2515" s="24"/>
      <c r="ARC2515" s="24"/>
      <c r="ARD2515" s="24"/>
      <c r="ARE2515" s="24"/>
      <c r="ARF2515" s="24"/>
      <c r="ARG2515" s="24"/>
      <c r="ARH2515" s="24"/>
      <c r="ARI2515" s="24"/>
      <c r="ARJ2515" s="24"/>
      <c r="ARK2515" s="24"/>
      <c r="ARL2515" s="24"/>
      <c r="ARM2515" s="24"/>
      <c r="ARN2515" s="24"/>
      <c r="ARO2515" s="24"/>
      <c r="ARP2515" s="24"/>
      <c r="ARQ2515" s="24"/>
      <c r="ARR2515" s="24"/>
      <c r="ARS2515" s="24"/>
      <c r="ART2515" s="24"/>
      <c r="ARU2515" s="24"/>
      <c r="ARV2515" s="24"/>
      <c r="ARW2515" s="24"/>
      <c r="ARX2515" s="24"/>
      <c r="ARY2515" s="24"/>
      <c r="ARZ2515" s="24"/>
      <c r="ASA2515" s="24"/>
      <c r="ASB2515" s="24"/>
      <c r="ASC2515" s="24"/>
      <c r="ASD2515" s="24"/>
      <c r="ASE2515" s="24"/>
      <c r="ASF2515" s="24"/>
      <c r="ASG2515" s="24"/>
      <c r="ASH2515" s="24"/>
      <c r="ASI2515" s="24"/>
      <c r="ASJ2515" s="24"/>
      <c r="ASK2515" s="24"/>
      <c r="ASL2515" s="24"/>
      <c r="ASM2515" s="24"/>
      <c r="ASN2515" s="24"/>
      <c r="ASO2515" s="24"/>
      <c r="ASP2515" s="24"/>
      <c r="ASQ2515" s="24"/>
      <c r="ASR2515" s="24"/>
      <c r="ASS2515" s="24"/>
      <c r="AST2515" s="24"/>
      <c r="ASU2515" s="24"/>
      <c r="ASV2515" s="24"/>
      <c r="ASW2515" s="24"/>
      <c r="ASX2515" s="24"/>
      <c r="ASY2515" s="24"/>
      <c r="ASZ2515" s="24"/>
      <c r="ATA2515" s="24"/>
      <c r="ATB2515" s="24"/>
      <c r="ATC2515" s="24"/>
      <c r="ATD2515" s="24"/>
      <c r="ATE2515" s="24"/>
      <c r="ATF2515" s="24"/>
      <c r="ATG2515" s="24"/>
      <c r="ATH2515" s="24"/>
      <c r="ATI2515" s="24"/>
      <c r="ATJ2515" s="24"/>
      <c r="ATK2515" s="24"/>
      <c r="ATL2515" s="24"/>
      <c r="ATM2515" s="24"/>
      <c r="ATN2515" s="24"/>
      <c r="ATO2515" s="24"/>
      <c r="ATP2515" s="24"/>
      <c r="ATQ2515" s="24"/>
      <c r="ATR2515" s="24"/>
      <c r="ATS2515" s="24"/>
      <c r="ATT2515" s="24"/>
      <c r="ATU2515" s="24"/>
      <c r="ATV2515" s="24"/>
      <c r="ATW2515" s="24"/>
      <c r="ATX2515" s="24"/>
      <c r="ATY2515" s="24"/>
      <c r="ATZ2515" s="24"/>
      <c r="AUA2515" s="24"/>
      <c r="AUB2515" s="24"/>
      <c r="AUC2515" s="24"/>
      <c r="AUD2515" s="24"/>
      <c r="AUE2515" s="24"/>
      <c r="AUF2515" s="24"/>
      <c r="AUG2515" s="24"/>
      <c r="AUH2515" s="24"/>
      <c r="AUI2515" s="24"/>
      <c r="AUJ2515" s="24"/>
      <c r="AUK2515" s="24"/>
      <c r="AUL2515" s="24"/>
      <c r="AUM2515" s="24"/>
      <c r="AUN2515" s="24"/>
      <c r="AUO2515" s="24"/>
      <c r="AUP2515" s="24"/>
      <c r="AUQ2515" s="24"/>
      <c r="AUR2515" s="24"/>
      <c r="AUS2515" s="24"/>
      <c r="AUT2515" s="24"/>
      <c r="AUU2515" s="24"/>
      <c r="AUV2515" s="24"/>
      <c r="AUW2515" s="24"/>
      <c r="AUX2515" s="24"/>
      <c r="AUY2515" s="24"/>
      <c r="AUZ2515" s="24"/>
      <c r="AVA2515" s="24"/>
      <c r="AVB2515" s="24"/>
      <c r="AVC2515" s="24"/>
      <c r="AVD2515" s="24"/>
      <c r="AVE2515" s="24"/>
      <c r="AVF2515" s="24"/>
      <c r="AVG2515" s="24"/>
      <c r="AVH2515" s="24"/>
      <c r="AVI2515" s="24"/>
      <c r="AVJ2515" s="24"/>
      <c r="AVK2515" s="24"/>
      <c r="AVL2515" s="24"/>
      <c r="AVM2515" s="24"/>
      <c r="AVN2515" s="24"/>
      <c r="AVO2515" s="24"/>
      <c r="AVP2515" s="24"/>
      <c r="AVQ2515" s="24"/>
      <c r="AVR2515" s="24"/>
      <c r="AVS2515" s="24"/>
      <c r="AVT2515" s="24"/>
      <c r="AVU2515" s="24"/>
      <c r="AVV2515" s="24"/>
      <c r="AVW2515" s="24"/>
      <c r="AVX2515" s="24"/>
      <c r="AVY2515" s="24"/>
      <c r="AVZ2515" s="24"/>
      <c r="AWA2515" s="24"/>
      <c r="AWB2515" s="24"/>
      <c r="AWC2515" s="24"/>
      <c r="AWD2515" s="24"/>
      <c r="AWE2515" s="24"/>
      <c r="AWF2515" s="24"/>
      <c r="AWG2515" s="24"/>
      <c r="AWH2515" s="24"/>
      <c r="AWI2515" s="24"/>
      <c r="AWJ2515" s="24"/>
      <c r="AWK2515" s="24"/>
      <c r="AWL2515" s="24"/>
      <c r="AWM2515" s="24"/>
      <c r="AWN2515" s="24"/>
      <c r="AWO2515" s="24"/>
      <c r="AWP2515" s="24"/>
      <c r="AWQ2515" s="24"/>
      <c r="AWR2515" s="24"/>
      <c r="AWS2515" s="24"/>
      <c r="AWT2515" s="24"/>
      <c r="AWU2515" s="24"/>
      <c r="AWV2515" s="24"/>
      <c r="AWW2515" s="24"/>
      <c r="AWX2515" s="24"/>
      <c r="AWY2515" s="24"/>
      <c r="AWZ2515" s="24"/>
      <c r="AXA2515" s="24"/>
      <c r="AXB2515" s="24"/>
      <c r="AXC2515" s="24"/>
      <c r="AXD2515" s="24"/>
      <c r="AXE2515" s="24"/>
      <c r="AXF2515" s="24"/>
      <c r="AXG2515" s="24"/>
      <c r="AXH2515" s="24"/>
      <c r="AXI2515" s="24"/>
      <c r="AXJ2515" s="24"/>
      <c r="AXK2515" s="24"/>
      <c r="AXL2515" s="24"/>
      <c r="AXM2515" s="24"/>
      <c r="AXN2515" s="24"/>
      <c r="AXO2515" s="24"/>
      <c r="AXP2515" s="24"/>
      <c r="AXQ2515" s="24"/>
      <c r="AXR2515" s="24"/>
      <c r="AXS2515" s="24"/>
      <c r="AXT2515" s="24"/>
      <c r="AXU2515" s="24"/>
      <c r="AXV2515" s="24"/>
      <c r="AXW2515" s="24"/>
      <c r="AXX2515" s="24"/>
      <c r="AXY2515" s="24"/>
      <c r="AXZ2515" s="24"/>
      <c r="AYA2515" s="24"/>
      <c r="AYB2515" s="24"/>
      <c r="AYC2515" s="24"/>
      <c r="AYD2515" s="24"/>
      <c r="AYE2515" s="24"/>
      <c r="AYF2515" s="24"/>
      <c r="AYG2515" s="24"/>
      <c r="AYH2515" s="24"/>
      <c r="AYI2515" s="24"/>
      <c r="AYJ2515" s="24"/>
      <c r="AYK2515" s="24"/>
      <c r="AYL2515" s="24"/>
      <c r="AYM2515" s="24"/>
      <c r="AYN2515" s="24"/>
      <c r="AYO2515" s="24"/>
      <c r="AYP2515" s="24"/>
      <c r="AYQ2515" s="24"/>
      <c r="AYR2515" s="24"/>
      <c r="AYS2515" s="24"/>
      <c r="AYT2515" s="24"/>
      <c r="AYU2515" s="24"/>
      <c r="AYV2515" s="24"/>
      <c r="AYW2515" s="24"/>
      <c r="AYX2515" s="24"/>
      <c r="AYY2515" s="24"/>
      <c r="AYZ2515" s="24"/>
      <c r="AZA2515" s="24"/>
      <c r="AZB2515" s="24"/>
      <c r="AZC2515" s="24"/>
      <c r="AZD2515" s="24"/>
      <c r="AZE2515" s="24"/>
      <c r="AZF2515" s="24"/>
      <c r="AZG2515" s="24"/>
      <c r="AZH2515" s="24"/>
      <c r="AZI2515" s="24"/>
      <c r="AZJ2515" s="24"/>
      <c r="AZK2515" s="24"/>
      <c r="AZL2515" s="24"/>
      <c r="AZM2515" s="24"/>
      <c r="AZN2515" s="24"/>
      <c r="AZO2515" s="24"/>
      <c r="AZP2515" s="24"/>
      <c r="AZQ2515" s="24"/>
      <c r="AZR2515" s="24"/>
      <c r="AZS2515" s="24"/>
      <c r="AZT2515" s="24"/>
      <c r="AZU2515" s="24"/>
      <c r="AZV2515" s="24"/>
      <c r="AZW2515" s="24"/>
      <c r="AZX2515" s="24"/>
      <c r="AZY2515" s="24"/>
      <c r="AZZ2515" s="24"/>
      <c r="BAA2515" s="24"/>
      <c r="BAB2515" s="24"/>
      <c r="BAC2515" s="24"/>
      <c r="BAD2515" s="24"/>
      <c r="BAE2515" s="24"/>
      <c r="BAF2515" s="24"/>
      <c r="BAG2515" s="24"/>
      <c r="BAH2515" s="24"/>
      <c r="BAI2515" s="24"/>
      <c r="BAJ2515" s="24"/>
      <c r="BAK2515" s="24"/>
      <c r="BAL2515" s="24"/>
      <c r="BAM2515" s="24"/>
      <c r="BAN2515" s="24"/>
      <c r="BAO2515" s="24"/>
      <c r="BAP2515" s="24"/>
      <c r="BAQ2515" s="24"/>
      <c r="BAR2515" s="24"/>
      <c r="BAS2515" s="24"/>
      <c r="BAT2515" s="24"/>
      <c r="BAU2515" s="24"/>
      <c r="BAV2515" s="24"/>
      <c r="BAW2515" s="24"/>
      <c r="BAX2515" s="24"/>
      <c r="BAY2515" s="24"/>
      <c r="BAZ2515" s="24"/>
      <c r="BBA2515" s="24"/>
      <c r="BBB2515" s="24"/>
      <c r="BBC2515" s="24"/>
      <c r="BBD2515" s="24"/>
      <c r="BBE2515" s="24"/>
      <c r="BBF2515" s="24"/>
      <c r="BBG2515" s="24"/>
      <c r="BBH2515" s="24"/>
      <c r="BBI2515" s="24"/>
      <c r="BBJ2515" s="24"/>
      <c r="BBK2515" s="24"/>
      <c r="BBL2515" s="24"/>
      <c r="BBM2515" s="24"/>
      <c r="BBN2515" s="24"/>
      <c r="BBO2515" s="24"/>
      <c r="BBP2515" s="24"/>
      <c r="BBQ2515" s="24"/>
      <c r="BBR2515" s="24"/>
      <c r="BBS2515" s="24"/>
      <c r="BBT2515" s="24"/>
      <c r="BBU2515" s="24"/>
      <c r="BBV2515" s="24"/>
      <c r="BBW2515" s="24"/>
      <c r="BBX2515" s="24"/>
      <c r="BBY2515" s="24"/>
      <c r="BBZ2515" s="24"/>
      <c r="BCA2515" s="24"/>
      <c r="BCB2515" s="24"/>
      <c r="BCC2515" s="24"/>
      <c r="BCD2515" s="24"/>
      <c r="BCE2515" s="24"/>
      <c r="BCF2515" s="24"/>
      <c r="BCG2515" s="24"/>
      <c r="BCH2515" s="24"/>
      <c r="BCI2515" s="24"/>
      <c r="BCJ2515" s="24"/>
      <c r="BCK2515" s="24"/>
      <c r="BCL2515" s="24"/>
      <c r="BCM2515" s="24"/>
      <c r="BCN2515" s="24"/>
      <c r="BCO2515" s="24"/>
      <c r="BCP2515" s="24"/>
      <c r="BCQ2515" s="24"/>
      <c r="BCR2515" s="24"/>
      <c r="BCS2515" s="24"/>
      <c r="BCT2515" s="24"/>
      <c r="BCU2515" s="24"/>
      <c r="BCV2515" s="24"/>
      <c r="BCW2515" s="24"/>
      <c r="BCX2515" s="24"/>
      <c r="BCY2515" s="24"/>
      <c r="BCZ2515" s="24"/>
      <c r="BDA2515" s="24"/>
      <c r="BDB2515" s="24"/>
      <c r="BDC2515" s="24"/>
      <c r="BDD2515" s="24"/>
      <c r="BDE2515" s="24"/>
      <c r="BDF2515" s="24"/>
      <c r="BDG2515" s="24"/>
      <c r="BDH2515" s="24"/>
      <c r="BDI2515" s="24"/>
      <c r="BDJ2515" s="24"/>
      <c r="BDK2515" s="24"/>
      <c r="BDL2515" s="24"/>
      <c r="BDM2515" s="24"/>
      <c r="BDN2515" s="24"/>
      <c r="BDO2515" s="24"/>
      <c r="BDP2515" s="24"/>
      <c r="BDQ2515" s="24"/>
      <c r="BDR2515" s="24"/>
      <c r="BDS2515" s="24"/>
      <c r="BDT2515" s="24"/>
      <c r="BDU2515" s="24"/>
      <c r="BDV2515" s="24"/>
      <c r="BDW2515" s="24"/>
      <c r="BDX2515" s="24"/>
      <c r="BDY2515" s="24"/>
      <c r="BDZ2515" s="24"/>
      <c r="BEA2515" s="24"/>
      <c r="BEB2515" s="24"/>
      <c r="BEC2515" s="24"/>
      <c r="BED2515" s="24"/>
      <c r="BEE2515" s="24"/>
      <c r="BEF2515" s="24"/>
      <c r="BEG2515" s="24"/>
      <c r="BEH2515" s="24"/>
      <c r="BEI2515" s="24"/>
      <c r="BEJ2515" s="24"/>
      <c r="BEK2515" s="24"/>
      <c r="BEL2515" s="24"/>
      <c r="BEM2515" s="24"/>
      <c r="BEN2515" s="24"/>
      <c r="BEO2515" s="24"/>
      <c r="BEP2515" s="24"/>
      <c r="BEQ2515" s="24"/>
      <c r="BER2515" s="24"/>
      <c r="BES2515" s="24"/>
      <c r="BET2515" s="24"/>
      <c r="BEU2515" s="24"/>
      <c r="BEV2515" s="24"/>
      <c r="BEW2515" s="24"/>
      <c r="BEX2515" s="24"/>
      <c r="BEY2515" s="24"/>
      <c r="BEZ2515" s="24"/>
      <c r="BFA2515" s="24"/>
      <c r="BFB2515" s="24"/>
      <c r="BFC2515" s="24"/>
      <c r="BFD2515" s="24"/>
      <c r="BFE2515" s="24"/>
      <c r="BFF2515" s="24"/>
      <c r="BFG2515" s="24"/>
      <c r="BFH2515" s="24"/>
      <c r="BFI2515" s="24"/>
      <c r="BFJ2515" s="24"/>
      <c r="BFK2515" s="24"/>
      <c r="BFL2515" s="24"/>
      <c r="BFM2515" s="24"/>
      <c r="BFN2515" s="24"/>
      <c r="BFO2515" s="24"/>
      <c r="BFP2515" s="24"/>
      <c r="BFQ2515" s="24"/>
      <c r="BFR2515" s="24"/>
      <c r="BFS2515" s="24"/>
      <c r="BFT2515" s="24"/>
      <c r="BFU2515" s="24"/>
      <c r="BFV2515" s="24"/>
      <c r="BFW2515" s="24"/>
      <c r="BFX2515" s="24"/>
      <c r="BFY2515" s="24"/>
      <c r="BFZ2515" s="24"/>
      <c r="BGA2515" s="24"/>
      <c r="BGB2515" s="24"/>
      <c r="BGC2515" s="24"/>
      <c r="BGD2515" s="24"/>
      <c r="BGE2515" s="24"/>
      <c r="BGF2515" s="24"/>
      <c r="BGG2515" s="24"/>
      <c r="BGH2515" s="24"/>
      <c r="BGI2515" s="24"/>
      <c r="BGJ2515" s="24"/>
      <c r="BGK2515" s="24"/>
      <c r="BGL2515" s="24"/>
      <c r="BGM2515" s="24"/>
      <c r="BGN2515" s="24"/>
      <c r="BGO2515" s="24"/>
      <c r="BGP2515" s="24"/>
      <c r="BGQ2515" s="24"/>
      <c r="BGR2515" s="24"/>
      <c r="BGS2515" s="24"/>
      <c r="BGT2515" s="24"/>
      <c r="BGU2515" s="24"/>
      <c r="BGV2515" s="24"/>
      <c r="BGW2515" s="24"/>
      <c r="BGX2515" s="24"/>
      <c r="BGY2515" s="24"/>
      <c r="BGZ2515" s="24"/>
      <c r="BHA2515" s="24"/>
      <c r="BHB2515" s="24"/>
      <c r="BHC2515" s="24"/>
      <c r="BHD2515" s="24"/>
      <c r="BHE2515" s="24"/>
      <c r="BHF2515" s="24"/>
      <c r="BHG2515" s="24"/>
      <c r="BHH2515" s="24"/>
      <c r="BHI2515" s="24"/>
      <c r="BHJ2515" s="24"/>
      <c r="BHK2515" s="24"/>
      <c r="BHL2515" s="24"/>
      <c r="BHM2515" s="24"/>
      <c r="BHN2515" s="24"/>
      <c r="BHO2515" s="24"/>
      <c r="BHP2515" s="24"/>
      <c r="BHQ2515" s="24"/>
      <c r="BHR2515" s="24"/>
      <c r="BHS2515" s="24"/>
      <c r="BHT2515" s="24"/>
      <c r="BHU2515" s="24"/>
      <c r="BHV2515" s="24"/>
      <c r="BHW2515" s="24"/>
      <c r="BHX2515" s="24"/>
      <c r="BHY2515" s="24"/>
      <c r="BHZ2515" s="24"/>
      <c r="BIA2515" s="24"/>
      <c r="BIB2515" s="24"/>
      <c r="BIC2515" s="24"/>
      <c r="BID2515" s="24"/>
      <c r="BIE2515" s="24"/>
      <c r="BIF2515" s="24"/>
      <c r="BIG2515" s="24"/>
      <c r="BIH2515" s="24"/>
      <c r="BII2515" s="24"/>
      <c r="BIJ2515" s="24"/>
      <c r="BIK2515" s="24"/>
      <c r="BIL2515" s="24"/>
      <c r="BIM2515" s="24"/>
      <c r="BIN2515" s="24"/>
      <c r="BIO2515" s="24"/>
      <c r="BIP2515" s="24"/>
      <c r="BIQ2515" s="24"/>
      <c r="BIR2515" s="24"/>
      <c r="BIS2515" s="24"/>
      <c r="BIT2515" s="24"/>
      <c r="BIU2515" s="24"/>
      <c r="BIV2515" s="24"/>
      <c r="BIW2515" s="24"/>
      <c r="BIX2515" s="24"/>
      <c r="BIY2515" s="24"/>
      <c r="BIZ2515" s="24"/>
      <c r="BJA2515" s="24"/>
      <c r="BJB2515" s="24"/>
      <c r="BJC2515" s="24"/>
      <c r="BJD2515" s="24"/>
      <c r="BJE2515" s="24"/>
      <c r="BJF2515" s="24"/>
      <c r="BJG2515" s="24"/>
      <c r="BJH2515" s="24"/>
      <c r="BJI2515" s="24"/>
      <c r="BJJ2515" s="24"/>
      <c r="BJK2515" s="24"/>
      <c r="BJL2515" s="24"/>
      <c r="BJM2515" s="24"/>
      <c r="BJN2515" s="24"/>
      <c r="BJO2515" s="24"/>
      <c r="BJP2515" s="24"/>
      <c r="BJQ2515" s="24"/>
      <c r="BJR2515" s="24"/>
      <c r="BJS2515" s="24"/>
      <c r="BJT2515" s="24"/>
      <c r="BJU2515" s="24"/>
      <c r="BJV2515" s="24"/>
      <c r="BJW2515" s="24"/>
      <c r="BJX2515" s="24"/>
      <c r="BJY2515" s="24"/>
      <c r="BJZ2515" s="24"/>
      <c r="BKA2515" s="24"/>
      <c r="BKB2515" s="24"/>
      <c r="BKC2515" s="24"/>
      <c r="BKD2515" s="24"/>
      <c r="BKE2515" s="24"/>
      <c r="BKF2515" s="24"/>
      <c r="BKG2515" s="24"/>
      <c r="BKH2515" s="24"/>
      <c r="BKI2515" s="24"/>
      <c r="BKJ2515" s="24"/>
      <c r="BKK2515" s="24"/>
      <c r="BKL2515" s="24"/>
      <c r="BKM2515" s="24"/>
      <c r="BKN2515" s="24"/>
      <c r="BKO2515" s="24"/>
      <c r="BKP2515" s="24"/>
      <c r="BKQ2515" s="24"/>
      <c r="BKR2515" s="24"/>
      <c r="BKS2515" s="24"/>
      <c r="BKT2515" s="24"/>
      <c r="BKU2515" s="24"/>
      <c r="BKV2515" s="24"/>
      <c r="BKW2515" s="24"/>
      <c r="BKX2515" s="24"/>
      <c r="BKY2515" s="24"/>
      <c r="BKZ2515" s="24"/>
      <c r="BLA2515" s="24"/>
      <c r="BLB2515" s="24"/>
      <c r="BLC2515" s="24"/>
      <c r="BLD2515" s="24"/>
      <c r="BLE2515" s="24"/>
      <c r="BLF2515" s="24"/>
      <c r="BLG2515" s="24"/>
      <c r="BLH2515" s="24"/>
      <c r="BLI2515" s="24"/>
      <c r="BLJ2515" s="24"/>
      <c r="BLK2515" s="24"/>
      <c r="BLL2515" s="24"/>
      <c r="BLM2515" s="24"/>
      <c r="BLN2515" s="24"/>
      <c r="BLO2515" s="24"/>
      <c r="BLP2515" s="24"/>
      <c r="BLQ2515" s="24"/>
      <c r="BLR2515" s="24"/>
      <c r="BLS2515" s="24"/>
      <c r="BLT2515" s="24"/>
      <c r="BLU2515" s="24"/>
      <c r="BLV2515" s="24"/>
      <c r="BLW2515" s="24"/>
      <c r="BLX2515" s="24"/>
      <c r="BLY2515" s="24"/>
      <c r="BLZ2515" s="24"/>
      <c r="BMA2515" s="24"/>
      <c r="BMB2515" s="24"/>
      <c r="BMC2515" s="24"/>
      <c r="BMD2515" s="24"/>
      <c r="BME2515" s="24"/>
      <c r="BMF2515" s="24"/>
      <c r="BMG2515" s="24"/>
      <c r="BMH2515" s="24"/>
      <c r="BMI2515" s="24"/>
      <c r="BMJ2515" s="24"/>
      <c r="BMK2515" s="24"/>
      <c r="BML2515" s="24"/>
      <c r="BMM2515" s="24"/>
      <c r="BMN2515" s="24"/>
      <c r="BMO2515" s="24"/>
      <c r="BMP2515" s="24"/>
      <c r="BMQ2515" s="24"/>
      <c r="BMR2515" s="24"/>
      <c r="BMS2515" s="24"/>
      <c r="BMT2515" s="24"/>
      <c r="BMU2515" s="24"/>
      <c r="BMV2515" s="24"/>
      <c r="BMW2515" s="24"/>
      <c r="BMX2515" s="24"/>
      <c r="BMY2515" s="24"/>
      <c r="BMZ2515" s="24"/>
      <c r="BNA2515" s="24"/>
      <c r="BNB2515" s="24"/>
      <c r="BNC2515" s="24"/>
      <c r="BND2515" s="24"/>
      <c r="BNE2515" s="24"/>
      <c r="BNF2515" s="24"/>
      <c r="BNG2515" s="24"/>
      <c r="BNH2515" s="24"/>
      <c r="BNI2515" s="24"/>
      <c r="BNJ2515" s="24"/>
      <c r="BNK2515" s="24"/>
      <c r="BNL2515" s="24"/>
      <c r="BNM2515" s="24"/>
      <c r="BNN2515" s="24"/>
      <c r="BNO2515" s="24"/>
      <c r="BNP2515" s="24"/>
      <c r="BNQ2515" s="24"/>
      <c r="BNR2515" s="24"/>
      <c r="BNS2515" s="24"/>
      <c r="BNT2515" s="24"/>
      <c r="BNU2515" s="24"/>
      <c r="BNV2515" s="24"/>
      <c r="BNW2515" s="24"/>
      <c r="BNX2515" s="24"/>
      <c r="BNY2515" s="24"/>
      <c r="BNZ2515" s="24"/>
      <c r="BOA2515" s="24"/>
      <c r="BOB2515" s="24"/>
      <c r="BOC2515" s="24"/>
      <c r="BOD2515" s="24"/>
      <c r="BOE2515" s="24"/>
      <c r="BOF2515" s="24"/>
      <c r="BOG2515" s="24"/>
      <c r="BOH2515" s="24"/>
      <c r="BOI2515" s="24"/>
      <c r="BOJ2515" s="24"/>
      <c r="BOK2515" s="24"/>
      <c r="BOL2515" s="24"/>
      <c r="BOM2515" s="24"/>
      <c r="BON2515" s="24"/>
      <c r="BOO2515" s="24"/>
      <c r="BOP2515" s="24"/>
      <c r="BOQ2515" s="24"/>
      <c r="BOR2515" s="24"/>
      <c r="BOS2515" s="24"/>
      <c r="BOT2515" s="24"/>
      <c r="BOU2515" s="24"/>
      <c r="BOV2515" s="24"/>
      <c r="BOW2515" s="24"/>
      <c r="BOX2515" s="24"/>
      <c r="BOY2515" s="24"/>
      <c r="BOZ2515" s="24"/>
      <c r="BPA2515" s="24"/>
      <c r="BPB2515" s="24"/>
      <c r="BPC2515" s="24"/>
      <c r="BPD2515" s="24"/>
      <c r="BPE2515" s="24"/>
      <c r="BPF2515" s="24"/>
      <c r="BPG2515" s="24"/>
      <c r="BPH2515" s="24"/>
      <c r="BPI2515" s="24"/>
      <c r="BPJ2515" s="24"/>
      <c r="BPK2515" s="24"/>
      <c r="BPL2515" s="24"/>
      <c r="BPM2515" s="24"/>
      <c r="BPN2515" s="24"/>
      <c r="BPO2515" s="24"/>
      <c r="BPP2515" s="24"/>
      <c r="BPQ2515" s="24"/>
      <c r="BPR2515" s="24"/>
      <c r="BPS2515" s="24"/>
      <c r="BPT2515" s="24"/>
      <c r="BPU2515" s="24"/>
      <c r="BPV2515" s="24"/>
      <c r="BPW2515" s="24"/>
      <c r="BPX2515" s="24"/>
      <c r="BPY2515" s="24"/>
      <c r="BPZ2515" s="24"/>
      <c r="BQA2515" s="24"/>
      <c r="BQB2515" s="24"/>
      <c r="BQC2515" s="24"/>
      <c r="BQD2515" s="24"/>
      <c r="BQE2515" s="24"/>
      <c r="BQF2515" s="24"/>
      <c r="BQG2515" s="24"/>
      <c r="BQH2515" s="24"/>
      <c r="BQI2515" s="24"/>
      <c r="BQJ2515" s="24"/>
      <c r="BQK2515" s="24"/>
      <c r="BQL2515" s="24"/>
      <c r="BQM2515" s="24"/>
      <c r="BQN2515" s="24"/>
      <c r="BQO2515" s="24"/>
      <c r="BQP2515" s="24"/>
      <c r="BQQ2515" s="24"/>
      <c r="BQR2515" s="24"/>
      <c r="BQS2515" s="24"/>
      <c r="BQT2515" s="24"/>
      <c r="BQU2515" s="24"/>
      <c r="BQV2515" s="24"/>
      <c r="BQW2515" s="24"/>
      <c r="BQX2515" s="24"/>
      <c r="BQY2515" s="24"/>
      <c r="BQZ2515" s="24"/>
      <c r="BRA2515" s="24"/>
      <c r="BRB2515" s="24"/>
      <c r="BRC2515" s="24"/>
      <c r="BRD2515" s="24"/>
      <c r="BRE2515" s="24"/>
      <c r="BRF2515" s="24"/>
      <c r="BRG2515" s="24"/>
      <c r="BRH2515" s="24"/>
      <c r="BRI2515" s="24"/>
      <c r="BRJ2515" s="24"/>
      <c r="BRK2515" s="24"/>
      <c r="BRL2515" s="24"/>
      <c r="BRM2515" s="24"/>
      <c r="BRN2515" s="24"/>
      <c r="BRO2515" s="24"/>
      <c r="BRP2515" s="24"/>
      <c r="BRQ2515" s="24"/>
      <c r="BRR2515" s="24"/>
      <c r="BRS2515" s="24"/>
      <c r="BRT2515" s="24"/>
      <c r="BRU2515" s="24"/>
      <c r="BRV2515" s="24"/>
      <c r="BRW2515" s="24"/>
      <c r="BRX2515" s="24"/>
      <c r="BRY2515" s="24"/>
      <c r="BRZ2515" s="24"/>
      <c r="BSA2515" s="24"/>
      <c r="BSB2515" s="24"/>
      <c r="BSC2515" s="24"/>
      <c r="BSD2515" s="24"/>
      <c r="BSE2515" s="24"/>
      <c r="BSF2515" s="24"/>
      <c r="BSG2515" s="24"/>
      <c r="BSH2515" s="24"/>
      <c r="BSI2515" s="24"/>
      <c r="BSJ2515" s="24"/>
      <c r="BSK2515" s="24"/>
      <c r="BSL2515" s="24"/>
      <c r="BSM2515" s="24"/>
      <c r="BSN2515" s="24"/>
      <c r="BSO2515" s="24"/>
      <c r="BSP2515" s="24"/>
      <c r="BSQ2515" s="24"/>
      <c r="BSR2515" s="24"/>
      <c r="BSS2515" s="24"/>
      <c r="BST2515" s="24"/>
      <c r="BSU2515" s="24"/>
      <c r="BSV2515" s="24"/>
      <c r="BSW2515" s="24"/>
      <c r="BSX2515" s="24"/>
      <c r="BSY2515" s="24"/>
      <c r="BSZ2515" s="24"/>
      <c r="BTA2515" s="24"/>
      <c r="BTB2515" s="24"/>
      <c r="BTC2515" s="24"/>
      <c r="BTD2515" s="24"/>
      <c r="BTE2515" s="24"/>
      <c r="BTF2515" s="24"/>
      <c r="BTG2515" s="24"/>
      <c r="BTH2515" s="24"/>
      <c r="BTI2515" s="24"/>
      <c r="BTJ2515" s="24"/>
      <c r="BTK2515" s="24"/>
      <c r="BTL2515" s="24"/>
      <c r="BTM2515" s="24"/>
      <c r="BTN2515" s="24"/>
      <c r="BTO2515" s="24"/>
      <c r="BTP2515" s="24"/>
      <c r="BTQ2515" s="24"/>
      <c r="BTR2515" s="24"/>
      <c r="BTS2515" s="24"/>
      <c r="BTT2515" s="24"/>
      <c r="BTU2515" s="24"/>
      <c r="BTV2515" s="24"/>
      <c r="BTW2515" s="24"/>
      <c r="BTX2515" s="24"/>
      <c r="BTY2515" s="24"/>
      <c r="BTZ2515" s="24"/>
      <c r="BUA2515" s="24"/>
      <c r="BUB2515" s="24"/>
      <c r="BUC2515" s="24"/>
      <c r="BUD2515" s="24"/>
      <c r="BUE2515" s="24"/>
      <c r="BUF2515" s="24"/>
      <c r="BUG2515" s="24"/>
      <c r="BUH2515" s="24"/>
      <c r="BUI2515" s="24"/>
      <c r="BUJ2515" s="24"/>
      <c r="BUK2515" s="24"/>
      <c r="BUL2515" s="24"/>
      <c r="BUM2515" s="24"/>
      <c r="BUN2515" s="24"/>
      <c r="BUO2515" s="24"/>
      <c r="BUP2515" s="24"/>
      <c r="BUQ2515" s="24"/>
      <c r="BUR2515" s="24"/>
      <c r="BUS2515" s="24"/>
      <c r="BUT2515" s="24"/>
      <c r="BUU2515" s="24"/>
      <c r="BUV2515" s="24"/>
      <c r="BUW2515" s="24"/>
      <c r="BUX2515" s="24"/>
      <c r="BUY2515" s="24"/>
      <c r="BUZ2515" s="24"/>
      <c r="BVA2515" s="24"/>
      <c r="BVB2515" s="24"/>
      <c r="BVC2515" s="24"/>
      <c r="BVD2515" s="24"/>
      <c r="BVE2515" s="24"/>
      <c r="BVF2515" s="24"/>
      <c r="BVG2515" s="24"/>
      <c r="BVH2515" s="24"/>
      <c r="BVI2515" s="24"/>
      <c r="BVJ2515" s="24"/>
      <c r="BVK2515" s="24"/>
      <c r="BVL2515" s="24"/>
      <c r="BVM2515" s="24"/>
      <c r="BVN2515" s="24"/>
      <c r="BVO2515" s="24"/>
      <c r="BVP2515" s="24"/>
      <c r="BVQ2515" s="24"/>
      <c r="BVR2515" s="24"/>
      <c r="BVS2515" s="24"/>
      <c r="BVT2515" s="24"/>
      <c r="BVU2515" s="24"/>
      <c r="BVV2515" s="24"/>
      <c r="BVW2515" s="24"/>
      <c r="BVX2515" s="24"/>
      <c r="BVY2515" s="24"/>
      <c r="BVZ2515" s="24"/>
      <c r="BWA2515" s="24"/>
      <c r="BWB2515" s="24"/>
      <c r="BWC2515" s="24"/>
      <c r="BWD2515" s="24"/>
      <c r="BWE2515" s="24"/>
      <c r="BWF2515" s="24"/>
      <c r="BWG2515" s="24"/>
      <c r="BWH2515" s="24"/>
      <c r="BWI2515" s="24"/>
      <c r="BWJ2515" s="24"/>
      <c r="BWK2515" s="24"/>
      <c r="BWL2515" s="24"/>
      <c r="BWM2515" s="24"/>
      <c r="BWN2515" s="24"/>
      <c r="BWO2515" s="24"/>
      <c r="BWP2515" s="24"/>
      <c r="BWQ2515" s="24"/>
      <c r="BWR2515" s="24"/>
      <c r="BWS2515" s="24"/>
      <c r="BWT2515" s="24"/>
      <c r="BWU2515" s="24"/>
      <c r="BWV2515" s="24"/>
      <c r="BWW2515" s="24"/>
      <c r="BWX2515" s="24"/>
      <c r="BWY2515" s="24"/>
      <c r="BWZ2515" s="24"/>
      <c r="BXA2515" s="24"/>
      <c r="BXB2515" s="24"/>
      <c r="BXC2515" s="24"/>
      <c r="BXD2515" s="24"/>
      <c r="BXE2515" s="24"/>
      <c r="BXF2515" s="24"/>
      <c r="BXG2515" s="24"/>
      <c r="BXH2515" s="24"/>
      <c r="BXI2515" s="24"/>
      <c r="BXJ2515" s="24"/>
      <c r="BXK2515" s="24"/>
      <c r="BXL2515" s="24"/>
      <c r="BXM2515" s="24"/>
      <c r="BXN2515" s="24"/>
      <c r="BXO2515" s="24"/>
      <c r="BXP2515" s="24"/>
      <c r="BXQ2515" s="24"/>
      <c r="BXR2515" s="24"/>
      <c r="BXS2515" s="24"/>
      <c r="BXT2515" s="24"/>
      <c r="BXU2515" s="24"/>
      <c r="BXV2515" s="24"/>
      <c r="BXW2515" s="24"/>
      <c r="BXX2515" s="24"/>
      <c r="BXY2515" s="24"/>
      <c r="BXZ2515" s="24"/>
      <c r="BYA2515" s="24"/>
      <c r="BYB2515" s="24"/>
      <c r="BYC2515" s="24"/>
      <c r="BYD2515" s="24"/>
      <c r="BYE2515" s="24"/>
      <c r="BYF2515" s="24"/>
      <c r="BYG2515" s="24"/>
      <c r="BYH2515" s="24"/>
      <c r="BYI2515" s="24"/>
      <c r="BYJ2515" s="24"/>
      <c r="BYK2515" s="24"/>
      <c r="BYL2515" s="24"/>
      <c r="BYM2515" s="24"/>
      <c r="BYN2515" s="24"/>
      <c r="BYO2515" s="24"/>
      <c r="BYP2515" s="24"/>
      <c r="BYQ2515" s="24"/>
      <c r="BYR2515" s="24"/>
      <c r="BYS2515" s="24"/>
      <c r="BYT2515" s="24"/>
      <c r="BYU2515" s="24"/>
      <c r="BYV2515" s="24"/>
      <c r="BYW2515" s="24"/>
      <c r="BYX2515" s="24"/>
      <c r="BYY2515" s="24"/>
      <c r="BYZ2515" s="24"/>
      <c r="BZA2515" s="24"/>
      <c r="BZB2515" s="24"/>
      <c r="BZC2515" s="24"/>
      <c r="BZD2515" s="24"/>
      <c r="BZE2515" s="24"/>
      <c r="BZF2515" s="24"/>
      <c r="BZG2515" s="24"/>
      <c r="BZH2515" s="24"/>
      <c r="BZI2515" s="24"/>
      <c r="BZJ2515" s="24"/>
      <c r="BZK2515" s="24"/>
      <c r="BZL2515" s="24"/>
      <c r="BZM2515" s="24"/>
      <c r="BZN2515" s="24"/>
      <c r="BZO2515" s="24"/>
      <c r="BZP2515" s="24"/>
      <c r="BZQ2515" s="24"/>
      <c r="BZR2515" s="24"/>
      <c r="BZS2515" s="24"/>
      <c r="BZT2515" s="24"/>
      <c r="BZU2515" s="24"/>
      <c r="BZV2515" s="24"/>
      <c r="BZW2515" s="24"/>
      <c r="BZX2515" s="24"/>
      <c r="BZY2515" s="24"/>
      <c r="BZZ2515" s="24"/>
      <c r="CAA2515" s="24"/>
      <c r="CAB2515" s="24"/>
      <c r="CAC2515" s="24"/>
      <c r="CAD2515" s="24"/>
      <c r="CAE2515" s="24"/>
      <c r="CAF2515" s="24"/>
      <c r="CAG2515" s="24"/>
      <c r="CAH2515" s="24"/>
      <c r="CAI2515" s="24"/>
      <c r="CAJ2515" s="24"/>
      <c r="CAK2515" s="24"/>
      <c r="CAL2515" s="24"/>
      <c r="CAM2515" s="24"/>
      <c r="CAN2515" s="24"/>
      <c r="CAO2515" s="24"/>
      <c r="CAP2515" s="24"/>
      <c r="CAQ2515" s="24"/>
      <c r="CAR2515" s="24"/>
      <c r="CAS2515" s="24"/>
      <c r="CAT2515" s="24"/>
      <c r="CAU2515" s="24"/>
      <c r="CAV2515" s="24"/>
      <c r="CAW2515" s="24"/>
      <c r="CAX2515" s="24"/>
      <c r="CAY2515" s="24"/>
      <c r="CAZ2515" s="24"/>
      <c r="CBA2515" s="24"/>
      <c r="CBB2515" s="24"/>
      <c r="CBC2515" s="24"/>
      <c r="CBD2515" s="24"/>
      <c r="CBE2515" s="24"/>
      <c r="CBF2515" s="24"/>
      <c r="CBG2515" s="24"/>
      <c r="CBH2515" s="24"/>
      <c r="CBI2515" s="24"/>
      <c r="CBJ2515" s="24"/>
      <c r="CBK2515" s="24"/>
      <c r="CBL2515" s="24"/>
      <c r="CBM2515" s="24"/>
      <c r="CBN2515" s="24"/>
      <c r="CBO2515" s="24"/>
      <c r="CBP2515" s="24"/>
      <c r="CBQ2515" s="24"/>
      <c r="CBR2515" s="24"/>
      <c r="CBS2515" s="24"/>
      <c r="CBT2515" s="24"/>
      <c r="CBU2515" s="24"/>
      <c r="CBV2515" s="24"/>
      <c r="CBW2515" s="24"/>
      <c r="CBX2515" s="24"/>
      <c r="CBY2515" s="24"/>
      <c r="CBZ2515" s="24"/>
      <c r="CCA2515" s="24"/>
      <c r="CCB2515" s="24"/>
      <c r="CCC2515" s="24"/>
      <c r="CCD2515" s="24"/>
      <c r="CCE2515" s="24"/>
      <c r="CCF2515" s="24"/>
      <c r="CCG2515" s="24"/>
      <c r="CCH2515" s="24"/>
      <c r="CCI2515" s="24"/>
      <c r="CCJ2515" s="24"/>
      <c r="CCK2515" s="24"/>
      <c r="CCL2515" s="24"/>
      <c r="CCM2515" s="24"/>
      <c r="CCN2515" s="24"/>
      <c r="CCO2515" s="24"/>
      <c r="CCP2515" s="24"/>
      <c r="CCQ2515" s="24"/>
      <c r="CCR2515" s="24"/>
      <c r="CCS2515" s="24"/>
      <c r="CCT2515" s="24"/>
      <c r="CCU2515" s="24"/>
      <c r="CCV2515" s="24"/>
      <c r="CCW2515" s="24"/>
      <c r="CCX2515" s="24"/>
      <c r="CCY2515" s="24"/>
      <c r="CCZ2515" s="24"/>
      <c r="CDA2515" s="24"/>
      <c r="CDB2515" s="24"/>
      <c r="CDC2515" s="24"/>
      <c r="CDD2515" s="24"/>
      <c r="CDE2515" s="24"/>
      <c r="CDF2515" s="24"/>
      <c r="CDG2515" s="24"/>
      <c r="CDH2515" s="24"/>
      <c r="CDI2515" s="24"/>
      <c r="CDJ2515" s="24"/>
      <c r="CDK2515" s="24"/>
      <c r="CDL2515" s="24"/>
      <c r="CDM2515" s="24"/>
      <c r="CDN2515" s="24"/>
      <c r="CDO2515" s="24"/>
      <c r="CDP2515" s="24"/>
      <c r="CDQ2515" s="24"/>
      <c r="CDR2515" s="24"/>
      <c r="CDS2515" s="24"/>
      <c r="CDT2515" s="24"/>
      <c r="CDU2515" s="24"/>
      <c r="CDV2515" s="24"/>
      <c r="CDW2515" s="24"/>
      <c r="CDX2515" s="24"/>
      <c r="CDY2515" s="24"/>
      <c r="CDZ2515" s="24"/>
      <c r="CEA2515" s="24"/>
      <c r="CEB2515" s="24"/>
      <c r="CEC2515" s="24"/>
      <c r="CED2515" s="24"/>
      <c r="CEE2515" s="24"/>
      <c r="CEF2515" s="24"/>
      <c r="CEG2515" s="24"/>
      <c r="CEH2515" s="24"/>
      <c r="CEI2515" s="24"/>
      <c r="CEJ2515" s="24"/>
      <c r="CEK2515" s="24"/>
      <c r="CEL2515" s="24"/>
      <c r="CEM2515" s="24"/>
      <c r="CEN2515" s="24"/>
      <c r="CEO2515" s="24"/>
      <c r="CEP2515" s="24"/>
      <c r="CEQ2515" s="24"/>
      <c r="CER2515" s="24"/>
      <c r="CES2515" s="24"/>
      <c r="CET2515" s="24"/>
      <c r="CEU2515" s="24"/>
      <c r="CEV2515" s="24"/>
      <c r="CEW2515" s="24"/>
      <c r="CEX2515" s="24"/>
      <c r="CEY2515" s="24"/>
      <c r="CEZ2515" s="24"/>
      <c r="CFA2515" s="24"/>
      <c r="CFB2515" s="24"/>
      <c r="CFC2515" s="24"/>
      <c r="CFD2515" s="24"/>
      <c r="CFE2515" s="24"/>
      <c r="CFF2515" s="24"/>
      <c r="CFG2515" s="24"/>
      <c r="CFH2515" s="24"/>
      <c r="CFI2515" s="24"/>
      <c r="CFJ2515" s="24"/>
      <c r="CFK2515" s="24"/>
      <c r="CFL2515" s="24"/>
      <c r="CFM2515" s="24"/>
      <c r="CFN2515" s="24"/>
      <c r="CFO2515" s="24"/>
      <c r="CFP2515" s="24"/>
      <c r="CFQ2515" s="24"/>
      <c r="CFR2515" s="24"/>
      <c r="CFS2515" s="24"/>
      <c r="CFT2515" s="24"/>
      <c r="CFU2515" s="24"/>
      <c r="CFV2515" s="24"/>
      <c r="CFW2515" s="24"/>
      <c r="CFX2515" s="24"/>
      <c r="CFY2515" s="24"/>
      <c r="CFZ2515" s="24"/>
      <c r="CGA2515" s="24"/>
      <c r="CGB2515" s="24"/>
      <c r="CGC2515" s="24"/>
      <c r="CGD2515" s="24"/>
      <c r="CGE2515" s="24"/>
      <c r="CGF2515" s="24"/>
      <c r="CGG2515" s="24"/>
      <c r="CGH2515" s="24"/>
      <c r="CGI2515" s="24"/>
      <c r="CGJ2515" s="24"/>
      <c r="CGK2515" s="24"/>
      <c r="CGL2515" s="24"/>
      <c r="CGM2515" s="24"/>
      <c r="CGN2515" s="24"/>
      <c r="CGO2515" s="24"/>
      <c r="CGP2515" s="24"/>
      <c r="CGQ2515" s="24"/>
      <c r="CGR2515" s="24"/>
      <c r="CGS2515" s="24"/>
      <c r="CGT2515" s="24"/>
      <c r="CGU2515" s="24"/>
      <c r="CGV2515" s="24"/>
      <c r="CGW2515" s="24"/>
      <c r="CGX2515" s="24"/>
      <c r="CGY2515" s="24"/>
      <c r="CGZ2515" s="24"/>
      <c r="CHA2515" s="24"/>
      <c r="CHB2515" s="24"/>
      <c r="CHC2515" s="24"/>
      <c r="CHD2515" s="24"/>
      <c r="CHE2515" s="24"/>
      <c r="CHF2515" s="24"/>
      <c r="CHG2515" s="24"/>
      <c r="CHH2515" s="24"/>
      <c r="CHI2515" s="24"/>
      <c r="CHJ2515" s="24"/>
      <c r="CHK2515" s="24"/>
      <c r="CHL2515" s="24"/>
      <c r="CHM2515" s="24"/>
      <c r="CHN2515" s="24"/>
      <c r="CHO2515" s="24"/>
      <c r="CHP2515" s="24"/>
      <c r="CHQ2515" s="24"/>
      <c r="CHR2515" s="24"/>
      <c r="CHS2515" s="24"/>
      <c r="CHT2515" s="24"/>
      <c r="CHU2515" s="24"/>
      <c r="CHV2515" s="24"/>
      <c r="CHW2515" s="24"/>
      <c r="CHX2515" s="24"/>
      <c r="CHY2515" s="24"/>
      <c r="CHZ2515" s="24"/>
      <c r="CIA2515" s="24"/>
      <c r="CIB2515" s="24"/>
      <c r="CIC2515" s="24"/>
      <c r="CID2515" s="24"/>
      <c r="CIE2515" s="24"/>
      <c r="CIF2515" s="24"/>
      <c r="CIG2515" s="24"/>
      <c r="CIH2515" s="24"/>
      <c r="CII2515" s="24"/>
      <c r="CIJ2515" s="24"/>
      <c r="CIK2515" s="24"/>
      <c r="CIL2515" s="24"/>
      <c r="CIM2515" s="24"/>
      <c r="CIN2515" s="24"/>
      <c r="CIO2515" s="24"/>
      <c r="CIP2515" s="24"/>
      <c r="CIQ2515" s="24"/>
      <c r="CIR2515" s="24"/>
      <c r="CIS2515" s="24"/>
      <c r="CIT2515" s="24"/>
      <c r="CIU2515" s="24"/>
      <c r="CIV2515" s="24"/>
      <c r="CIW2515" s="24"/>
      <c r="CIX2515" s="24"/>
      <c r="CIY2515" s="24"/>
      <c r="CIZ2515" s="24"/>
      <c r="CJA2515" s="24"/>
      <c r="CJB2515" s="24"/>
      <c r="CJC2515" s="24"/>
      <c r="CJD2515" s="24"/>
      <c r="CJE2515" s="24"/>
      <c r="CJF2515" s="24"/>
      <c r="CJG2515" s="24"/>
      <c r="CJH2515" s="24"/>
      <c r="CJI2515" s="24"/>
      <c r="CJJ2515" s="24"/>
      <c r="CJK2515" s="24"/>
      <c r="CJL2515" s="24"/>
      <c r="CJM2515" s="24"/>
      <c r="CJN2515" s="24"/>
      <c r="CJO2515" s="24"/>
      <c r="CJP2515" s="24"/>
      <c r="CJQ2515" s="24"/>
      <c r="CJR2515" s="24"/>
      <c r="CJS2515" s="24"/>
      <c r="CJT2515" s="24"/>
      <c r="CJU2515" s="24"/>
      <c r="CJV2515" s="24"/>
      <c r="CJW2515" s="24"/>
      <c r="CJX2515" s="24"/>
      <c r="CJY2515" s="24"/>
      <c r="CJZ2515" s="24"/>
      <c r="CKA2515" s="24"/>
      <c r="CKB2515" s="24"/>
      <c r="CKC2515" s="24"/>
      <c r="CKD2515" s="24"/>
      <c r="CKE2515" s="24"/>
      <c r="CKF2515" s="24"/>
      <c r="CKG2515" s="24"/>
      <c r="CKH2515" s="24"/>
      <c r="CKI2515" s="24"/>
      <c r="CKJ2515" s="24"/>
      <c r="CKK2515" s="24"/>
      <c r="CKL2515" s="24"/>
      <c r="CKM2515" s="24"/>
      <c r="CKN2515" s="24"/>
      <c r="CKO2515" s="24"/>
      <c r="CKP2515" s="24"/>
      <c r="CKQ2515" s="24"/>
      <c r="CKR2515" s="24"/>
      <c r="CKS2515" s="24"/>
      <c r="CKT2515" s="24"/>
      <c r="CKU2515" s="24"/>
      <c r="CKV2515" s="24"/>
      <c r="CKW2515" s="24"/>
      <c r="CKX2515" s="24"/>
      <c r="CKY2515" s="24"/>
      <c r="CKZ2515" s="24"/>
      <c r="CLA2515" s="24"/>
      <c r="CLB2515" s="24"/>
      <c r="CLC2515" s="24"/>
      <c r="CLD2515" s="24"/>
      <c r="CLE2515" s="24"/>
      <c r="CLF2515" s="24"/>
      <c r="CLG2515" s="24"/>
      <c r="CLH2515" s="24"/>
      <c r="CLI2515" s="24"/>
      <c r="CLJ2515" s="24"/>
      <c r="CLK2515" s="24"/>
      <c r="CLL2515" s="24"/>
      <c r="CLM2515" s="24"/>
      <c r="CLN2515" s="24"/>
      <c r="CLO2515" s="24"/>
      <c r="CLP2515" s="24"/>
      <c r="CLQ2515" s="24"/>
      <c r="CLR2515" s="24"/>
      <c r="CLS2515" s="24"/>
      <c r="CLT2515" s="24"/>
      <c r="CLU2515" s="24"/>
      <c r="CLV2515" s="24"/>
      <c r="CLW2515" s="24"/>
      <c r="CLX2515" s="24"/>
      <c r="CLY2515" s="24"/>
      <c r="CLZ2515" s="24"/>
      <c r="CMA2515" s="24"/>
      <c r="CMB2515" s="24"/>
      <c r="CMC2515" s="24"/>
      <c r="CMD2515" s="24"/>
      <c r="CME2515" s="24"/>
      <c r="CMF2515" s="24"/>
      <c r="CMG2515" s="24"/>
      <c r="CMH2515" s="24"/>
      <c r="CMI2515" s="24"/>
      <c r="CMJ2515" s="24"/>
      <c r="CMK2515" s="24"/>
      <c r="CML2515" s="24"/>
      <c r="CMM2515" s="24"/>
      <c r="CMN2515" s="24"/>
      <c r="CMO2515" s="24"/>
      <c r="CMP2515" s="24"/>
      <c r="CMQ2515" s="24"/>
      <c r="CMR2515" s="24"/>
      <c r="CMS2515" s="24"/>
      <c r="CMT2515" s="24"/>
      <c r="CMU2515" s="24"/>
      <c r="CMV2515" s="24"/>
      <c r="CMW2515" s="24"/>
      <c r="CMX2515" s="24"/>
      <c r="CMY2515" s="24"/>
      <c r="CMZ2515" s="24"/>
      <c r="CNA2515" s="24"/>
      <c r="CNB2515" s="24"/>
      <c r="CNC2515" s="24"/>
      <c r="CND2515" s="24"/>
      <c r="CNE2515" s="24"/>
      <c r="CNF2515" s="24"/>
      <c r="CNG2515" s="24"/>
      <c r="CNH2515" s="24"/>
      <c r="CNI2515" s="24"/>
      <c r="CNJ2515" s="24"/>
      <c r="CNK2515" s="24"/>
      <c r="CNL2515" s="24"/>
      <c r="CNM2515" s="24"/>
      <c r="CNN2515" s="24"/>
      <c r="CNO2515" s="24"/>
      <c r="CNP2515" s="24"/>
      <c r="CNQ2515" s="24"/>
      <c r="CNR2515" s="24"/>
      <c r="CNS2515" s="24"/>
      <c r="CNT2515" s="24"/>
      <c r="CNU2515" s="24"/>
      <c r="CNV2515" s="24"/>
      <c r="CNW2515" s="24"/>
      <c r="CNX2515" s="24"/>
      <c r="CNY2515" s="24"/>
      <c r="CNZ2515" s="24"/>
      <c r="COA2515" s="24"/>
      <c r="COB2515" s="24"/>
      <c r="COC2515" s="24"/>
      <c r="COD2515" s="24"/>
      <c r="COE2515" s="24"/>
      <c r="COF2515" s="24"/>
      <c r="COG2515" s="24"/>
      <c r="COH2515" s="24"/>
      <c r="COI2515" s="24"/>
      <c r="COJ2515" s="24"/>
      <c r="COK2515" s="24"/>
      <c r="COL2515" s="24"/>
      <c r="COM2515" s="24"/>
      <c r="CON2515" s="24"/>
      <c r="COO2515" s="24"/>
      <c r="COP2515" s="24"/>
      <c r="COQ2515" s="24"/>
      <c r="COR2515" s="24"/>
      <c r="COS2515" s="24"/>
      <c r="COT2515" s="24"/>
      <c r="COU2515" s="24"/>
      <c r="COV2515" s="24"/>
      <c r="COW2515" s="24"/>
      <c r="COX2515" s="24"/>
      <c r="COY2515" s="24"/>
      <c r="COZ2515" s="24"/>
      <c r="CPA2515" s="24"/>
      <c r="CPB2515" s="24"/>
      <c r="CPC2515" s="24"/>
      <c r="CPD2515" s="24"/>
      <c r="CPE2515" s="24"/>
      <c r="CPF2515" s="24"/>
      <c r="CPG2515" s="24"/>
      <c r="CPH2515" s="24"/>
      <c r="CPI2515" s="24"/>
      <c r="CPJ2515" s="24"/>
      <c r="CPK2515" s="24"/>
      <c r="CPL2515" s="24"/>
      <c r="CPM2515" s="24"/>
      <c r="CPN2515" s="24"/>
      <c r="CPO2515" s="24"/>
      <c r="CPP2515" s="24"/>
      <c r="CPQ2515" s="24"/>
      <c r="CPR2515" s="24"/>
      <c r="CPS2515" s="24"/>
      <c r="CPT2515" s="24"/>
      <c r="CPU2515" s="24"/>
      <c r="CPV2515" s="24"/>
      <c r="CPW2515" s="24"/>
      <c r="CPX2515" s="24"/>
      <c r="CPY2515" s="24"/>
      <c r="CPZ2515" s="24"/>
      <c r="CQA2515" s="24"/>
      <c r="CQB2515" s="24"/>
      <c r="CQC2515" s="24"/>
      <c r="CQD2515" s="24"/>
      <c r="CQE2515" s="24"/>
      <c r="CQF2515" s="24"/>
      <c r="CQG2515" s="24"/>
      <c r="CQH2515" s="24"/>
      <c r="CQI2515" s="24"/>
      <c r="CQJ2515" s="24"/>
      <c r="CQK2515" s="24"/>
      <c r="CQL2515" s="24"/>
      <c r="CQM2515" s="24"/>
      <c r="CQN2515" s="24"/>
      <c r="CQO2515" s="24"/>
      <c r="CQP2515" s="24"/>
      <c r="CQQ2515" s="24"/>
      <c r="CQR2515" s="24"/>
      <c r="CQS2515" s="24"/>
      <c r="CQT2515" s="24"/>
      <c r="CQU2515" s="24"/>
      <c r="CQV2515" s="24"/>
      <c r="CQW2515" s="24"/>
      <c r="CQX2515" s="24"/>
      <c r="CQY2515" s="24"/>
      <c r="CQZ2515" s="24"/>
      <c r="CRA2515" s="24"/>
      <c r="CRB2515" s="24"/>
      <c r="CRC2515" s="24"/>
      <c r="CRD2515" s="24"/>
      <c r="CRE2515" s="24"/>
      <c r="CRF2515" s="24"/>
      <c r="CRG2515" s="24"/>
      <c r="CRH2515" s="24"/>
      <c r="CRI2515" s="24"/>
      <c r="CRJ2515" s="24"/>
      <c r="CRK2515" s="24"/>
      <c r="CRL2515" s="24"/>
      <c r="CRM2515" s="24"/>
      <c r="CRN2515" s="24"/>
      <c r="CRO2515" s="24"/>
      <c r="CRP2515" s="24"/>
      <c r="CRQ2515" s="24"/>
      <c r="CRR2515" s="24"/>
      <c r="CRS2515" s="24"/>
      <c r="CRT2515" s="24"/>
      <c r="CRU2515" s="24"/>
      <c r="CRV2515" s="24"/>
      <c r="CRW2515" s="24"/>
      <c r="CRX2515" s="24"/>
      <c r="CRY2515" s="24"/>
      <c r="CRZ2515" s="24"/>
      <c r="CSA2515" s="24"/>
      <c r="CSB2515" s="24"/>
      <c r="CSC2515" s="24"/>
      <c r="CSD2515" s="24"/>
      <c r="CSE2515" s="24"/>
      <c r="CSF2515" s="24"/>
      <c r="CSG2515" s="24"/>
      <c r="CSH2515" s="24"/>
      <c r="CSI2515" s="24"/>
      <c r="CSJ2515" s="24"/>
      <c r="CSK2515" s="24"/>
      <c r="CSL2515" s="24"/>
      <c r="CSM2515" s="24"/>
      <c r="CSN2515" s="24"/>
      <c r="CSO2515" s="24"/>
      <c r="CSP2515" s="24"/>
      <c r="CSQ2515" s="24"/>
      <c r="CSR2515" s="24"/>
      <c r="CSS2515" s="24"/>
      <c r="CST2515" s="24"/>
      <c r="CSU2515" s="24"/>
      <c r="CSV2515" s="24"/>
      <c r="CSW2515" s="24"/>
      <c r="CSX2515" s="24"/>
      <c r="CSY2515" s="24"/>
      <c r="CSZ2515" s="24"/>
      <c r="CTA2515" s="24"/>
      <c r="CTB2515" s="24"/>
      <c r="CTC2515" s="24"/>
      <c r="CTD2515" s="24"/>
      <c r="CTE2515" s="24"/>
      <c r="CTF2515" s="24"/>
      <c r="CTG2515" s="24"/>
      <c r="CTH2515" s="24"/>
      <c r="CTI2515" s="24"/>
      <c r="CTJ2515" s="24"/>
      <c r="CTK2515" s="24"/>
      <c r="CTL2515" s="24"/>
      <c r="CTM2515" s="24"/>
      <c r="CTN2515" s="24"/>
      <c r="CTO2515" s="24"/>
      <c r="CTP2515" s="24"/>
      <c r="CTQ2515" s="24"/>
      <c r="CTR2515" s="24"/>
      <c r="CTS2515" s="24"/>
      <c r="CTT2515" s="24"/>
      <c r="CTU2515" s="24"/>
      <c r="CTV2515" s="24"/>
      <c r="CTW2515" s="24"/>
      <c r="CTX2515" s="24"/>
      <c r="CTY2515" s="24"/>
      <c r="CTZ2515" s="24"/>
      <c r="CUA2515" s="24"/>
    </row>
    <row r="2516" s="27" customFormat="1" customHeight="1" spans="1:2575">
      <c r="A2516" s="5">
        <v>2513</v>
      </c>
      <c r="B2516" s="5" t="s">
        <v>5379</v>
      </c>
      <c r="C2516" s="10" t="s">
        <v>5486</v>
      </c>
      <c r="D2516" s="10" t="s">
        <v>5487</v>
      </c>
      <c r="E2516" s="44">
        <v>2</v>
      </c>
      <c r="F2516" s="44" t="s">
        <v>44</v>
      </c>
      <c r="G2516" s="5">
        <v>365</v>
      </c>
      <c r="H2516" s="5"/>
      <c r="I2516" s="16">
        <f t="shared" si="65"/>
        <v>730</v>
      </c>
      <c r="J2516" s="5" t="s">
        <v>99</v>
      </c>
      <c r="K2516" s="5"/>
      <c r="L2516" s="49"/>
      <c r="M2516" s="26"/>
      <c r="N2516" s="24"/>
      <c r="O2516" s="24"/>
      <c r="P2516" s="24"/>
      <c r="Q2516" s="24"/>
      <c r="R2516" s="24"/>
      <c r="S2516" s="24"/>
      <c r="T2516" s="24"/>
      <c r="U2516" s="24"/>
      <c r="V2516" s="24"/>
      <c r="W2516" s="24"/>
      <c r="X2516" s="24"/>
      <c r="Y2516" s="24"/>
      <c r="Z2516" s="24"/>
      <c r="AA2516" s="24"/>
      <c r="AB2516" s="24"/>
      <c r="AC2516" s="24"/>
      <c r="AD2516" s="24"/>
      <c r="AE2516" s="24"/>
      <c r="AF2516" s="24"/>
      <c r="AG2516" s="24"/>
      <c r="AH2516" s="24"/>
      <c r="AI2516" s="24"/>
      <c r="AJ2516" s="24"/>
      <c r="AK2516" s="24"/>
      <c r="AL2516" s="24"/>
      <c r="AM2516" s="24"/>
      <c r="AN2516" s="24"/>
      <c r="AO2516" s="24"/>
      <c r="AP2516" s="24"/>
      <c r="AQ2516" s="24"/>
      <c r="AR2516" s="24"/>
      <c r="AS2516" s="24"/>
      <c r="AT2516" s="24"/>
      <c r="AU2516" s="24"/>
      <c r="AV2516" s="24"/>
      <c r="AW2516" s="24"/>
      <c r="AX2516" s="24"/>
      <c r="AY2516" s="24"/>
      <c r="AZ2516" s="24"/>
      <c r="BA2516" s="24"/>
      <c r="BB2516" s="24"/>
      <c r="BC2516" s="24"/>
      <c r="BD2516" s="24"/>
      <c r="BE2516" s="24"/>
      <c r="BF2516" s="24"/>
      <c r="BG2516" s="24"/>
      <c r="BH2516" s="24"/>
      <c r="BI2516" s="24"/>
      <c r="BJ2516" s="24"/>
      <c r="BK2516" s="24"/>
      <c r="BL2516" s="24"/>
      <c r="BM2516" s="24"/>
      <c r="BN2516" s="24"/>
      <c r="BO2516" s="24"/>
      <c r="BP2516" s="24"/>
      <c r="BQ2516" s="24"/>
      <c r="BR2516" s="24"/>
      <c r="BS2516" s="24"/>
      <c r="BT2516" s="24"/>
      <c r="BU2516" s="24"/>
      <c r="BV2516" s="24"/>
      <c r="BW2516" s="24"/>
      <c r="BX2516" s="24"/>
      <c r="BY2516" s="24"/>
      <c r="BZ2516" s="24"/>
      <c r="CA2516" s="24"/>
      <c r="CB2516" s="24"/>
      <c r="CC2516" s="24"/>
      <c r="CD2516" s="24"/>
      <c r="CE2516" s="24"/>
      <c r="CF2516" s="24"/>
      <c r="CG2516" s="24"/>
      <c r="CH2516" s="24"/>
      <c r="CI2516" s="24"/>
      <c r="CJ2516" s="24"/>
      <c r="CK2516" s="24"/>
      <c r="CL2516" s="24"/>
      <c r="CM2516" s="24"/>
      <c r="CN2516" s="24"/>
      <c r="CO2516" s="24"/>
      <c r="CP2516" s="24"/>
      <c r="CQ2516" s="24"/>
      <c r="CR2516" s="24"/>
      <c r="CS2516" s="24"/>
      <c r="CT2516" s="24"/>
      <c r="CU2516" s="24"/>
      <c r="CV2516" s="24"/>
      <c r="CW2516" s="24"/>
      <c r="CX2516" s="24"/>
      <c r="CY2516" s="24"/>
      <c r="CZ2516" s="24"/>
      <c r="DA2516" s="24"/>
      <c r="DB2516" s="24"/>
      <c r="DC2516" s="24"/>
      <c r="DD2516" s="24"/>
      <c r="DE2516" s="24"/>
      <c r="DF2516" s="24"/>
      <c r="DG2516" s="24"/>
      <c r="DH2516" s="24"/>
      <c r="DI2516" s="24"/>
      <c r="DJ2516" s="24"/>
      <c r="DK2516" s="24"/>
      <c r="DL2516" s="24"/>
      <c r="DM2516" s="24"/>
      <c r="DN2516" s="24"/>
      <c r="DO2516" s="24"/>
      <c r="DP2516" s="24"/>
      <c r="DQ2516" s="24"/>
      <c r="DR2516" s="24"/>
      <c r="DS2516" s="24"/>
      <c r="DT2516" s="24"/>
      <c r="DU2516" s="24"/>
      <c r="DV2516" s="24"/>
      <c r="DW2516" s="24"/>
      <c r="DX2516" s="24"/>
      <c r="DY2516" s="24"/>
      <c r="DZ2516" s="24"/>
      <c r="EA2516" s="24"/>
      <c r="EB2516" s="24"/>
      <c r="EC2516" s="24"/>
      <c r="ED2516" s="24"/>
      <c r="EE2516" s="24"/>
      <c r="EF2516" s="24"/>
      <c r="EG2516" s="24"/>
      <c r="EH2516" s="24"/>
      <c r="EI2516" s="24"/>
      <c r="EJ2516" s="24"/>
      <c r="EK2516" s="24"/>
      <c r="EL2516" s="24"/>
      <c r="EM2516" s="24"/>
      <c r="EN2516" s="24"/>
      <c r="EO2516" s="24"/>
      <c r="EP2516" s="24"/>
      <c r="EQ2516" s="24"/>
      <c r="ER2516" s="24"/>
      <c r="ES2516" s="24"/>
      <c r="ET2516" s="24"/>
      <c r="EU2516" s="24"/>
      <c r="EV2516" s="24"/>
      <c r="EW2516" s="24"/>
      <c r="EX2516" s="24"/>
      <c r="EY2516" s="24"/>
      <c r="EZ2516" s="24"/>
      <c r="FA2516" s="24"/>
      <c r="FB2516" s="24"/>
      <c r="FC2516" s="24"/>
      <c r="FD2516" s="24"/>
      <c r="FE2516" s="24"/>
      <c r="FF2516" s="24"/>
      <c r="FG2516" s="24"/>
      <c r="FH2516" s="24"/>
      <c r="FI2516" s="24"/>
      <c r="FJ2516" s="24"/>
      <c r="FK2516" s="24"/>
      <c r="FL2516" s="24"/>
      <c r="FM2516" s="24"/>
      <c r="FN2516" s="24"/>
      <c r="FO2516" s="24"/>
      <c r="FP2516" s="24"/>
      <c r="FQ2516" s="24"/>
      <c r="FR2516" s="24"/>
      <c r="FS2516" s="24"/>
      <c r="FT2516" s="24"/>
      <c r="FU2516" s="24"/>
      <c r="FV2516" s="24"/>
      <c r="FW2516" s="24"/>
      <c r="FX2516" s="24"/>
      <c r="FY2516" s="24"/>
      <c r="FZ2516" s="24"/>
      <c r="GA2516" s="24"/>
      <c r="GB2516" s="24"/>
      <c r="GC2516" s="24"/>
      <c r="GD2516" s="24"/>
      <c r="GE2516" s="24"/>
      <c r="GF2516" s="24"/>
      <c r="GG2516" s="24"/>
      <c r="GH2516" s="24"/>
      <c r="GI2516" s="24"/>
      <c r="GJ2516" s="24"/>
      <c r="GK2516" s="24"/>
      <c r="GL2516" s="24"/>
      <c r="GM2516" s="24"/>
      <c r="GN2516" s="24"/>
      <c r="GO2516" s="24"/>
      <c r="GP2516" s="24"/>
      <c r="GQ2516" s="24"/>
      <c r="GR2516" s="24"/>
      <c r="GS2516" s="24"/>
      <c r="GT2516" s="24"/>
      <c r="GU2516" s="24"/>
      <c r="GV2516" s="24"/>
      <c r="GW2516" s="24"/>
      <c r="GX2516" s="24"/>
      <c r="GY2516" s="24"/>
      <c r="GZ2516" s="24"/>
      <c r="HA2516" s="24"/>
      <c r="HB2516" s="24"/>
      <c r="HC2516" s="24"/>
      <c r="HD2516" s="24"/>
      <c r="HE2516" s="24"/>
      <c r="HF2516" s="24"/>
      <c r="HG2516" s="24"/>
      <c r="HH2516" s="24"/>
      <c r="HI2516" s="24"/>
      <c r="HJ2516" s="24"/>
      <c r="HK2516" s="24"/>
      <c r="HL2516" s="24"/>
      <c r="HM2516" s="24"/>
      <c r="HN2516" s="24"/>
      <c r="HO2516" s="24"/>
      <c r="HP2516" s="24"/>
      <c r="HQ2516" s="24"/>
      <c r="HR2516" s="24"/>
      <c r="HS2516" s="24"/>
      <c r="HT2516" s="24"/>
      <c r="HU2516" s="24"/>
      <c r="HV2516" s="24"/>
      <c r="HW2516" s="24"/>
      <c r="HX2516" s="24"/>
      <c r="HY2516" s="24"/>
      <c r="HZ2516" s="24"/>
      <c r="IA2516" s="24"/>
      <c r="IB2516" s="24"/>
      <c r="IC2516" s="24"/>
      <c r="ID2516" s="24"/>
      <c r="IE2516" s="24"/>
      <c r="IF2516" s="24"/>
      <c r="IG2516" s="24"/>
      <c r="IH2516" s="24"/>
      <c r="II2516" s="24"/>
      <c r="IJ2516" s="24"/>
      <c r="IK2516" s="24"/>
      <c r="IL2516" s="24"/>
      <c r="IM2516" s="24"/>
      <c r="IN2516" s="24"/>
      <c r="IO2516" s="24"/>
      <c r="IP2516" s="24"/>
      <c r="IQ2516" s="24"/>
      <c r="IR2516" s="24"/>
      <c r="IS2516" s="24"/>
      <c r="IT2516" s="24"/>
      <c r="IU2516" s="24"/>
      <c r="IV2516" s="24"/>
      <c r="IW2516" s="24"/>
      <c r="IX2516" s="24"/>
      <c r="IY2516" s="24"/>
      <c r="IZ2516" s="24"/>
      <c r="JA2516" s="24"/>
      <c r="JB2516" s="24"/>
      <c r="JC2516" s="24"/>
      <c r="JD2516" s="24"/>
      <c r="JE2516" s="24"/>
      <c r="JF2516" s="24"/>
      <c r="JG2516" s="24"/>
      <c r="JH2516" s="24"/>
      <c r="JI2516" s="24"/>
      <c r="JJ2516" s="24"/>
      <c r="JK2516" s="24"/>
      <c r="JL2516" s="24"/>
      <c r="JM2516" s="24"/>
      <c r="JN2516" s="24"/>
      <c r="JO2516" s="24"/>
      <c r="JP2516" s="24"/>
      <c r="JQ2516" s="24"/>
      <c r="JR2516" s="24"/>
      <c r="JS2516" s="24"/>
      <c r="JT2516" s="24"/>
      <c r="JU2516" s="24"/>
      <c r="JV2516" s="24"/>
      <c r="JW2516" s="24"/>
      <c r="JX2516" s="24"/>
      <c r="JY2516" s="24"/>
      <c r="JZ2516" s="24"/>
      <c r="KA2516" s="24"/>
      <c r="KB2516" s="24"/>
      <c r="KC2516" s="24"/>
      <c r="KD2516" s="24"/>
      <c r="KE2516" s="24"/>
      <c r="KF2516" s="24"/>
      <c r="KG2516" s="24"/>
      <c r="KH2516" s="24"/>
      <c r="KI2516" s="24"/>
      <c r="KJ2516" s="24"/>
      <c r="KK2516" s="24"/>
      <c r="KL2516" s="24"/>
      <c r="KM2516" s="24"/>
      <c r="KN2516" s="24"/>
      <c r="KO2516" s="24"/>
      <c r="KP2516" s="24"/>
      <c r="KQ2516" s="24"/>
      <c r="KR2516" s="24"/>
      <c r="KS2516" s="24"/>
      <c r="KT2516" s="24"/>
      <c r="KU2516" s="24"/>
      <c r="KV2516" s="24"/>
      <c r="KW2516" s="24"/>
      <c r="KX2516" s="24"/>
      <c r="KY2516" s="24"/>
      <c r="KZ2516" s="24"/>
      <c r="LA2516" s="24"/>
      <c r="LB2516" s="24"/>
      <c r="LC2516" s="24"/>
      <c r="LD2516" s="24"/>
      <c r="LE2516" s="24"/>
      <c r="LF2516" s="24"/>
      <c r="LG2516" s="24"/>
      <c r="LH2516" s="24"/>
      <c r="LI2516" s="24"/>
      <c r="LJ2516" s="24"/>
      <c r="LK2516" s="24"/>
      <c r="LL2516" s="24"/>
      <c r="LM2516" s="24"/>
      <c r="LN2516" s="24"/>
      <c r="LO2516" s="24"/>
      <c r="LP2516" s="24"/>
      <c r="LQ2516" s="24"/>
      <c r="LR2516" s="24"/>
      <c r="LS2516" s="24"/>
      <c r="LT2516" s="24"/>
      <c r="LU2516" s="24"/>
      <c r="LV2516" s="24"/>
      <c r="LW2516" s="24"/>
      <c r="LX2516" s="24"/>
      <c r="LY2516" s="24"/>
      <c r="LZ2516" s="24"/>
      <c r="MA2516" s="24"/>
      <c r="MB2516" s="24"/>
      <c r="MC2516" s="24"/>
      <c r="MD2516" s="24"/>
      <c r="ME2516" s="24"/>
      <c r="MF2516" s="24"/>
      <c r="MG2516" s="24"/>
      <c r="MH2516" s="24"/>
      <c r="MI2516" s="24"/>
      <c r="MJ2516" s="24"/>
      <c r="MK2516" s="24"/>
      <c r="ML2516" s="24"/>
      <c r="MM2516" s="24"/>
      <c r="MN2516" s="24"/>
      <c r="MO2516" s="24"/>
      <c r="MP2516" s="24"/>
      <c r="MQ2516" s="24"/>
      <c r="MR2516" s="24"/>
      <c r="MS2516" s="24"/>
      <c r="MT2516" s="24"/>
      <c r="MU2516" s="24"/>
      <c r="MV2516" s="24"/>
      <c r="MW2516" s="24"/>
      <c r="MX2516" s="24"/>
      <c r="MY2516" s="24"/>
      <c r="MZ2516" s="24"/>
      <c r="NA2516" s="24"/>
      <c r="NB2516" s="24"/>
      <c r="NC2516" s="24"/>
      <c r="ND2516" s="24"/>
      <c r="NE2516" s="24"/>
      <c r="NF2516" s="24"/>
      <c r="NG2516" s="24"/>
      <c r="NH2516" s="24"/>
      <c r="NI2516" s="24"/>
      <c r="NJ2516" s="24"/>
      <c r="NK2516" s="24"/>
      <c r="NL2516" s="24"/>
      <c r="NM2516" s="24"/>
      <c r="NN2516" s="24"/>
      <c r="NO2516" s="24"/>
      <c r="NP2516" s="24"/>
      <c r="NQ2516" s="24"/>
      <c r="NR2516" s="24"/>
      <c r="NS2516" s="24"/>
      <c r="NT2516" s="24"/>
      <c r="NU2516" s="24"/>
      <c r="NV2516" s="24"/>
      <c r="NW2516" s="24"/>
      <c r="NX2516" s="24"/>
      <c r="NY2516" s="24"/>
      <c r="NZ2516" s="24"/>
      <c r="OA2516" s="24"/>
      <c r="OB2516" s="24"/>
      <c r="OC2516" s="24"/>
      <c r="OD2516" s="24"/>
      <c r="OE2516" s="24"/>
      <c r="OF2516" s="24"/>
      <c r="OG2516" s="24"/>
      <c r="OH2516" s="24"/>
      <c r="OI2516" s="24"/>
      <c r="OJ2516" s="24"/>
      <c r="OK2516" s="24"/>
      <c r="OL2516" s="24"/>
      <c r="OM2516" s="24"/>
      <c r="ON2516" s="24"/>
      <c r="OO2516" s="24"/>
      <c r="OP2516" s="24"/>
      <c r="OQ2516" s="24"/>
      <c r="OR2516" s="24"/>
      <c r="OS2516" s="24"/>
      <c r="OT2516" s="24"/>
      <c r="OU2516" s="24"/>
      <c r="OV2516" s="24"/>
      <c r="OW2516" s="24"/>
      <c r="OX2516" s="24"/>
      <c r="OY2516" s="24"/>
      <c r="OZ2516" s="24"/>
      <c r="PA2516" s="24"/>
      <c r="PB2516" s="24"/>
      <c r="PC2516" s="24"/>
      <c r="PD2516" s="24"/>
      <c r="PE2516" s="24"/>
      <c r="PF2516" s="24"/>
      <c r="PG2516" s="24"/>
      <c r="PH2516" s="24"/>
      <c r="PI2516" s="24"/>
      <c r="PJ2516" s="24"/>
      <c r="PK2516" s="24"/>
      <c r="PL2516" s="24"/>
      <c r="PM2516" s="24"/>
      <c r="PN2516" s="24"/>
      <c r="PO2516" s="24"/>
      <c r="PP2516" s="24"/>
      <c r="PQ2516" s="24"/>
      <c r="PR2516" s="24"/>
      <c r="PS2516" s="24"/>
      <c r="PT2516" s="24"/>
      <c r="PU2516" s="24"/>
      <c r="PV2516" s="24"/>
      <c r="PW2516" s="24"/>
      <c r="PX2516" s="24"/>
      <c r="PY2516" s="24"/>
      <c r="PZ2516" s="24"/>
      <c r="QA2516" s="24"/>
      <c r="QB2516" s="24"/>
      <c r="QC2516" s="24"/>
      <c r="QD2516" s="24"/>
      <c r="QE2516" s="24"/>
      <c r="QF2516" s="24"/>
      <c r="QG2516" s="24"/>
      <c r="QH2516" s="24"/>
      <c r="QI2516" s="24"/>
      <c r="QJ2516" s="24"/>
      <c r="QK2516" s="24"/>
      <c r="QL2516" s="24"/>
      <c r="QM2516" s="24"/>
      <c r="QN2516" s="24"/>
      <c r="QO2516" s="24"/>
      <c r="QP2516" s="24"/>
      <c r="QQ2516" s="24"/>
      <c r="QR2516" s="24"/>
      <c r="QS2516" s="24"/>
      <c r="QT2516" s="24"/>
      <c r="QU2516" s="24"/>
      <c r="QV2516" s="24"/>
      <c r="QW2516" s="24"/>
      <c r="QX2516" s="24"/>
      <c r="QY2516" s="24"/>
      <c r="QZ2516" s="24"/>
      <c r="RA2516" s="24"/>
      <c r="RB2516" s="24"/>
      <c r="RC2516" s="24"/>
      <c r="RD2516" s="24"/>
      <c r="RE2516" s="24"/>
      <c r="RF2516" s="24"/>
      <c r="RG2516" s="24"/>
      <c r="RH2516" s="24"/>
      <c r="RI2516" s="24"/>
      <c r="RJ2516" s="24"/>
      <c r="RK2516" s="24"/>
      <c r="RL2516" s="24"/>
      <c r="RM2516" s="24"/>
      <c r="RN2516" s="24"/>
      <c r="RO2516" s="24"/>
      <c r="RP2516" s="24"/>
      <c r="RQ2516" s="24"/>
      <c r="RR2516" s="24"/>
      <c r="RS2516" s="24"/>
      <c r="RT2516" s="24"/>
      <c r="RU2516" s="24"/>
      <c r="RV2516" s="24"/>
      <c r="RW2516" s="24"/>
      <c r="RX2516" s="24"/>
      <c r="RY2516" s="24"/>
      <c r="RZ2516" s="24"/>
      <c r="SA2516" s="24"/>
      <c r="SB2516" s="24"/>
      <c r="SC2516" s="24"/>
      <c r="SD2516" s="24"/>
      <c r="SE2516" s="24"/>
      <c r="SF2516" s="24"/>
      <c r="SG2516" s="24"/>
      <c r="SH2516" s="24"/>
      <c r="SI2516" s="24"/>
      <c r="SJ2516" s="24"/>
      <c r="SK2516" s="24"/>
      <c r="SL2516" s="24"/>
      <c r="SM2516" s="24"/>
      <c r="SN2516" s="24"/>
      <c r="SO2516" s="24"/>
      <c r="SP2516" s="24"/>
      <c r="SQ2516" s="24"/>
      <c r="SR2516" s="24"/>
      <c r="SS2516" s="24"/>
      <c r="ST2516" s="24"/>
      <c r="SU2516" s="24"/>
      <c r="SV2516" s="24"/>
      <c r="SW2516" s="24"/>
      <c r="SX2516" s="24"/>
      <c r="SY2516" s="24"/>
      <c r="SZ2516" s="24"/>
      <c r="TA2516" s="24"/>
      <c r="TB2516" s="24"/>
      <c r="TC2516" s="24"/>
      <c r="TD2516" s="24"/>
      <c r="TE2516" s="24"/>
      <c r="TF2516" s="24"/>
      <c r="TG2516" s="24"/>
      <c r="TH2516" s="24"/>
      <c r="TI2516" s="24"/>
      <c r="TJ2516" s="24"/>
      <c r="TK2516" s="24"/>
      <c r="TL2516" s="24"/>
      <c r="TM2516" s="24"/>
      <c r="TN2516" s="24"/>
      <c r="TO2516" s="24"/>
      <c r="TP2516" s="24"/>
      <c r="TQ2516" s="24"/>
      <c r="TR2516" s="24"/>
      <c r="TS2516" s="24"/>
      <c r="TT2516" s="24"/>
      <c r="TU2516" s="24"/>
      <c r="TV2516" s="24"/>
      <c r="TW2516" s="24"/>
      <c r="TX2516" s="24"/>
      <c r="TY2516" s="24"/>
      <c r="TZ2516" s="24"/>
      <c r="UA2516" s="24"/>
      <c r="UB2516" s="24"/>
      <c r="UC2516" s="24"/>
      <c r="UD2516" s="24"/>
      <c r="UE2516" s="24"/>
      <c r="UF2516" s="24"/>
      <c r="UG2516" s="24"/>
      <c r="UH2516" s="24"/>
      <c r="UI2516" s="24"/>
      <c r="UJ2516" s="24"/>
      <c r="UK2516" s="24"/>
      <c r="UL2516" s="24"/>
      <c r="UM2516" s="24"/>
      <c r="UN2516" s="24"/>
      <c r="UO2516" s="24"/>
      <c r="UP2516" s="24"/>
      <c r="UQ2516" s="24"/>
      <c r="UR2516" s="24"/>
      <c r="US2516" s="24"/>
      <c r="UT2516" s="24"/>
      <c r="UU2516" s="24"/>
      <c r="UV2516" s="24"/>
      <c r="UW2516" s="24"/>
      <c r="UX2516" s="24"/>
      <c r="UY2516" s="24"/>
      <c r="UZ2516" s="24"/>
      <c r="VA2516" s="24"/>
      <c r="VB2516" s="24"/>
      <c r="VC2516" s="24"/>
      <c r="VD2516" s="24"/>
      <c r="VE2516" s="24"/>
      <c r="VF2516" s="24"/>
      <c r="VG2516" s="24"/>
      <c r="VH2516" s="24"/>
      <c r="VI2516" s="24"/>
      <c r="VJ2516" s="24"/>
      <c r="VK2516" s="24"/>
      <c r="VL2516" s="24"/>
      <c r="VM2516" s="24"/>
      <c r="VN2516" s="24"/>
      <c r="VO2516" s="24"/>
      <c r="VP2516" s="24"/>
      <c r="VQ2516" s="24"/>
      <c r="VR2516" s="24"/>
      <c r="VS2516" s="24"/>
      <c r="VT2516" s="24"/>
      <c r="VU2516" s="24"/>
      <c r="VV2516" s="24"/>
      <c r="VW2516" s="24"/>
      <c r="VX2516" s="24"/>
      <c r="VY2516" s="24"/>
      <c r="VZ2516" s="24"/>
      <c r="WA2516" s="24"/>
      <c r="WB2516" s="24"/>
      <c r="WC2516" s="24"/>
      <c r="WD2516" s="24"/>
      <c r="WE2516" s="24"/>
      <c r="WF2516" s="24"/>
      <c r="WG2516" s="24"/>
      <c r="WH2516" s="24"/>
      <c r="WI2516" s="24"/>
      <c r="WJ2516" s="24"/>
      <c r="WK2516" s="24"/>
      <c r="WL2516" s="24"/>
      <c r="WM2516" s="24"/>
      <c r="WN2516" s="24"/>
      <c r="WO2516" s="24"/>
      <c r="WP2516" s="24"/>
      <c r="WQ2516" s="24"/>
      <c r="WR2516" s="24"/>
      <c r="WS2516" s="24"/>
      <c r="WT2516" s="24"/>
      <c r="WU2516" s="24"/>
      <c r="WV2516" s="24"/>
      <c r="WW2516" s="24"/>
      <c r="WX2516" s="24"/>
      <c r="WY2516" s="24"/>
      <c r="WZ2516" s="24"/>
      <c r="XA2516" s="24"/>
      <c r="XB2516" s="24"/>
      <c r="XC2516" s="24"/>
      <c r="XD2516" s="24"/>
      <c r="XE2516" s="24"/>
      <c r="XF2516" s="24"/>
      <c r="XG2516" s="24"/>
      <c r="XH2516" s="24"/>
      <c r="XI2516" s="24"/>
      <c r="XJ2516" s="24"/>
      <c r="XK2516" s="24"/>
      <c r="XL2516" s="24"/>
      <c r="XM2516" s="24"/>
      <c r="XN2516" s="24"/>
      <c r="XO2516" s="24"/>
      <c r="XP2516" s="24"/>
      <c r="XQ2516" s="24"/>
      <c r="XR2516" s="24"/>
      <c r="XS2516" s="24"/>
      <c r="XT2516" s="24"/>
      <c r="XU2516" s="24"/>
      <c r="XV2516" s="24"/>
      <c r="XW2516" s="24"/>
      <c r="XX2516" s="24"/>
      <c r="XY2516" s="24"/>
      <c r="XZ2516" s="24"/>
      <c r="YA2516" s="24"/>
      <c r="YB2516" s="24"/>
      <c r="YC2516" s="24"/>
      <c r="YD2516" s="24"/>
      <c r="YE2516" s="24"/>
      <c r="YF2516" s="24"/>
      <c r="YG2516" s="24"/>
      <c r="YH2516" s="24"/>
      <c r="YI2516" s="24"/>
      <c r="YJ2516" s="24"/>
      <c r="YK2516" s="24"/>
      <c r="YL2516" s="24"/>
      <c r="YM2516" s="24"/>
      <c r="YN2516" s="24"/>
      <c r="YO2516" s="24"/>
      <c r="YP2516" s="24"/>
      <c r="YQ2516" s="24"/>
      <c r="YR2516" s="24"/>
      <c r="YS2516" s="24"/>
      <c r="YT2516" s="24"/>
      <c r="YU2516" s="24"/>
      <c r="YV2516" s="24"/>
      <c r="YW2516" s="24"/>
      <c r="YX2516" s="24"/>
      <c r="YY2516" s="24"/>
      <c r="YZ2516" s="24"/>
      <c r="ZA2516" s="24"/>
      <c r="ZB2516" s="24"/>
      <c r="ZC2516" s="24"/>
      <c r="ZD2516" s="24"/>
      <c r="ZE2516" s="24"/>
      <c r="ZF2516" s="24"/>
      <c r="ZG2516" s="24"/>
      <c r="ZH2516" s="24"/>
      <c r="ZI2516" s="24"/>
      <c r="ZJ2516" s="24"/>
      <c r="ZK2516" s="24"/>
      <c r="ZL2516" s="24"/>
      <c r="ZM2516" s="24"/>
      <c r="ZN2516" s="24"/>
      <c r="ZO2516" s="24"/>
      <c r="ZP2516" s="24"/>
      <c r="ZQ2516" s="24"/>
      <c r="ZR2516" s="24"/>
      <c r="ZS2516" s="24"/>
      <c r="ZT2516" s="24"/>
      <c r="ZU2516" s="24"/>
      <c r="ZV2516" s="24"/>
      <c r="ZW2516" s="24"/>
      <c r="ZX2516" s="24"/>
      <c r="ZY2516" s="24"/>
      <c r="ZZ2516" s="24"/>
      <c r="AAA2516" s="24"/>
      <c r="AAB2516" s="24"/>
      <c r="AAC2516" s="24"/>
      <c r="AAD2516" s="24"/>
      <c r="AAE2516" s="24"/>
      <c r="AAF2516" s="24"/>
      <c r="AAG2516" s="24"/>
      <c r="AAH2516" s="24"/>
      <c r="AAI2516" s="24"/>
      <c r="AAJ2516" s="24"/>
      <c r="AAK2516" s="24"/>
      <c r="AAL2516" s="24"/>
      <c r="AAM2516" s="24"/>
      <c r="AAN2516" s="24"/>
      <c r="AAO2516" s="24"/>
      <c r="AAP2516" s="24"/>
      <c r="AAQ2516" s="24"/>
      <c r="AAR2516" s="24"/>
      <c r="AAS2516" s="24"/>
      <c r="AAT2516" s="24"/>
      <c r="AAU2516" s="24"/>
      <c r="AAV2516" s="24"/>
      <c r="AAW2516" s="24"/>
      <c r="AAX2516" s="24"/>
      <c r="AAY2516" s="24"/>
      <c r="AAZ2516" s="24"/>
      <c r="ABA2516" s="24"/>
      <c r="ABB2516" s="24"/>
      <c r="ABC2516" s="24"/>
      <c r="ABD2516" s="24"/>
      <c r="ABE2516" s="24"/>
      <c r="ABF2516" s="24"/>
      <c r="ABG2516" s="24"/>
      <c r="ABH2516" s="24"/>
      <c r="ABI2516" s="24"/>
      <c r="ABJ2516" s="24"/>
      <c r="ABK2516" s="24"/>
      <c r="ABL2516" s="24"/>
      <c r="ABM2516" s="24"/>
      <c r="ABN2516" s="24"/>
      <c r="ABO2516" s="24"/>
      <c r="ABP2516" s="24"/>
      <c r="ABQ2516" s="24"/>
      <c r="ABR2516" s="24"/>
      <c r="ABS2516" s="24"/>
      <c r="ABT2516" s="24"/>
      <c r="ABU2516" s="24"/>
      <c r="ABV2516" s="24"/>
      <c r="ABW2516" s="24"/>
      <c r="ABX2516" s="24"/>
      <c r="ABY2516" s="24"/>
      <c r="ABZ2516" s="24"/>
      <c r="ACA2516" s="24"/>
      <c r="ACB2516" s="24"/>
      <c r="ACC2516" s="24"/>
      <c r="ACD2516" s="24"/>
      <c r="ACE2516" s="24"/>
      <c r="ACF2516" s="24"/>
      <c r="ACG2516" s="24"/>
      <c r="ACH2516" s="24"/>
      <c r="ACI2516" s="24"/>
      <c r="ACJ2516" s="24"/>
      <c r="ACK2516" s="24"/>
      <c r="ACL2516" s="24"/>
      <c r="ACM2516" s="24"/>
      <c r="ACN2516" s="24"/>
      <c r="ACO2516" s="24"/>
      <c r="ACP2516" s="24"/>
      <c r="ACQ2516" s="24"/>
      <c r="ACR2516" s="24"/>
      <c r="ACS2516" s="24"/>
      <c r="ACT2516" s="24"/>
      <c r="ACU2516" s="24"/>
      <c r="ACV2516" s="24"/>
      <c r="ACW2516" s="24"/>
      <c r="ACX2516" s="24"/>
      <c r="ACY2516" s="24"/>
      <c r="ACZ2516" s="24"/>
      <c r="ADA2516" s="24"/>
      <c r="ADB2516" s="24"/>
      <c r="ADC2516" s="24"/>
      <c r="ADD2516" s="24"/>
      <c r="ADE2516" s="24"/>
      <c r="ADF2516" s="24"/>
      <c r="ADG2516" s="24"/>
      <c r="ADH2516" s="24"/>
      <c r="ADI2516" s="24"/>
      <c r="ADJ2516" s="24"/>
      <c r="ADK2516" s="24"/>
      <c r="ADL2516" s="24"/>
      <c r="ADM2516" s="24"/>
      <c r="ADN2516" s="24"/>
      <c r="ADO2516" s="24"/>
      <c r="ADP2516" s="24"/>
      <c r="ADQ2516" s="24"/>
      <c r="ADR2516" s="24"/>
      <c r="ADS2516" s="24"/>
      <c r="ADT2516" s="24"/>
      <c r="ADU2516" s="24"/>
      <c r="ADV2516" s="24"/>
      <c r="ADW2516" s="24"/>
      <c r="ADX2516" s="24"/>
      <c r="ADY2516" s="24"/>
      <c r="ADZ2516" s="24"/>
      <c r="AEA2516" s="24"/>
      <c r="AEB2516" s="24"/>
      <c r="AEC2516" s="24"/>
      <c r="AED2516" s="24"/>
      <c r="AEE2516" s="24"/>
      <c r="AEF2516" s="24"/>
      <c r="AEG2516" s="24"/>
      <c r="AEH2516" s="24"/>
      <c r="AEI2516" s="24"/>
      <c r="AEJ2516" s="24"/>
      <c r="AEK2516" s="24"/>
      <c r="AEL2516" s="24"/>
      <c r="AEM2516" s="24"/>
      <c r="AEN2516" s="24"/>
      <c r="AEO2516" s="24"/>
      <c r="AEP2516" s="24"/>
      <c r="AEQ2516" s="24"/>
      <c r="AER2516" s="24"/>
      <c r="AES2516" s="24"/>
      <c r="AET2516" s="24"/>
      <c r="AEU2516" s="24"/>
      <c r="AEV2516" s="24"/>
      <c r="AEW2516" s="24"/>
      <c r="AEX2516" s="24"/>
      <c r="AEY2516" s="24"/>
      <c r="AEZ2516" s="24"/>
      <c r="AFA2516" s="24"/>
      <c r="AFB2516" s="24"/>
      <c r="AFC2516" s="24"/>
      <c r="AFD2516" s="24"/>
      <c r="AFE2516" s="24"/>
      <c r="AFF2516" s="24"/>
      <c r="AFG2516" s="24"/>
      <c r="AFH2516" s="24"/>
      <c r="AFI2516" s="24"/>
      <c r="AFJ2516" s="24"/>
      <c r="AFK2516" s="24"/>
      <c r="AFL2516" s="24"/>
      <c r="AFM2516" s="24"/>
      <c r="AFN2516" s="24"/>
      <c r="AFO2516" s="24"/>
      <c r="AFP2516" s="24"/>
      <c r="AFQ2516" s="24"/>
      <c r="AFR2516" s="24"/>
      <c r="AFS2516" s="24"/>
      <c r="AFT2516" s="24"/>
      <c r="AFU2516" s="24"/>
      <c r="AFV2516" s="24"/>
      <c r="AFW2516" s="24"/>
      <c r="AFX2516" s="24"/>
      <c r="AFY2516" s="24"/>
      <c r="AFZ2516" s="24"/>
      <c r="AGA2516" s="24"/>
      <c r="AGB2516" s="24"/>
      <c r="AGC2516" s="24"/>
      <c r="AGD2516" s="24"/>
      <c r="AGE2516" s="24"/>
      <c r="AGF2516" s="24"/>
      <c r="AGG2516" s="24"/>
      <c r="AGH2516" s="24"/>
      <c r="AGI2516" s="24"/>
      <c r="AGJ2516" s="24"/>
      <c r="AGK2516" s="24"/>
      <c r="AGL2516" s="24"/>
      <c r="AGM2516" s="24"/>
      <c r="AGN2516" s="24"/>
      <c r="AGO2516" s="24"/>
      <c r="AGP2516" s="24"/>
      <c r="AGQ2516" s="24"/>
      <c r="AGR2516" s="24"/>
      <c r="AGS2516" s="24"/>
      <c r="AGT2516" s="24"/>
      <c r="AGU2516" s="24"/>
      <c r="AGV2516" s="24"/>
      <c r="AGW2516" s="24"/>
      <c r="AGX2516" s="24"/>
      <c r="AGY2516" s="24"/>
      <c r="AGZ2516" s="24"/>
      <c r="AHA2516" s="24"/>
      <c r="AHB2516" s="24"/>
      <c r="AHC2516" s="24"/>
      <c r="AHD2516" s="24"/>
      <c r="AHE2516" s="24"/>
      <c r="AHF2516" s="24"/>
      <c r="AHG2516" s="24"/>
      <c r="AHH2516" s="24"/>
      <c r="AHI2516" s="24"/>
      <c r="AHJ2516" s="24"/>
      <c r="AHK2516" s="24"/>
      <c r="AHL2516" s="24"/>
      <c r="AHM2516" s="24"/>
      <c r="AHN2516" s="24"/>
      <c r="AHO2516" s="24"/>
      <c r="AHP2516" s="24"/>
      <c r="AHQ2516" s="24"/>
      <c r="AHR2516" s="24"/>
      <c r="AHS2516" s="24"/>
      <c r="AHT2516" s="24"/>
      <c r="AHU2516" s="24"/>
      <c r="AHV2516" s="24"/>
      <c r="AHW2516" s="24"/>
      <c r="AHX2516" s="24"/>
      <c r="AHY2516" s="24"/>
      <c r="AHZ2516" s="24"/>
      <c r="AIA2516" s="24"/>
      <c r="AIB2516" s="24"/>
      <c r="AIC2516" s="24"/>
      <c r="AID2516" s="24"/>
      <c r="AIE2516" s="24"/>
      <c r="AIF2516" s="24"/>
      <c r="AIG2516" s="24"/>
      <c r="AIH2516" s="24"/>
      <c r="AII2516" s="24"/>
      <c r="AIJ2516" s="24"/>
      <c r="AIK2516" s="24"/>
      <c r="AIL2516" s="24"/>
      <c r="AIM2516" s="24"/>
      <c r="AIN2516" s="24"/>
      <c r="AIO2516" s="24"/>
      <c r="AIP2516" s="24"/>
      <c r="AIQ2516" s="24"/>
      <c r="AIR2516" s="24"/>
      <c r="AIS2516" s="24"/>
      <c r="AIT2516" s="24"/>
      <c r="AIU2516" s="24"/>
      <c r="AIV2516" s="24"/>
      <c r="AIW2516" s="24"/>
      <c r="AIX2516" s="24"/>
      <c r="AIY2516" s="24"/>
      <c r="AIZ2516" s="24"/>
      <c r="AJA2516" s="24"/>
      <c r="AJB2516" s="24"/>
      <c r="AJC2516" s="24"/>
      <c r="AJD2516" s="24"/>
      <c r="AJE2516" s="24"/>
      <c r="AJF2516" s="24"/>
      <c r="AJG2516" s="24"/>
      <c r="AJH2516" s="24"/>
      <c r="AJI2516" s="24"/>
      <c r="AJJ2516" s="24"/>
      <c r="AJK2516" s="24"/>
      <c r="AJL2516" s="24"/>
      <c r="AJM2516" s="24"/>
      <c r="AJN2516" s="24"/>
      <c r="AJO2516" s="24"/>
      <c r="AJP2516" s="24"/>
      <c r="AJQ2516" s="24"/>
      <c r="AJR2516" s="24"/>
      <c r="AJS2516" s="24"/>
      <c r="AJT2516" s="24"/>
      <c r="AJU2516" s="24"/>
      <c r="AJV2516" s="24"/>
      <c r="AJW2516" s="24"/>
      <c r="AJX2516" s="24"/>
      <c r="AJY2516" s="24"/>
      <c r="AJZ2516" s="24"/>
      <c r="AKA2516" s="24"/>
      <c r="AKB2516" s="24"/>
      <c r="AKC2516" s="24"/>
      <c r="AKD2516" s="24"/>
      <c r="AKE2516" s="24"/>
      <c r="AKF2516" s="24"/>
      <c r="AKG2516" s="24"/>
      <c r="AKH2516" s="24"/>
      <c r="AKI2516" s="24"/>
      <c r="AKJ2516" s="24"/>
      <c r="AKK2516" s="24"/>
      <c r="AKL2516" s="24"/>
      <c r="AKM2516" s="24"/>
      <c r="AKN2516" s="24"/>
      <c r="AKO2516" s="24"/>
      <c r="AKP2516" s="24"/>
      <c r="AKQ2516" s="24"/>
      <c r="AKR2516" s="24"/>
      <c r="AKS2516" s="24"/>
      <c r="AKT2516" s="24"/>
      <c r="AKU2516" s="24"/>
      <c r="AKV2516" s="24"/>
      <c r="AKW2516" s="24"/>
      <c r="AKX2516" s="24"/>
      <c r="AKY2516" s="24"/>
      <c r="AKZ2516" s="24"/>
      <c r="ALA2516" s="24"/>
      <c r="ALB2516" s="24"/>
      <c r="ALC2516" s="24"/>
      <c r="ALD2516" s="24"/>
      <c r="ALE2516" s="24"/>
      <c r="ALF2516" s="24"/>
      <c r="ALG2516" s="24"/>
      <c r="ALH2516" s="24"/>
      <c r="ALI2516" s="24"/>
      <c r="ALJ2516" s="24"/>
      <c r="ALK2516" s="24"/>
      <c r="ALL2516" s="24"/>
      <c r="ALM2516" s="24"/>
      <c r="ALN2516" s="24"/>
      <c r="ALO2516" s="24"/>
      <c r="ALP2516" s="24"/>
      <c r="ALQ2516" s="24"/>
      <c r="ALR2516" s="24"/>
      <c r="ALS2516" s="24"/>
      <c r="ALT2516" s="24"/>
      <c r="ALU2516" s="24"/>
      <c r="ALV2516" s="24"/>
      <c r="ALW2516" s="24"/>
      <c r="ALX2516" s="24"/>
      <c r="ALY2516" s="24"/>
      <c r="ALZ2516" s="24"/>
      <c r="AMA2516" s="24"/>
      <c r="AMB2516" s="24"/>
      <c r="AMC2516" s="24"/>
      <c r="AMD2516" s="24"/>
      <c r="AME2516" s="24"/>
      <c r="AMF2516" s="24"/>
      <c r="AMG2516" s="24"/>
      <c r="AMH2516" s="24"/>
      <c r="AMI2516" s="24"/>
      <c r="AMJ2516" s="24"/>
      <c r="AMK2516" s="24"/>
      <c r="AML2516" s="24"/>
      <c r="AMM2516" s="24"/>
      <c r="AMN2516" s="24"/>
      <c r="AMO2516" s="24"/>
      <c r="AMP2516" s="24"/>
      <c r="AMQ2516" s="24"/>
      <c r="AMR2516" s="24"/>
      <c r="AMS2516" s="24"/>
      <c r="AMT2516" s="24"/>
      <c r="AMU2516" s="24"/>
      <c r="AMV2516" s="24"/>
      <c r="AMW2516" s="24"/>
      <c r="AMX2516" s="24"/>
      <c r="AMY2516" s="24"/>
      <c r="AMZ2516" s="24"/>
      <c r="ANA2516" s="24"/>
      <c r="ANB2516" s="24"/>
      <c r="ANC2516" s="24"/>
      <c r="AND2516" s="24"/>
      <c r="ANE2516" s="24"/>
      <c r="ANF2516" s="24"/>
      <c r="ANG2516" s="24"/>
      <c r="ANH2516" s="24"/>
      <c r="ANI2516" s="24"/>
      <c r="ANJ2516" s="24"/>
      <c r="ANK2516" s="24"/>
      <c r="ANL2516" s="24"/>
      <c r="ANM2516" s="24"/>
      <c r="ANN2516" s="24"/>
      <c r="ANO2516" s="24"/>
      <c r="ANP2516" s="24"/>
      <c r="ANQ2516" s="24"/>
      <c r="ANR2516" s="24"/>
      <c r="ANS2516" s="24"/>
      <c r="ANT2516" s="24"/>
      <c r="ANU2516" s="24"/>
      <c r="ANV2516" s="24"/>
      <c r="ANW2516" s="24"/>
      <c r="ANX2516" s="24"/>
      <c r="ANY2516" s="24"/>
      <c r="ANZ2516" s="24"/>
      <c r="AOA2516" s="24"/>
      <c r="AOB2516" s="24"/>
      <c r="AOC2516" s="24"/>
      <c r="AOD2516" s="24"/>
      <c r="AOE2516" s="24"/>
      <c r="AOF2516" s="24"/>
      <c r="AOG2516" s="24"/>
      <c r="AOH2516" s="24"/>
      <c r="AOI2516" s="24"/>
      <c r="AOJ2516" s="24"/>
      <c r="AOK2516" s="24"/>
      <c r="AOL2516" s="24"/>
      <c r="AOM2516" s="24"/>
      <c r="AON2516" s="24"/>
      <c r="AOO2516" s="24"/>
      <c r="AOP2516" s="24"/>
      <c r="AOQ2516" s="24"/>
      <c r="AOR2516" s="24"/>
      <c r="AOS2516" s="24"/>
      <c r="AOT2516" s="24"/>
      <c r="AOU2516" s="24"/>
      <c r="AOV2516" s="24"/>
      <c r="AOW2516" s="24"/>
      <c r="AOX2516" s="24"/>
      <c r="AOY2516" s="24"/>
      <c r="AOZ2516" s="24"/>
      <c r="APA2516" s="24"/>
      <c r="APB2516" s="24"/>
      <c r="APC2516" s="24"/>
      <c r="APD2516" s="24"/>
      <c r="APE2516" s="24"/>
      <c r="APF2516" s="24"/>
      <c r="APG2516" s="24"/>
      <c r="APH2516" s="24"/>
      <c r="API2516" s="24"/>
      <c r="APJ2516" s="24"/>
      <c r="APK2516" s="24"/>
      <c r="APL2516" s="24"/>
      <c r="APM2516" s="24"/>
      <c r="APN2516" s="24"/>
      <c r="APO2516" s="24"/>
      <c r="APP2516" s="24"/>
      <c r="APQ2516" s="24"/>
      <c r="APR2516" s="24"/>
      <c r="APS2516" s="24"/>
      <c r="APT2516" s="24"/>
      <c r="APU2516" s="24"/>
      <c r="APV2516" s="24"/>
      <c r="APW2516" s="24"/>
      <c r="APX2516" s="24"/>
      <c r="APY2516" s="24"/>
      <c r="APZ2516" s="24"/>
      <c r="AQA2516" s="24"/>
      <c r="AQB2516" s="24"/>
      <c r="AQC2516" s="24"/>
      <c r="AQD2516" s="24"/>
      <c r="AQE2516" s="24"/>
      <c r="AQF2516" s="24"/>
      <c r="AQG2516" s="24"/>
      <c r="AQH2516" s="24"/>
      <c r="AQI2516" s="24"/>
      <c r="AQJ2516" s="24"/>
      <c r="AQK2516" s="24"/>
      <c r="AQL2516" s="24"/>
      <c r="AQM2516" s="24"/>
      <c r="AQN2516" s="24"/>
      <c r="AQO2516" s="24"/>
      <c r="AQP2516" s="24"/>
      <c r="AQQ2516" s="24"/>
      <c r="AQR2516" s="24"/>
      <c r="AQS2516" s="24"/>
      <c r="AQT2516" s="24"/>
      <c r="AQU2516" s="24"/>
      <c r="AQV2516" s="24"/>
      <c r="AQW2516" s="24"/>
      <c r="AQX2516" s="24"/>
      <c r="AQY2516" s="24"/>
      <c r="AQZ2516" s="24"/>
      <c r="ARA2516" s="24"/>
      <c r="ARB2516" s="24"/>
      <c r="ARC2516" s="24"/>
      <c r="ARD2516" s="24"/>
      <c r="ARE2516" s="24"/>
      <c r="ARF2516" s="24"/>
      <c r="ARG2516" s="24"/>
      <c r="ARH2516" s="24"/>
      <c r="ARI2516" s="24"/>
      <c r="ARJ2516" s="24"/>
      <c r="ARK2516" s="24"/>
      <c r="ARL2516" s="24"/>
      <c r="ARM2516" s="24"/>
      <c r="ARN2516" s="24"/>
      <c r="ARO2516" s="24"/>
      <c r="ARP2516" s="24"/>
      <c r="ARQ2516" s="24"/>
      <c r="ARR2516" s="24"/>
      <c r="ARS2516" s="24"/>
      <c r="ART2516" s="24"/>
      <c r="ARU2516" s="24"/>
      <c r="ARV2516" s="24"/>
      <c r="ARW2516" s="24"/>
      <c r="ARX2516" s="24"/>
      <c r="ARY2516" s="24"/>
      <c r="ARZ2516" s="24"/>
      <c r="ASA2516" s="24"/>
      <c r="ASB2516" s="24"/>
      <c r="ASC2516" s="24"/>
      <c r="ASD2516" s="24"/>
      <c r="ASE2516" s="24"/>
      <c r="ASF2516" s="24"/>
      <c r="ASG2516" s="24"/>
      <c r="ASH2516" s="24"/>
      <c r="ASI2516" s="24"/>
      <c r="ASJ2516" s="24"/>
      <c r="ASK2516" s="24"/>
      <c r="ASL2516" s="24"/>
      <c r="ASM2516" s="24"/>
      <c r="ASN2516" s="24"/>
      <c r="ASO2516" s="24"/>
      <c r="ASP2516" s="24"/>
      <c r="ASQ2516" s="24"/>
      <c r="ASR2516" s="24"/>
      <c r="ASS2516" s="24"/>
      <c r="AST2516" s="24"/>
      <c r="ASU2516" s="24"/>
      <c r="ASV2516" s="24"/>
      <c r="ASW2516" s="24"/>
      <c r="ASX2516" s="24"/>
      <c r="ASY2516" s="24"/>
      <c r="ASZ2516" s="24"/>
      <c r="ATA2516" s="24"/>
      <c r="ATB2516" s="24"/>
      <c r="ATC2516" s="24"/>
      <c r="ATD2516" s="24"/>
      <c r="ATE2516" s="24"/>
      <c r="ATF2516" s="24"/>
      <c r="ATG2516" s="24"/>
      <c r="ATH2516" s="24"/>
      <c r="ATI2516" s="24"/>
      <c r="ATJ2516" s="24"/>
      <c r="ATK2516" s="24"/>
      <c r="ATL2516" s="24"/>
      <c r="ATM2516" s="24"/>
      <c r="ATN2516" s="24"/>
      <c r="ATO2516" s="24"/>
      <c r="ATP2516" s="24"/>
      <c r="ATQ2516" s="24"/>
      <c r="ATR2516" s="24"/>
      <c r="ATS2516" s="24"/>
      <c r="ATT2516" s="24"/>
      <c r="ATU2516" s="24"/>
      <c r="ATV2516" s="24"/>
      <c r="ATW2516" s="24"/>
      <c r="ATX2516" s="24"/>
      <c r="ATY2516" s="24"/>
      <c r="ATZ2516" s="24"/>
      <c r="AUA2516" s="24"/>
      <c r="AUB2516" s="24"/>
      <c r="AUC2516" s="24"/>
      <c r="AUD2516" s="24"/>
      <c r="AUE2516" s="24"/>
      <c r="AUF2516" s="24"/>
      <c r="AUG2516" s="24"/>
      <c r="AUH2516" s="24"/>
      <c r="AUI2516" s="24"/>
      <c r="AUJ2516" s="24"/>
      <c r="AUK2516" s="24"/>
      <c r="AUL2516" s="24"/>
      <c r="AUM2516" s="24"/>
      <c r="AUN2516" s="24"/>
      <c r="AUO2516" s="24"/>
      <c r="AUP2516" s="24"/>
      <c r="AUQ2516" s="24"/>
      <c r="AUR2516" s="24"/>
      <c r="AUS2516" s="24"/>
      <c r="AUT2516" s="24"/>
      <c r="AUU2516" s="24"/>
      <c r="AUV2516" s="24"/>
      <c r="AUW2516" s="24"/>
      <c r="AUX2516" s="24"/>
      <c r="AUY2516" s="24"/>
      <c r="AUZ2516" s="24"/>
      <c r="AVA2516" s="24"/>
      <c r="AVB2516" s="24"/>
      <c r="AVC2516" s="24"/>
      <c r="AVD2516" s="24"/>
      <c r="AVE2516" s="24"/>
      <c r="AVF2516" s="24"/>
      <c r="AVG2516" s="24"/>
      <c r="AVH2516" s="24"/>
      <c r="AVI2516" s="24"/>
      <c r="AVJ2516" s="24"/>
      <c r="AVK2516" s="24"/>
      <c r="AVL2516" s="24"/>
      <c r="AVM2516" s="24"/>
      <c r="AVN2516" s="24"/>
      <c r="AVO2516" s="24"/>
      <c r="AVP2516" s="24"/>
      <c r="AVQ2516" s="24"/>
      <c r="AVR2516" s="24"/>
      <c r="AVS2516" s="24"/>
      <c r="AVT2516" s="24"/>
      <c r="AVU2516" s="24"/>
      <c r="AVV2516" s="24"/>
      <c r="AVW2516" s="24"/>
      <c r="AVX2516" s="24"/>
      <c r="AVY2516" s="24"/>
      <c r="AVZ2516" s="24"/>
      <c r="AWA2516" s="24"/>
      <c r="AWB2516" s="24"/>
      <c r="AWC2516" s="24"/>
      <c r="AWD2516" s="24"/>
      <c r="AWE2516" s="24"/>
      <c r="AWF2516" s="24"/>
      <c r="AWG2516" s="24"/>
      <c r="AWH2516" s="24"/>
      <c r="AWI2516" s="24"/>
      <c r="AWJ2516" s="24"/>
      <c r="AWK2516" s="24"/>
      <c r="AWL2516" s="24"/>
      <c r="AWM2516" s="24"/>
      <c r="AWN2516" s="24"/>
      <c r="AWO2516" s="24"/>
      <c r="AWP2516" s="24"/>
      <c r="AWQ2516" s="24"/>
      <c r="AWR2516" s="24"/>
      <c r="AWS2516" s="24"/>
      <c r="AWT2516" s="24"/>
      <c r="AWU2516" s="24"/>
      <c r="AWV2516" s="24"/>
      <c r="AWW2516" s="24"/>
      <c r="AWX2516" s="24"/>
      <c r="AWY2516" s="24"/>
      <c r="AWZ2516" s="24"/>
      <c r="AXA2516" s="24"/>
      <c r="AXB2516" s="24"/>
      <c r="AXC2516" s="24"/>
      <c r="AXD2516" s="24"/>
      <c r="AXE2516" s="24"/>
      <c r="AXF2516" s="24"/>
      <c r="AXG2516" s="24"/>
      <c r="AXH2516" s="24"/>
      <c r="AXI2516" s="24"/>
      <c r="AXJ2516" s="24"/>
      <c r="AXK2516" s="24"/>
      <c r="AXL2516" s="24"/>
      <c r="AXM2516" s="24"/>
      <c r="AXN2516" s="24"/>
      <c r="AXO2516" s="24"/>
      <c r="AXP2516" s="24"/>
      <c r="AXQ2516" s="24"/>
      <c r="AXR2516" s="24"/>
      <c r="AXS2516" s="24"/>
      <c r="AXT2516" s="24"/>
      <c r="AXU2516" s="24"/>
      <c r="AXV2516" s="24"/>
      <c r="AXW2516" s="24"/>
      <c r="AXX2516" s="24"/>
      <c r="AXY2516" s="24"/>
      <c r="AXZ2516" s="24"/>
      <c r="AYA2516" s="24"/>
      <c r="AYB2516" s="24"/>
      <c r="AYC2516" s="24"/>
      <c r="AYD2516" s="24"/>
      <c r="AYE2516" s="24"/>
      <c r="AYF2516" s="24"/>
      <c r="AYG2516" s="24"/>
      <c r="AYH2516" s="24"/>
      <c r="AYI2516" s="24"/>
      <c r="AYJ2516" s="24"/>
      <c r="AYK2516" s="24"/>
      <c r="AYL2516" s="24"/>
      <c r="AYM2516" s="24"/>
      <c r="AYN2516" s="24"/>
      <c r="AYO2516" s="24"/>
      <c r="AYP2516" s="24"/>
      <c r="AYQ2516" s="24"/>
      <c r="AYR2516" s="24"/>
      <c r="AYS2516" s="24"/>
      <c r="AYT2516" s="24"/>
      <c r="AYU2516" s="24"/>
      <c r="AYV2516" s="24"/>
      <c r="AYW2516" s="24"/>
      <c r="AYX2516" s="24"/>
      <c r="AYY2516" s="24"/>
      <c r="AYZ2516" s="24"/>
      <c r="AZA2516" s="24"/>
      <c r="AZB2516" s="24"/>
      <c r="AZC2516" s="24"/>
      <c r="AZD2516" s="24"/>
      <c r="AZE2516" s="24"/>
      <c r="AZF2516" s="24"/>
      <c r="AZG2516" s="24"/>
      <c r="AZH2516" s="24"/>
      <c r="AZI2516" s="24"/>
      <c r="AZJ2516" s="24"/>
      <c r="AZK2516" s="24"/>
      <c r="AZL2516" s="24"/>
      <c r="AZM2516" s="24"/>
      <c r="AZN2516" s="24"/>
      <c r="AZO2516" s="24"/>
      <c r="AZP2516" s="24"/>
      <c r="AZQ2516" s="24"/>
      <c r="AZR2516" s="24"/>
      <c r="AZS2516" s="24"/>
      <c r="AZT2516" s="24"/>
      <c r="AZU2516" s="24"/>
      <c r="AZV2516" s="24"/>
      <c r="AZW2516" s="24"/>
      <c r="AZX2516" s="24"/>
      <c r="AZY2516" s="24"/>
      <c r="AZZ2516" s="24"/>
      <c r="BAA2516" s="24"/>
      <c r="BAB2516" s="24"/>
      <c r="BAC2516" s="24"/>
      <c r="BAD2516" s="24"/>
      <c r="BAE2516" s="24"/>
      <c r="BAF2516" s="24"/>
      <c r="BAG2516" s="24"/>
      <c r="BAH2516" s="24"/>
      <c r="BAI2516" s="24"/>
      <c r="BAJ2516" s="24"/>
      <c r="BAK2516" s="24"/>
      <c r="BAL2516" s="24"/>
      <c r="BAM2516" s="24"/>
      <c r="BAN2516" s="24"/>
      <c r="BAO2516" s="24"/>
      <c r="BAP2516" s="24"/>
      <c r="BAQ2516" s="24"/>
      <c r="BAR2516" s="24"/>
      <c r="BAS2516" s="24"/>
      <c r="BAT2516" s="24"/>
      <c r="BAU2516" s="24"/>
      <c r="BAV2516" s="24"/>
      <c r="BAW2516" s="24"/>
      <c r="BAX2516" s="24"/>
      <c r="BAY2516" s="24"/>
      <c r="BAZ2516" s="24"/>
      <c r="BBA2516" s="24"/>
      <c r="BBB2516" s="24"/>
      <c r="BBC2516" s="24"/>
      <c r="BBD2516" s="24"/>
      <c r="BBE2516" s="24"/>
      <c r="BBF2516" s="24"/>
      <c r="BBG2516" s="24"/>
      <c r="BBH2516" s="24"/>
      <c r="BBI2516" s="24"/>
      <c r="BBJ2516" s="24"/>
      <c r="BBK2516" s="24"/>
      <c r="BBL2516" s="24"/>
      <c r="BBM2516" s="24"/>
      <c r="BBN2516" s="24"/>
      <c r="BBO2516" s="24"/>
      <c r="BBP2516" s="24"/>
      <c r="BBQ2516" s="24"/>
      <c r="BBR2516" s="24"/>
      <c r="BBS2516" s="24"/>
      <c r="BBT2516" s="24"/>
      <c r="BBU2516" s="24"/>
      <c r="BBV2516" s="24"/>
      <c r="BBW2516" s="24"/>
      <c r="BBX2516" s="24"/>
      <c r="BBY2516" s="24"/>
      <c r="BBZ2516" s="24"/>
      <c r="BCA2516" s="24"/>
      <c r="BCB2516" s="24"/>
      <c r="BCC2516" s="24"/>
      <c r="BCD2516" s="24"/>
      <c r="BCE2516" s="24"/>
      <c r="BCF2516" s="24"/>
      <c r="BCG2516" s="24"/>
      <c r="BCH2516" s="24"/>
      <c r="BCI2516" s="24"/>
      <c r="BCJ2516" s="24"/>
      <c r="BCK2516" s="24"/>
      <c r="BCL2516" s="24"/>
      <c r="BCM2516" s="24"/>
      <c r="BCN2516" s="24"/>
      <c r="BCO2516" s="24"/>
      <c r="BCP2516" s="24"/>
      <c r="BCQ2516" s="24"/>
      <c r="BCR2516" s="24"/>
      <c r="BCS2516" s="24"/>
      <c r="BCT2516" s="24"/>
      <c r="BCU2516" s="24"/>
      <c r="BCV2516" s="24"/>
      <c r="BCW2516" s="24"/>
      <c r="BCX2516" s="24"/>
      <c r="BCY2516" s="24"/>
      <c r="BCZ2516" s="24"/>
      <c r="BDA2516" s="24"/>
      <c r="BDB2516" s="24"/>
      <c r="BDC2516" s="24"/>
      <c r="BDD2516" s="24"/>
      <c r="BDE2516" s="24"/>
      <c r="BDF2516" s="24"/>
      <c r="BDG2516" s="24"/>
      <c r="BDH2516" s="24"/>
      <c r="BDI2516" s="24"/>
      <c r="BDJ2516" s="24"/>
      <c r="BDK2516" s="24"/>
      <c r="BDL2516" s="24"/>
      <c r="BDM2516" s="24"/>
      <c r="BDN2516" s="24"/>
      <c r="BDO2516" s="24"/>
      <c r="BDP2516" s="24"/>
      <c r="BDQ2516" s="24"/>
      <c r="BDR2516" s="24"/>
      <c r="BDS2516" s="24"/>
      <c r="BDT2516" s="24"/>
      <c r="BDU2516" s="24"/>
      <c r="BDV2516" s="24"/>
      <c r="BDW2516" s="24"/>
      <c r="BDX2516" s="24"/>
      <c r="BDY2516" s="24"/>
      <c r="BDZ2516" s="24"/>
      <c r="BEA2516" s="24"/>
      <c r="BEB2516" s="24"/>
      <c r="BEC2516" s="24"/>
      <c r="BED2516" s="24"/>
      <c r="BEE2516" s="24"/>
      <c r="BEF2516" s="24"/>
      <c r="BEG2516" s="24"/>
      <c r="BEH2516" s="24"/>
      <c r="BEI2516" s="24"/>
      <c r="BEJ2516" s="24"/>
      <c r="BEK2516" s="24"/>
      <c r="BEL2516" s="24"/>
      <c r="BEM2516" s="24"/>
      <c r="BEN2516" s="24"/>
      <c r="BEO2516" s="24"/>
      <c r="BEP2516" s="24"/>
      <c r="BEQ2516" s="24"/>
      <c r="BER2516" s="24"/>
      <c r="BES2516" s="24"/>
      <c r="BET2516" s="24"/>
      <c r="BEU2516" s="24"/>
      <c r="BEV2516" s="24"/>
      <c r="BEW2516" s="24"/>
      <c r="BEX2516" s="24"/>
      <c r="BEY2516" s="24"/>
      <c r="BEZ2516" s="24"/>
      <c r="BFA2516" s="24"/>
      <c r="BFB2516" s="24"/>
      <c r="BFC2516" s="24"/>
      <c r="BFD2516" s="24"/>
      <c r="BFE2516" s="24"/>
      <c r="BFF2516" s="24"/>
      <c r="BFG2516" s="24"/>
      <c r="BFH2516" s="24"/>
      <c r="BFI2516" s="24"/>
      <c r="BFJ2516" s="24"/>
      <c r="BFK2516" s="24"/>
      <c r="BFL2516" s="24"/>
      <c r="BFM2516" s="24"/>
      <c r="BFN2516" s="24"/>
      <c r="BFO2516" s="24"/>
      <c r="BFP2516" s="24"/>
      <c r="BFQ2516" s="24"/>
      <c r="BFR2516" s="24"/>
      <c r="BFS2516" s="24"/>
      <c r="BFT2516" s="24"/>
      <c r="BFU2516" s="24"/>
      <c r="BFV2516" s="24"/>
      <c r="BFW2516" s="24"/>
      <c r="BFX2516" s="24"/>
      <c r="BFY2516" s="24"/>
      <c r="BFZ2516" s="24"/>
      <c r="BGA2516" s="24"/>
      <c r="BGB2516" s="24"/>
      <c r="BGC2516" s="24"/>
      <c r="BGD2516" s="24"/>
      <c r="BGE2516" s="24"/>
      <c r="BGF2516" s="24"/>
      <c r="BGG2516" s="24"/>
      <c r="BGH2516" s="24"/>
      <c r="BGI2516" s="24"/>
      <c r="BGJ2516" s="24"/>
      <c r="BGK2516" s="24"/>
      <c r="BGL2516" s="24"/>
      <c r="BGM2516" s="24"/>
      <c r="BGN2516" s="24"/>
      <c r="BGO2516" s="24"/>
      <c r="BGP2516" s="24"/>
      <c r="BGQ2516" s="24"/>
      <c r="BGR2516" s="24"/>
      <c r="BGS2516" s="24"/>
      <c r="BGT2516" s="24"/>
      <c r="BGU2516" s="24"/>
      <c r="BGV2516" s="24"/>
      <c r="BGW2516" s="24"/>
      <c r="BGX2516" s="24"/>
      <c r="BGY2516" s="24"/>
      <c r="BGZ2516" s="24"/>
      <c r="BHA2516" s="24"/>
      <c r="BHB2516" s="24"/>
      <c r="BHC2516" s="24"/>
      <c r="BHD2516" s="24"/>
      <c r="BHE2516" s="24"/>
      <c r="BHF2516" s="24"/>
      <c r="BHG2516" s="24"/>
      <c r="BHH2516" s="24"/>
      <c r="BHI2516" s="24"/>
      <c r="BHJ2516" s="24"/>
      <c r="BHK2516" s="24"/>
      <c r="BHL2516" s="24"/>
      <c r="BHM2516" s="24"/>
      <c r="BHN2516" s="24"/>
      <c r="BHO2516" s="24"/>
      <c r="BHP2516" s="24"/>
      <c r="BHQ2516" s="24"/>
      <c r="BHR2516" s="24"/>
      <c r="BHS2516" s="24"/>
      <c r="BHT2516" s="24"/>
      <c r="BHU2516" s="24"/>
      <c r="BHV2516" s="24"/>
      <c r="BHW2516" s="24"/>
      <c r="BHX2516" s="24"/>
      <c r="BHY2516" s="24"/>
      <c r="BHZ2516" s="24"/>
      <c r="BIA2516" s="24"/>
      <c r="BIB2516" s="24"/>
      <c r="BIC2516" s="24"/>
      <c r="BID2516" s="24"/>
      <c r="BIE2516" s="24"/>
      <c r="BIF2516" s="24"/>
      <c r="BIG2516" s="24"/>
      <c r="BIH2516" s="24"/>
      <c r="BII2516" s="24"/>
      <c r="BIJ2516" s="24"/>
      <c r="BIK2516" s="24"/>
      <c r="BIL2516" s="24"/>
      <c r="BIM2516" s="24"/>
      <c r="BIN2516" s="24"/>
      <c r="BIO2516" s="24"/>
      <c r="BIP2516" s="24"/>
      <c r="BIQ2516" s="24"/>
      <c r="BIR2516" s="24"/>
      <c r="BIS2516" s="24"/>
      <c r="BIT2516" s="24"/>
      <c r="BIU2516" s="24"/>
      <c r="BIV2516" s="24"/>
      <c r="BIW2516" s="24"/>
      <c r="BIX2516" s="24"/>
      <c r="BIY2516" s="24"/>
      <c r="BIZ2516" s="24"/>
      <c r="BJA2516" s="24"/>
      <c r="BJB2516" s="24"/>
      <c r="BJC2516" s="24"/>
      <c r="BJD2516" s="24"/>
      <c r="BJE2516" s="24"/>
      <c r="BJF2516" s="24"/>
      <c r="BJG2516" s="24"/>
      <c r="BJH2516" s="24"/>
      <c r="BJI2516" s="24"/>
      <c r="BJJ2516" s="24"/>
      <c r="BJK2516" s="24"/>
      <c r="BJL2516" s="24"/>
      <c r="BJM2516" s="24"/>
      <c r="BJN2516" s="24"/>
      <c r="BJO2516" s="24"/>
      <c r="BJP2516" s="24"/>
      <c r="BJQ2516" s="24"/>
      <c r="BJR2516" s="24"/>
      <c r="BJS2516" s="24"/>
      <c r="BJT2516" s="24"/>
      <c r="BJU2516" s="24"/>
      <c r="BJV2516" s="24"/>
      <c r="BJW2516" s="24"/>
      <c r="BJX2516" s="24"/>
      <c r="BJY2516" s="24"/>
      <c r="BJZ2516" s="24"/>
      <c r="BKA2516" s="24"/>
      <c r="BKB2516" s="24"/>
      <c r="BKC2516" s="24"/>
      <c r="BKD2516" s="24"/>
      <c r="BKE2516" s="24"/>
      <c r="BKF2516" s="24"/>
      <c r="BKG2516" s="24"/>
      <c r="BKH2516" s="24"/>
      <c r="BKI2516" s="24"/>
      <c r="BKJ2516" s="24"/>
      <c r="BKK2516" s="24"/>
      <c r="BKL2516" s="24"/>
      <c r="BKM2516" s="24"/>
      <c r="BKN2516" s="24"/>
      <c r="BKO2516" s="24"/>
      <c r="BKP2516" s="24"/>
      <c r="BKQ2516" s="24"/>
      <c r="BKR2516" s="24"/>
      <c r="BKS2516" s="24"/>
      <c r="BKT2516" s="24"/>
      <c r="BKU2516" s="24"/>
      <c r="BKV2516" s="24"/>
      <c r="BKW2516" s="24"/>
      <c r="BKX2516" s="24"/>
      <c r="BKY2516" s="24"/>
      <c r="BKZ2516" s="24"/>
      <c r="BLA2516" s="24"/>
      <c r="BLB2516" s="24"/>
      <c r="BLC2516" s="24"/>
      <c r="BLD2516" s="24"/>
      <c r="BLE2516" s="24"/>
      <c r="BLF2516" s="24"/>
      <c r="BLG2516" s="24"/>
      <c r="BLH2516" s="24"/>
      <c r="BLI2516" s="24"/>
      <c r="BLJ2516" s="24"/>
      <c r="BLK2516" s="24"/>
      <c r="BLL2516" s="24"/>
      <c r="BLM2516" s="24"/>
      <c r="BLN2516" s="24"/>
      <c r="BLO2516" s="24"/>
      <c r="BLP2516" s="24"/>
      <c r="BLQ2516" s="24"/>
      <c r="BLR2516" s="24"/>
      <c r="BLS2516" s="24"/>
      <c r="BLT2516" s="24"/>
      <c r="BLU2516" s="24"/>
      <c r="BLV2516" s="24"/>
      <c r="BLW2516" s="24"/>
      <c r="BLX2516" s="24"/>
      <c r="BLY2516" s="24"/>
      <c r="BLZ2516" s="24"/>
      <c r="BMA2516" s="24"/>
      <c r="BMB2516" s="24"/>
      <c r="BMC2516" s="24"/>
      <c r="BMD2516" s="24"/>
      <c r="BME2516" s="24"/>
      <c r="BMF2516" s="24"/>
      <c r="BMG2516" s="24"/>
      <c r="BMH2516" s="24"/>
      <c r="BMI2516" s="24"/>
      <c r="BMJ2516" s="24"/>
      <c r="BMK2516" s="24"/>
      <c r="BML2516" s="24"/>
      <c r="BMM2516" s="24"/>
      <c r="BMN2516" s="24"/>
      <c r="BMO2516" s="24"/>
      <c r="BMP2516" s="24"/>
      <c r="BMQ2516" s="24"/>
      <c r="BMR2516" s="24"/>
      <c r="BMS2516" s="24"/>
      <c r="BMT2516" s="24"/>
      <c r="BMU2516" s="24"/>
      <c r="BMV2516" s="24"/>
      <c r="BMW2516" s="24"/>
      <c r="BMX2516" s="24"/>
      <c r="BMY2516" s="24"/>
      <c r="BMZ2516" s="24"/>
      <c r="BNA2516" s="24"/>
      <c r="BNB2516" s="24"/>
      <c r="BNC2516" s="24"/>
      <c r="BND2516" s="24"/>
      <c r="BNE2516" s="24"/>
      <c r="BNF2516" s="24"/>
      <c r="BNG2516" s="24"/>
      <c r="BNH2516" s="24"/>
      <c r="BNI2516" s="24"/>
      <c r="BNJ2516" s="24"/>
      <c r="BNK2516" s="24"/>
      <c r="BNL2516" s="24"/>
      <c r="BNM2516" s="24"/>
      <c r="BNN2516" s="24"/>
      <c r="BNO2516" s="24"/>
      <c r="BNP2516" s="24"/>
      <c r="BNQ2516" s="24"/>
      <c r="BNR2516" s="24"/>
      <c r="BNS2516" s="24"/>
      <c r="BNT2516" s="24"/>
      <c r="BNU2516" s="24"/>
      <c r="BNV2516" s="24"/>
      <c r="BNW2516" s="24"/>
      <c r="BNX2516" s="24"/>
      <c r="BNY2516" s="24"/>
      <c r="BNZ2516" s="24"/>
      <c r="BOA2516" s="24"/>
      <c r="BOB2516" s="24"/>
      <c r="BOC2516" s="24"/>
      <c r="BOD2516" s="24"/>
      <c r="BOE2516" s="24"/>
      <c r="BOF2516" s="24"/>
      <c r="BOG2516" s="24"/>
      <c r="BOH2516" s="24"/>
      <c r="BOI2516" s="24"/>
      <c r="BOJ2516" s="24"/>
      <c r="BOK2516" s="24"/>
      <c r="BOL2516" s="24"/>
      <c r="BOM2516" s="24"/>
      <c r="BON2516" s="24"/>
      <c r="BOO2516" s="24"/>
      <c r="BOP2516" s="24"/>
      <c r="BOQ2516" s="24"/>
      <c r="BOR2516" s="24"/>
      <c r="BOS2516" s="24"/>
      <c r="BOT2516" s="24"/>
      <c r="BOU2516" s="24"/>
      <c r="BOV2516" s="24"/>
      <c r="BOW2516" s="24"/>
      <c r="BOX2516" s="24"/>
      <c r="BOY2516" s="24"/>
      <c r="BOZ2516" s="24"/>
      <c r="BPA2516" s="24"/>
      <c r="BPB2516" s="24"/>
      <c r="BPC2516" s="24"/>
      <c r="BPD2516" s="24"/>
      <c r="BPE2516" s="24"/>
      <c r="BPF2516" s="24"/>
      <c r="BPG2516" s="24"/>
      <c r="BPH2516" s="24"/>
      <c r="BPI2516" s="24"/>
      <c r="BPJ2516" s="24"/>
      <c r="BPK2516" s="24"/>
      <c r="BPL2516" s="24"/>
      <c r="BPM2516" s="24"/>
      <c r="BPN2516" s="24"/>
      <c r="BPO2516" s="24"/>
      <c r="BPP2516" s="24"/>
      <c r="BPQ2516" s="24"/>
      <c r="BPR2516" s="24"/>
      <c r="BPS2516" s="24"/>
      <c r="BPT2516" s="24"/>
      <c r="BPU2516" s="24"/>
      <c r="BPV2516" s="24"/>
      <c r="BPW2516" s="24"/>
      <c r="BPX2516" s="24"/>
      <c r="BPY2516" s="24"/>
      <c r="BPZ2516" s="24"/>
      <c r="BQA2516" s="24"/>
      <c r="BQB2516" s="24"/>
      <c r="BQC2516" s="24"/>
      <c r="BQD2516" s="24"/>
      <c r="BQE2516" s="24"/>
      <c r="BQF2516" s="24"/>
      <c r="BQG2516" s="24"/>
      <c r="BQH2516" s="24"/>
      <c r="BQI2516" s="24"/>
      <c r="BQJ2516" s="24"/>
      <c r="BQK2516" s="24"/>
      <c r="BQL2516" s="24"/>
      <c r="BQM2516" s="24"/>
      <c r="BQN2516" s="24"/>
      <c r="BQO2516" s="24"/>
      <c r="BQP2516" s="24"/>
      <c r="BQQ2516" s="24"/>
      <c r="BQR2516" s="24"/>
      <c r="BQS2516" s="24"/>
      <c r="BQT2516" s="24"/>
      <c r="BQU2516" s="24"/>
      <c r="BQV2516" s="24"/>
      <c r="BQW2516" s="24"/>
      <c r="BQX2516" s="24"/>
      <c r="BQY2516" s="24"/>
      <c r="BQZ2516" s="24"/>
      <c r="BRA2516" s="24"/>
      <c r="BRB2516" s="24"/>
      <c r="BRC2516" s="24"/>
      <c r="BRD2516" s="24"/>
      <c r="BRE2516" s="24"/>
      <c r="BRF2516" s="24"/>
      <c r="BRG2516" s="24"/>
      <c r="BRH2516" s="24"/>
      <c r="BRI2516" s="24"/>
      <c r="BRJ2516" s="24"/>
      <c r="BRK2516" s="24"/>
      <c r="BRL2516" s="24"/>
      <c r="BRM2516" s="24"/>
      <c r="BRN2516" s="24"/>
      <c r="BRO2516" s="24"/>
      <c r="BRP2516" s="24"/>
      <c r="BRQ2516" s="24"/>
      <c r="BRR2516" s="24"/>
      <c r="BRS2516" s="24"/>
      <c r="BRT2516" s="24"/>
      <c r="BRU2516" s="24"/>
      <c r="BRV2516" s="24"/>
      <c r="BRW2516" s="24"/>
      <c r="BRX2516" s="24"/>
      <c r="BRY2516" s="24"/>
      <c r="BRZ2516" s="24"/>
      <c r="BSA2516" s="24"/>
      <c r="BSB2516" s="24"/>
      <c r="BSC2516" s="24"/>
      <c r="BSD2516" s="24"/>
      <c r="BSE2516" s="24"/>
      <c r="BSF2516" s="24"/>
      <c r="BSG2516" s="24"/>
      <c r="BSH2516" s="24"/>
      <c r="BSI2516" s="24"/>
      <c r="BSJ2516" s="24"/>
      <c r="BSK2516" s="24"/>
      <c r="BSL2516" s="24"/>
      <c r="BSM2516" s="24"/>
      <c r="BSN2516" s="24"/>
      <c r="BSO2516" s="24"/>
      <c r="BSP2516" s="24"/>
      <c r="BSQ2516" s="24"/>
      <c r="BSR2516" s="24"/>
      <c r="BSS2516" s="24"/>
      <c r="BST2516" s="24"/>
      <c r="BSU2516" s="24"/>
      <c r="BSV2516" s="24"/>
      <c r="BSW2516" s="24"/>
      <c r="BSX2516" s="24"/>
      <c r="BSY2516" s="24"/>
      <c r="BSZ2516" s="24"/>
      <c r="BTA2516" s="24"/>
      <c r="BTB2516" s="24"/>
      <c r="BTC2516" s="24"/>
      <c r="BTD2516" s="24"/>
      <c r="BTE2516" s="24"/>
      <c r="BTF2516" s="24"/>
      <c r="BTG2516" s="24"/>
      <c r="BTH2516" s="24"/>
      <c r="BTI2516" s="24"/>
      <c r="BTJ2516" s="24"/>
      <c r="BTK2516" s="24"/>
      <c r="BTL2516" s="24"/>
      <c r="BTM2516" s="24"/>
      <c r="BTN2516" s="24"/>
      <c r="BTO2516" s="24"/>
      <c r="BTP2516" s="24"/>
      <c r="BTQ2516" s="24"/>
      <c r="BTR2516" s="24"/>
      <c r="BTS2516" s="24"/>
      <c r="BTT2516" s="24"/>
      <c r="BTU2516" s="24"/>
      <c r="BTV2516" s="24"/>
      <c r="BTW2516" s="24"/>
      <c r="BTX2516" s="24"/>
      <c r="BTY2516" s="24"/>
      <c r="BTZ2516" s="24"/>
      <c r="BUA2516" s="24"/>
      <c r="BUB2516" s="24"/>
      <c r="BUC2516" s="24"/>
      <c r="BUD2516" s="24"/>
      <c r="BUE2516" s="24"/>
      <c r="BUF2516" s="24"/>
      <c r="BUG2516" s="24"/>
      <c r="BUH2516" s="24"/>
      <c r="BUI2516" s="24"/>
      <c r="BUJ2516" s="24"/>
      <c r="BUK2516" s="24"/>
      <c r="BUL2516" s="24"/>
      <c r="BUM2516" s="24"/>
      <c r="BUN2516" s="24"/>
      <c r="BUO2516" s="24"/>
      <c r="BUP2516" s="24"/>
      <c r="BUQ2516" s="24"/>
      <c r="BUR2516" s="24"/>
      <c r="BUS2516" s="24"/>
      <c r="BUT2516" s="24"/>
      <c r="BUU2516" s="24"/>
      <c r="BUV2516" s="24"/>
      <c r="BUW2516" s="24"/>
      <c r="BUX2516" s="24"/>
      <c r="BUY2516" s="24"/>
      <c r="BUZ2516" s="24"/>
      <c r="BVA2516" s="24"/>
      <c r="BVB2516" s="24"/>
      <c r="BVC2516" s="24"/>
      <c r="BVD2516" s="24"/>
      <c r="BVE2516" s="24"/>
      <c r="BVF2516" s="24"/>
      <c r="BVG2516" s="24"/>
      <c r="BVH2516" s="24"/>
      <c r="BVI2516" s="24"/>
      <c r="BVJ2516" s="24"/>
      <c r="BVK2516" s="24"/>
      <c r="BVL2516" s="24"/>
      <c r="BVM2516" s="24"/>
      <c r="BVN2516" s="24"/>
      <c r="BVO2516" s="24"/>
      <c r="BVP2516" s="24"/>
      <c r="BVQ2516" s="24"/>
      <c r="BVR2516" s="24"/>
      <c r="BVS2516" s="24"/>
      <c r="BVT2516" s="24"/>
      <c r="BVU2516" s="24"/>
      <c r="BVV2516" s="24"/>
      <c r="BVW2516" s="24"/>
      <c r="BVX2516" s="24"/>
      <c r="BVY2516" s="24"/>
      <c r="BVZ2516" s="24"/>
      <c r="BWA2516" s="24"/>
      <c r="BWB2516" s="24"/>
      <c r="BWC2516" s="24"/>
      <c r="BWD2516" s="24"/>
      <c r="BWE2516" s="24"/>
      <c r="BWF2516" s="24"/>
      <c r="BWG2516" s="24"/>
      <c r="BWH2516" s="24"/>
      <c r="BWI2516" s="24"/>
      <c r="BWJ2516" s="24"/>
      <c r="BWK2516" s="24"/>
      <c r="BWL2516" s="24"/>
      <c r="BWM2516" s="24"/>
      <c r="BWN2516" s="24"/>
      <c r="BWO2516" s="24"/>
      <c r="BWP2516" s="24"/>
      <c r="BWQ2516" s="24"/>
      <c r="BWR2516" s="24"/>
      <c r="BWS2516" s="24"/>
      <c r="BWT2516" s="24"/>
      <c r="BWU2516" s="24"/>
      <c r="BWV2516" s="24"/>
      <c r="BWW2516" s="24"/>
      <c r="BWX2516" s="24"/>
      <c r="BWY2516" s="24"/>
      <c r="BWZ2516" s="24"/>
      <c r="BXA2516" s="24"/>
      <c r="BXB2516" s="24"/>
      <c r="BXC2516" s="24"/>
      <c r="BXD2516" s="24"/>
      <c r="BXE2516" s="24"/>
      <c r="BXF2516" s="24"/>
      <c r="BXG2516" s="24"/>
      <c r="BXH2516" s="24"/>
      <c r="BXI2516" s="24"/>
      <c r="BXJ2516" s="24"/>
      <c r="BXK2516" s="24"/>
      <c r="BXL2516" s="24"/>
      <c r="BXM2516" s="24"/>
      <c r="BXN2516" s="24"/>
      <c r="BXO2516" s="24"/>
      <c r="BXP2516" s="24"/>
      <c r="BXQ2516" s="24"/>
      <c r="BXR2516" s="24"/>
      <c r="BXS2516" s="24"/>
      <c r="BXT2516" s="24"/>
      <c r="BXU2516" s="24"/>
      <c r="BXV2516" s="24"/>
      <c r="BXW2516" s="24"/>
      <c r="BXX2516" s="24"/>
      <c r="BXY2516" s="24"/>
      <c r="BXZ2516" s="24"/>
      <c r="BYA2516" s="24"/>
      <c r="BYB2516" s="24"/>
      <c r="BYC2516" s="24"/>
      <c r="BYD2516" s="24"/>
      <c r="BYE2516" s="24"/>
      <c r="BYF2516" s="24"/>
      <c r="BYG2516" s="24"/>
      <c r="BYH2516" s="24"/>
      <c r="BYI2516" s="24"/>
      <c r="BYJ2516" s="24"/>
      <c r="BYK2516" s="24"/>
      <c r="BYL2516" s="24"/>
      <c r="BYM2516" s="24"/>
      <c r="BYN2516" s="24"/>
      <c r="BYO2516" s="24"/>
      <c r="BYP2516" s="24"/>
      <c r="BYQ2516" s="24"/>
      <c r="BYR2516" s="24"/>
      <c r="BYS2516" s="24"/>
      <c r="BYT2516" s="24"/>
      <c r="BYU2516" s="24"/>
      <c r="BYV2516" s="24"/>
      <c r="BYW2516" s="24"/>
      <c r="BYX2516" s="24"/>
      <c r="BYY2516" s="24"/>
      <c r="BYZ2516" s="24"/>
      <c r="BZA2516" s="24"/>
      <c r="BZB2516" s="24"/>
      <c r="BZC2516" s="24"/>
      <c r="BZD2516" s="24"/>
      <c r="BZE2516" s="24"/>
      <c r="BZF2516" s="24"/>
      <c r="BZG2516" s="24"/>
      <c r="BZH2516" s="24"/>
      <c r="BZI2516" s="24"/>
      <c r="BZJ2516" s="24"/>
      <c r="BZK2516" s="24"/>
      <c r="BZL2516" s="24"/>
      <c r="BZM2516" s="24"/>
      <c r="BZN2516" s="24"/>
      <c r="BZO2516" s="24"/>
      <c r="BZP2516" s="24"/>
      <c r="BZQ2516" s="24"/>
      <c r="BZR2516" s="24"/>
      <c r="BZS2516" s="24"/>
      <c r="BZT2516" s="24"/>
      <c r="BZU2516" s="24"/>
      <c r="BZV2516" s="24"/>
      <c r="BZW2516" s="24"/>
      <c r="BZX2516" s="24"/>
      <c r="BZY2516" s="24"/>
      <c r="BZZ2516" s="24"/>
      <c r="CAA2516" s="24"/>
      <c r="CAB2516" s="24"/>
      <c r="CAC2516" s="24"/>
      <c r="CAD2516" s="24"/>
      <c r="CAE2516" s="24"/>
      <c r="CAF2516" s="24"/>
      <c r="CAG2516" s="24"/>
      <c r="CAH2516" s="24"/>
      <c r="CAI2516" s="24"/>
      <c r="CAJ2516" s="24"/>
      <c r="CAK2516" s="24"/>
      <c r="CAL2516" s="24"/>
      <c r="CAM2516" s="24"/>
      <c r="CAN2516" s="24"/>
      <c r="CAO2516" s="24"/>
      <c r="CAP2516" s="24"/>
      <c r="CAQ2516" s="24"/>
      <c r="CAR2516" s="24"/>
      <c r="CAS2516" s="24"/>
      <c r="CAT2516" s="24"/>
      <c r="CAU2516" s="24"/>
      <c r="CAV2516" s="24"/>
      <c r="CAW2516" s="24"/>
      <c r="CAX2516" s="24"/>
      <c r="CAY2516" s="24"/>
      <c r="CAZ2516" s="24"/>
      <c r="CBA2516" s="24"/>
      <c r="CBB2516" s="24"/>
      <c r="CBC2516" s="24"/>
      <c r="CBD2516" s="24"/>
      <c r="CBE2516" s="24"/>
      <c r="CBF2516" s="24"/>
      <c r="CBG2516" s="24"/>
      <c r="CBH2516" s="24"/>
      <c r="CBI2516" s="24"/>
      <c r="CBJ2516" s="24"/>
      <c r="CBK2516" s="24"/>
      <c r="CBL2516" s="24"/>
      <c r="CBM2516" s="24"/>
      <c r="CBN2516" s="24"/>
      <c r="CBO2516" s="24"/>
      <c r="CBP2516" s="24"/>
      <c r="CBQ2516" s="24"/>
      <c r="CBR2516" s="24"/>
      <c r="CBS2516" s="24"/>
      <c r="CBT2516" s="24"/>
      <c r="CBU2516" s="24"/>
      <c r="CBV2516" s="24"/>
      <c r="CBW2516" s="24"/>
      <c r="CBX2516" s="24"/>
      <c r="CBY2516" s="24"/>
      <c r="CBZ2516" s="24"/>
      <c r="CCA2516" s="24"/>
      <c r="CCB2516" s="24"/>
      <c r="CCC2516" s="24"/>
      <c r="CCD2516" s="24"/>
      <c r="CCE2516" s="24"/>
      <c r="CCF2516" s="24"/>
      <c r="CCG2516" s="24"/>
      <c r="CCH2516" s="24"/>
      <c r="CCI2516" s="24"/>
      <c r="CCJ2516" s="24"/>
      <c r="CCK2516" s="24"/>
      <c r="CCL2516" s="24"/>
      <c r="CCM2516" s="24"/>
      <c r="CCN2516" s="24"/>
      <c r="CCO2516" s="24"/>
      <c r="CCP2516" s="24"/>
      <c r="CCQ2516" s="24"/>
      <c r="CCR2516" s="24"/>
      <c r="CCS2516" s="24"/>
      <c r="CCT2516" s="24"/>
      <c r="CCU2516" s="24"/>
      <c r="CCV2516" s="24"/>
      <c r="CCW2516" s="24"/>
      <c r="CCX2516" s="24"/>
      <c r="CCY2516" s="24"/>
      <c r="CCZ2516" s="24"/>
      <c r="CDA2516" s="24"/>
      <c r="CDB2516" s="24"/>
      <c r="CDC2516" s="24"/>
      <c r="CDD2516" s="24"/>
      <c r="CDE2516" s="24"/>
      <c r="CDF2516" s="24"/>
      <c r="CDG2516" s="24"/>
      <c r="CDH2516" s="24"/>
      <c r="CDI2516" s="24"/>
      <c r="CDJ2516" s="24"/>
      <c r="CDK2516" s="24"/>
      <c r="CDL2516" s="24"/>
      <c r="CDM2516" s="24"/>
      <c r="CDN2516" s="24"/>
      <c r="CDO2516" s="24"/>
      <c r="CDP2516" s="24"/>
      <c r="CDQ2516" s="24"/>
      <c r="CDR2516" s="24"/>
      <c r="CDS2516" s="24"/>
      <c r="CDT2516" s="24"/>
      <c r="CDU2516" s="24"/>
      <c r="CDV2516" s="24"/>
      <c r="CDW2516" s="24"/>
      <c r="CDX2516" s="24"/>
      <c r="CDY2516" s="24"/>
      <c r="CDZ2516" s="24"/>
      <c r="CEA2516" s="24"/>
      <c r="CEB2516" s="24"/>
      <c r="CEC2516" s="24"/>
      <c r="CED2516" s="24"/>
      <c r="CEE2516" s="24"/>
      <c r="CEF2516" s="24"/>
      <c r="CEG2516" s="24"/>
      <c r="CEH2516" s="24"/>
      <c r="CEI2516" s="24"/>
      <c r="CEJ2516" s="24"/>
      <c r="CEK2516" s="24"/>
      <c r="CEL2516" s="24"/>
      <c r="CEM2516" s="24"/>
      <c r="CEN2516" s="24"/>
      <c r="CEO2516" s="24"/>
      <c r="CEP2516" s="24"/>
      <c r="CEQ2516" s="24"/>
      <c r="CER2516" s="24"/>
      <c r="CES2516" s="24"/>
      <c r="CET2516" s="24"/>
      <c r="CEU2516" s="24"/>
      <c r="CEV2516" s="24"/>
      <c r="CEW2516" s="24"/>
      <c r="CEX2516" s="24"/>
      <c r="CEY2516" s="24"/>
      <c r="CEZ2516" s="24"/>
      <c r="CFA2516" s="24"/>
      <c r="CFB2516" s="24"/>
      <c r="CFC2516" s="24"/>
      <c r="CFD2516" s="24"/>
      <c r="CFE2516" s="24"/>
      <c r="CFF2516" s="24"/>
      <c r="CFG2516" s="24"/>
      <c r="CFH2516" s="24"/>
      <c r="CFI2516" s="24"/>
      <c r="CFJ2516" s="24"/>
      <c r="CFK2516" s="24"/>
      <c r="CFL2516" s="24"/>
      <c r="CFM2516" s="24"/>
      <c r="CFN2516" s="24"/>
      <c r="CFO2516" s="24"/>
      <c r="CFP2516" s="24"/>
      <c r="CFQ2516" s="24"/>
      <c r="CFR2516" s="24"/>
      <c r="CFS2516" s="24"/>
      <c r="CFT2516" s="24"/>
      <c r="CFU2516" s="24"/>
      <c r="CFV2516" s="24"/>
      <c r="CFW2516" s="24"/>
      <c r="CFX2516" s="24"/>
      <c r="CFY2516" s="24"/>
      <c r="CFZ2516" s="24"/>
      <c r="CGA2516" s="24"/>
      <c r="CGB2516" s="24"/>
      <c r="CGC2516" s="24"/>
      <c r="CGD2516" s="24"/>
      <c r="CGE2516" s="24"/>
      <c r="CGF2516" s="24"/>
      <c r="CGG2516" s="24"/>
      <c r="CGH2516" s="24"/>
      <c r="CGI2516" s="24"/>
      <c r="CGJ2516" s="24"/>
      <c r="CGK2516" s="24"/>
      <c r="CGL2516" s="24"/>
      <c r="CGM2516" s="24"/>
      <c r="CGN2516" s="24"/>
      <c r="CGO2516" s="24"/>
      <c r="CGP2516" s="24"/>
      <c r="CGQ2516" s="24"/>
      <c r="CGR2516" s="24"/>
      <c r="CGS2516" s="24"/>
      <c r="CGT2516" s="24"/>
      <c r="CGU2516" s="24"/>
      <c r="CGV2516" s="24"/>
      <c r="CGW2516" s="24"/>
      <c r="CGX2516" s="24"/>
      <c r="CGY2516" s="24"/>
      <c r="CGZ2516" s="24"/>
      <c r="CHA2516" s="24"/>
      <c r="CHB2516" s="24"/>
      <c r="CHC2516" s="24"/>
      <c r="CHD2516" s="24"/>
      <c r="CHE2516" s="24"/>
      <c r="CHF2516" s="24"/>
      <c r="CHG2516" s="24"/>
      <c r="CHH2516" s="24"/>
      <c r="CHI2516" s="24"/>
      <c r="CHJ2516" s="24"/>
      <c r="CHK2516" s="24"/>
      <c r="CHL2516" s="24"/>
      <c r="CHM2516" s="24"/>
      <c r="CHN2516" s="24"/>
      <c r="CHO2516" s="24"/>
      <c r="CHP2516" s="24"/>
      <c r="CHQ2516" s="24"/>
      <c r="CHR2516" s="24"/>
      <c r="CHS2516" s="24"/>
      <c r="CHT2516" s="24"/>
      <c r="CHU2516" s="24"/>
      <c r="CHV2516" s="24"/>
      <c r="CHW2516" s="24"/>
      <c r="CHX2516" s="24"/>
      <c r="CHY2516" s="24"/>
      <c r="CHZ2516" s="24"/>
      <c r="CIA2516" s="24"/>
      <c r="CIB2516" s="24"/>
      <c r="CIC2516" s="24"/>
      <c r="CID2516" s="24"/>
      <c r="CIE2516" s="24"/>
      <c r="CIF2516" s="24"/>
      <c r="CIG2516" s="24"/>
      <c r="CIH2516" s="24"/>
      <c r="CII2516" s="24"/>
      <c r="CIJ2516" s="24"/>
      <c r="CIK2516" s="24"/>
      <c r="CIL2516" s="24"/>
      <c r="CIM2516" s="24"/>
      <c r="CIN2516" s="24"/>
      <c r="CIO2516" s="24"/>
      <c r="CIP2516" s="24"/>
      <c r="CIQ2516" s="24"/>
      <c r="CIR2516" s="24"/>
      <c r="CIS2516" s="24"/>
      <c r="CIT2516" s="24"/>
      <c r="CIU2516" s="24"/>
      <c r="CIV2516" s="24"/>
      <c r="CIW2516" s="24"/>
      <c r="CIX2516" s="24"/>
      <c r="CIY2516" s="24"/>
      <c r="CIZ2516" s="24"/>
      <c r="CJA2516" s="24"/>
      <c r="CJB2516" s="24"/>
      <c r="CJC2516" s="24"/>
      <c r="CJD2516" s="24"/>
      <c r="CJE2516" s="24"/>
      <c r="CJF2516" s="24"/>
      <c r="CJG2516" s="24"/>
      <c r="CJH2516" s="24"/>
      <c r="CJI2516" s="24"/>
      <c r="CJJ2516" s="24"/>
      <c r="CJK2516" s="24"/>
      <c r="CJL2516" s="24"/>
      <c r="CJM2516" s="24"/>
      <c r="CJN2516" s="24"/>
      <c r="CJO2516" s="24"/>
      <c r="CJP2516" s="24"/>
      <c r="CJQ2516" s="24"/>
      <c r="CJR2516" s="24"/>
      <c r="CJS2516" s="24"/>
      <c r="CJT2516" s="24"/>
      <c r="CJU2516" s="24"/>
      <c r="CJV2516" s="24"/>
      <c r="CJW2516" s="24"/>
      <c r="CJX2516" s="24"/>
      <c r="CJY2516" s="24"/>
      <c r="CJZ2516" s="24"/>
      <c r="CKA2516" s="24"/>
      <c r="CKB2516" s="24"/>
      <c r="CKC2516" s="24"/>
      <c r="CKD2516" s="24"/>
      <c r="CKE2516" s="24"/>
      <c r="CKF2516" s="24"/>
      <c r="CKG2516" s="24"/>
      <c r="CKH2516" s="24"/>
      <c r="CKI2516" s="24"/>
      <c r="CKJ2516" s="24"/>
      <c r="CKK2516" s="24"/>
      <c r="CKL2516" s="24"/>
      <c r="CKM2516" s="24"/>
      <c r="CKN2516" s="24"/>
      <c r="CKO2516" s="24"/>
      <c r="CKP2516" s="24"/>
      <c r="CKQ2516" s="24"/>
      <c r="CKR2516" s="24"/>
      <c r="CKS2516" s="24"/>
      <c r="CKT2516" s="24"/>
      <c r="CKU2516" s="24"/>
      <c r="CKV2516" s="24"/>
      <c r="CKW2516" s="24"/>
      <c r="CKX2516" s="24"/>
      <c r="CKY2516" s="24"/>
      <c r="CKZ2516" s="24"/>
      <c r="CLA2516" s="24"/>
      <c r="CLB2516" s="24"/>
      <c r="CLC2516" s="24"/>
      <c r="CLD2516" s="24"/>
      <c r="CLE2516" s="24"/>
      <c r="CLF2516" s="24"/>
      <c r="CLG2516" s="24"/>
      <c r="CLH2516" s="24"/>
      <c r="CLI2516" s="24"/>
      <c r="CLJ2516" s="24"/>
      <c r="CLK2516" s="24"/>
      <c r="CLL2516" s="24"/>
      <c r="CLM2516" s="24"/>
      <c r="CLN2516" s="24"/>
      <c r="CLO2516" s="24"/>
      <c r="CLP2516" s="24"/>
      <c r="CLQ2516" s="24"/>
      <c r="CLR2516" s="24"/>
      <c r="CLS2516" s="24"/>
      <c r="CLT2516" s="24"/>
      <c r="CLU2516" s="24"/>
      <c r="CLV2516" s="24"/>
      <c r="CLW2516" s="24"/>
      <c r="CLX2516" s="24"/>
      <c r="CLY2516" s="24"/>
      <c r="CLZ2516" s="24"/>
      <c r="CMA2516" s="24"/>
      <c r="CMB2516" s="24"/>
      <c r="CMC2516" s="24"/>
      <c r="CMD2516" s="24"/>
      <c r="CME2516" s="24"/>
      <c r="CMF2516" s="24"/>
      <c r="CMG2516" s="24"/>
      <c r="CMH2516" s="24"/>
      <c r="CMI2516" s="24"/>
      <c r="CMJ2516" s="24"/>
      <c r="CMK2516" s="24"/>
      <c r="CML2516" s="24"/>
      <c r="CMM2516" s="24"/>
      <c r="CMN2516" s="24"/>
      <c r="CMO2516" s="24"/>
      <c r="CMP2516" s="24"/>
      <c r="CMQ2516" s="24"/>
      <c r="CMR2516" s="24"/>
      <c r="CMS2516" s="24"/>
      <c r="CMT2516" s="24"/>
      <c r="CMU2516" s="24"/>
      <c r="CMV2516" s="24"/>
      <c r="CMW2516" s="24"/>
      <c r="CMX2516" s="24"/>
      <c r="CMY2516" s="24"/>
      <c r="CMZ2516" s="24"/>
      <c r="CNA2516" s="24"/>
      <c r="CNB2516" s="24"/>
      <c r="CNC2516" s="24"/>
      <c r="CND2516" s="24"/>
      <c r="CNE2516" s="24"/>
      <c r="CNF2516" s="24"/>
      <c r="CNG2516" s="24"/>
      <c r="CNH2516" s="24"/>
      <c r="CNI2516" s="24"/>
      <c r="CNJ2516" s="24"/>
      <c r="CNK2516" s="24"/>
      <c r="CNL2516" s="24"/>
      <c r="CNM2516" s="24"/>
      <c r="CNN2516" s="24"/>
      <c r="CNO2516" s="24"/>
      <c r="CNP2516" s="24"/>
      <c r="CNQ2516" s="24"/>
      <c r="CNR2516" s="24"/>
      <c r="CNS2516" s="24"/>
      <c r="CNT2516" s="24"/>
      <c r="CNU2516" s="24"/>
      <c r="CNV2516" s="24"/>
      <c r="CNW2516" s="24"/>
      <c r="CNX2516" s="24"/>
      <c r="CNY2516" s="24"/>
      <c r="CNZ2516" s="24"/>
      <c r="COA2516" s="24"/>
      <c r="COB2516" s="24"/>
      <c r="COC2516" s="24"/>
      <c r="COD2516" s="24"/>
      <c r="COE2516" s="24"/>
      <c r="COF2516" s="24"/>
      <c r="COG2516" s="24"/>
      <c r="COH2516" s="24"/>
      <c r="COI2516" s="24"/>
      <c r="COJ2516" s="24"/>
      <c r="COK2516" s="24"/>
      <c r="COL2516" s="24"/>
      <c r="COM2516" s="24"/>
      <c r="CON2516" s="24"/>
      <c r="COO2516" s="24"/>
      <c r="COP2516" s="24"/>
      <c r="COQ2516" s="24"/>
      <c r="COR2516" s="24"/>
      <c r="COS2516" s="24"/>
      <c r="COT2516" s="24"/>
      <c r="COU2516" s="24"/>
      <c r="COV2516" s="24"/>
      <c r="COW2516" s="24"/>
      <c r="COX2516" s="24"/>
      <c r="COY2516" s="24"/>
      <c r="COZ2516" s="24"/>
      <c r="CPA2516" s="24"/>
      <c r="CPB2516" s="24"/>
      <c r="CPC2516" s="24"/>
      <c r="CPD2516" s="24"/>
      <c r="CPE2516" s="24"/>
      <c r="CPF2516" s="24"/>
      <c r="CPG2516" s="24"/>
      <c r="CPH2516" s="24"/>
      <c r="CPI2516" s="24"/>
      <c r="CPJ2516" s="24"/>
      <c r="CPK2516" s="24"/>
      <c r="CPL2516" s="24"/>
      <c r="CPM2516" s="24"/>
      <c r="CPN2516" s="24"/>
      <c r="CPO2516" s="24"/>
      <c r="CPP2516" s="24"/>
      <c r="CPQ2516" s="24"/>
      <c r="CPR2516" s="24"/>
      <c r="CPS2516" s="24"/>
      <c r="CPT2516" s="24"/>
      <c r="CPU2516" s="24"/>
      <c r="CPV2516" s="24"/>
      <c r="CPW2516" s="24"/>
      <c r="CPX2516" s="24"/>
      <c r="CPY2516" s="24"/>
      <c r="CPZ2516" s="24"/>
      <c r="CQA2516" s="24"/>
      <c r="CQB2516" s="24"/>
      <c r="CQC2516" s="24"/>
      <c r="CQD2516" s="24"/>
      <c r="CQE2516" s="24"/>
      <c r="CQF2516" s="24"/>
      <c r="CQG2516" s="24"/>
      <c r="CQH2516" s="24"/>
      <c r="CQI2516" s="24"/>
      <c r="CQJ2516" s="24"/>
      <c r="CQK2516" s="24"/>
      <c r="CQL2516" s="24"/>
      <c r="CQM2516" s="24"/>
      <c r="CQN2516" s="24"/>
      <c r="CQO2516" s="24"/>
      <c r="CQP2516" s="24"/>
      <c r="CQQ2516" s="24"/>
      <c r="CQR2516" s="24"/>
      <c r="CQS2516" s="24"/>
      <c r="CQT2516" s="24"/>
      <c r="CQU2516" s="24"/>
      <c r="CQV2516" s="24"/>
      <c r="CQW2516" s="24"/>
      <c r="CQX2516" s="24"/>
      <c r="CQY2516" s="24"/>
      <c r="CQZ2516" s="24"/>
      <c r="CRA2516" s="24"/>
      <c r="CRB2516" s="24"/>
      <c r="CRC2516" s="24"/>
      <c r="CRD2516" s="24"/>
      <c r="CRE2516" s="24"/>
      <c r="CRF2516" s="24"/>
      <c r="CRG2516" s="24"/>
      <c r="CRH2516" s="24"/>
      <c r="CRI2516" s="24"/>
      <c r="CRJ2516" s="24"/>
      <c r="CRK2516" s="24"/>
      <c r="CRL2516" s="24"/>
      <c r="CRM2516" s="24"/>
      <c r="CRN2516" s="24"/>
      <c r="CRO2516" s="24"/>
      <c r="CRP2516" s="24"/>
      <c r="CRQ2516" s="24"/>
      <c r="CRR2516" s="24"/>
      <c r="CRS2516" s="24"/>
      <c r="CRT2516" s="24"/>
      <c r="CRU2516" s="24"/>
      <c r="CRV2516" s="24"/>
      <c r="CRW2516" s="24"/>
      <c r="CRX2516" s="24"/>
      <c r="CRY2516" s="24"/>
      <c r="CRZ2516" s="24"/>
      <c r="CSA2516" s="24"/>
      <c r="CSB2516" s="24"/>
      <c r="CSC2516" s="24"/>
      <c r="CSD2516" s="24"/>
      <c r="CSE2516" s="24"/>
      <c r="CSF2516" s="24"/>
      <c r="CSG2516" s="24"/>
      <c r="CSH2516" s="24"/>
      <c r="CSI2516" s="24"/>
      <c r="CSJ2516" s="24"/>
      <c r="CSK2516" s="24"/>
      <c r="CSL2516" s="24"/>
      <c r="CSM2516" s="24"/>
      <c r="CSN2516" s="24"/>
      <c r="CSO2516" s="24"/>
      <c r="CSP2516" s="24"/>
      <c r="CSQ2516" s="24"/>
      <c r="CSR2516" s="24"/>
      <c r="CSS2516" s="24"/>
      <c r="CST2516" s="24"/>
      <c r="CSU2516" s="24"/>
      <c r="CSV2516" s="24"/>
      <c r="CSW2516" s="24"/>
      <c r="CSX2516" s="24"/>
      <c r="CSY2516" s="24"/>
      <c r="CSZ2516" s="24"/>
      <c r="CTA2516" s="24"/>
      <c r="CTB2516" s="24"/>
      <c r="CTC2516" s="24"/>
      <c r="CTD2516" s="24"/>
      <c r="CTE2516" s="24"/>
      <c r="CTF2516" s="24"/>
      <c r="CTG2516" s="24"/>
      <c r="CTH2516" s="24"/>
      <c r="CTI2516" s="24"/>
      <c r="CTJ2516" s="24"/>
      <c r="CTK2516" s="24"/>
      <c r="CTL2516" s="24"/>
      <c r="CTM2516" s="24"/>
      <c r="CTN2516" s="24"/>
      <c r="CTO2516" s="24"/>
      <c r="CTP2516" s="24"/>
      <c r="CTQ2516" s="24"/>
      <c r="CTR2516" s="24"/>
      <c r="CTS2516" s="24"/>
      <c r="CTT2516" s="24"/>
      <c r="CTU2516" s="24"/>
      <c r="CTV2516" s="24"/>
      <c r="CTW2516" s="24"/>
      <c r="CTX2516" s="24"/>
      <c r="CTY2516" s="24"/>
      <c r="CTZ2516" s="24"/>
      <c r="CUA2516" s="24"/>
    </row>
    <row r="2517" s="27" customFormat="1" customHeight="1" spans="1:2575">
      <c r="A2517" s="5">
        <v>2514</v>
      </c>
      <c r="B2517" s="5" t="s">
        <v>5379</v>
      </c>
      <c r="C2517" s="12" t="s">
        <v>5488</v>
      </c>
      <c r="D2517" s="10" t="s">
        <v>5489</v>
      </c>
      <c r="E2517" s="44">
        <v>1</v>
      </c>
      <c r="F2517" s="44" t="s">
        <v>44</v>
      </c>
      <c r="G2517" s="5">
        <v>365</v>
      </c>
      <c r="H2517" s="5"/>
      <c r="I2517" s="16">
        <f t="shared" si="65"/>
        <v>365</v>
      </c>
      <c r="J2517" s="5" t="s">
        <v>99</v>
      </c>
      <c r="K2517" s="5"/>
      <c r="L2517" s="49"/>
      <c r="M2517" s="26"/>
      <c r="N2517" s="24"/>
      <c r="O2517" s="24"/>
      <c r="P2517" s="24"/>
      <c r="Q2517" s="24"/>
      <c r="R2517" s="24"/>
      <c r="S2517" s="24"/>
      <c r="T2517" s="24"/>
      <c r="U2517" s="24"/>
      <c r="V2517" s="24"/>
      <c r="W2517" s="24"/>
      <c r="X2517" s="24"/>
      <c r="Y2517" s="24"/>
      <c r="Z2517" s="24"/>
      <c r="AA2517" s="24"/>
      <c r="AB2517" s="24"/>
      <c r="AC2517" s="24"/>
      <c r="AD2517" s="24"/>
      <c r="AE2517" s="24"/>
      <c r="AF2517" s="24"/>
      <c r="AG2517" s="24"/>
      <c r="AH2517" s="24"/>
      <c r="AI2517" s="24"/>
      <c r="AJ2517" s="24"/>
      <c r="AK2517" s="24"/>
      <c r="AL2517" s="24"/>
      <c r="AM2517" s="24"/>
      <c r="AN2517" s="24"/>
      <c r="AO2517" s="24"/>
      <c r="AP2517" s="24"/>
      <c r="AQ2517" s="24"/>
      <c r="AR2517" s="24"/>
      <c r="AS2517" s="24"/>
      <c r="AT2517" s="24"/>
      <c r="AU2517" s="24"/>
      <c r="AV2517" s="24"/>
      <c r="AW2517" s="24"/>
      <c r="AX2517" s="24"/>
      <c r="AY2517" s="24"/>
      <c r="AZ2517" s="24"/>
      <c r="BA2517" s="24"/>
      <c r="BB2517" s="24"/>
      <c r="BC2517" s="24"/>
      <c r="BD2517" s="24"/>
      <c r="BE2517" s="24"/>
      <c r="BF2517" s="24"/>
      <c r="BG2517" s="24"/>
      <c r="BH2517" s="24"/>
      <c r="BI2517" s="24"/>
      <c r="BJ2517" s="24"/>
      <c r="BK2517" s="24"/>
      <c r="BL2517" s="24"/>
      <c r="BM2517" s="24"/>
      <c r="BN2517" s="24"/>
      <c r="BO2517" s="24"/>
      <c r="BP2517" s="24"/>
      <c r="BQ2517" s="24"/>
      <c r="BR2517" s="24"/>
      <c r="BS2517" s="24"/>
      <c r="BT2517" s="24"/>
      <c r="BU2517" s="24"/>
      <c r="BV2517" s="24"/>
      <c r="BW2517" s="24"/>
      <c r="BX2517" s="24"/>
      <c r="BY2517" s="24"/>
      <c r="BZ2517" s="24"/>
      <c r="CA2517" s="24"/>
      <c r="CB2517" s="24"/>
      <c r="CC2517" s="24"/>
      <c r="CD2517" s="24"/>
      <c r="CE2517" s="24"/>
      <c r="CF2517" s="24"/>
      <c r="CG2517" s="24"/>
      <c r="CH2517" s="24"/>
      <c r="CI2517" s="24"/>
      <c r="CJ2517" s="24"/>
      <c r="CK2517" s="24"/>
      <c r="CL2517" s="24"/>
      <c r="CM2517" s="24"/>
      <c r="CN2517" s="24"/>
      <c r="CO2517" s="24"/>
      <c r="CP2517" s="24"/>
      <c r="CQ2517" s="24"/>
      <c r="CR2517" s="24"/>
      <c r="CS2517" s="24"/>
      <c r="CT2517" s="24"/>
      <c r="CU2517" s="24"/>
      <c r="CV2517" s="24"/>
      <c r="CW2517" s="24"/>
      <c r="CX2517" s="24"/>
      <c r="CY2517" s="24"/>
      <c r="CZ2517" s="24"/>
      <c r="DA2517" s="24"/>
      <c r="DB2517" s="24"/>
      <c r="DC2517" s="24"/>
      <c r="DD2517" s="24"/>
      <c r="DE2517" s="24"/>
      <c r="DF2517" s="24"/>
      <c r="DG2517" s="24"/>
      <c r="DH2517" s="24"/>
      <c r="DI2517" s="24"/>
      <c r="DJ2517" s="24"/>
      <c r="DK2517" s="24"/>
      <c r="DL2517" s="24"/>
      <c r="DM2517" s="24"/>
      <c r="DN2517" s="24"/>
      <c r="DO2517" s="24"/>
      <c r="DP2517" s="24"/>
      <c r="DQ2517" s="24"/>
      <c r="DR2517" s="24"/>
      <c r="DS2517" s="24"/>
      <c r="DT2517" s="24"/>
      <c r="DU2517" s="24"/>
      <c r="DV2517" s="24"/>
      <c r="DW2517" s="24"/>
      <c r="DX2517" s="24"/>
      <c r="DY2517" s="24"/>
      <c r="DZ2517" s="24"/>
      <c r="EA2517" s="24"/>
      <c r="EB2517" s="24"/>
      <c r="EC2517" s="24"/>
      <c r="ED2517" s="24"/>
      <c r="EE2517" s="24"/>
      <c r="EF2517" s="24"/>
      <c r="EG2517" s="24"/>
      <c r="EH2517" s="24"/>
      <c r="EI2517" s="24"/>
      <c r="EJ2517" s="24"/>
      <c r="EK2517" s="24"/>
      <c r="EL2517" s="24"/>
      <c r="EM2517" s="24"/>
      <c r="EN2517" s="24"/>
      <c r="EO2517" s="24"/>
      <c r="EP2517" s="24"/>
      <c r="EQ2517" s="24"/>
      <c r="ER2517" s="24"/>
      <c r="ES2517" s="24"/>
      <c r="ET2517" s="24"/>
      <c r="EU2517" s="24"/>
      <c r="EV2517" s="24"/>
      <c r="EW2517" s="24"/>
      <c r="EX2517" s="24"/>
      <c r="EY2517" s="24"/>
      <c r="EZ2517" s="24"/>
      <c r="FA2517" s="24"/>
      <c r="FB2517" s="24"/>
      <c r="FC2517" s="24"/>
      <c r="FD2517" s="24"/>
      <c r="FE2517" s="24"/>
      <c r="FF2517" s="24"/>
      <c r="FG2517" s="24"/>
      <c r="FH2517" s="24"/>
      <c r="FI2517" s="24"/>
      <c r="FJ2517" s="24"/>
      <c r="FK2517" s="24"/>
      <c r="FL2517" s="24"/>
      <c r="FM2517" s="24"/>
      <c r="FN2517" s="24"/>
      <c r="FO2517" s="24"/>
      <c r="FP2517" s="24"/>
      <c r="FQ2517" s="24"/>
      <c r="FR2517" s="24"/>
      <c r="FS2517" s="24"/>
      <c r="FT2517" s="24"/>
      <c r="FU2517" s="24"/>
      <c r="FV2517" s="24"/>
      <c r="FW2517" s="24"/>
      <c r="FX2517" s="24"/>
      <c r="FY2517" s="24"/>
      <c r="FZ2517" s="24"/>
      <c r="GA2517" s="24"/>
      <c r="GB2517" s="24"/>
      <c r="GC2517" s="24"/>
      <c r="GD2517" s="24"/>
      <c r="GE2517" s="24"/>
      <c r="GF2517" s="24"/>
      <c r="GG2517" s="24"/>
      <c r="GH2517" s="24"/>
      <c r="GI2517" s="24"/>
      <c r="GJ2517" s="24"/>
      <c r="GK2517" s="24"/>
      <c r="GL2517" s="24"/>
      <c r="GM2517" s="24"/>
      <c r="GN2517" s="24"/>
      <c r="GO2517" s="24"/>
      <c r="GP2517" s="24"/>
      <c r="GQ2517" s="24"/>
      <c r="GR2517" s="24"/>
      <c r="GS2517" s="24"/>
      <c r="GT2517" s="24"/>
      <c r="GU2517" s="24"/>
      <c r="GV2517" s="24"/>
      <c r="GW2517" s="24"/>
      <c r="GX2517" s="24"/>
      <c r="GY2517" s="24"/>
      <c r="GZ2517" s="24"/>
      <c r="HA2517" s="24"/>
      <c r="HB2517" s="24"/>
      <c r="HC2517" s="24"/>
      <c r="HD2517" s="24"/>
      <c r="HE2517" s="24"/>
      <c r="HF2517" s="24"/>
      <c r="HG2517" s="24"/>
      <c r="HH2517" s="24"/>
      <c r="HI2517" s="24"/>
      <c r="HJ2517" s="24"/>
      <c r="HK2517" s="24"/>
      <c r="HL2517" s="24"/>
      <c r="HM2517" s="24"/>
      <c r="HN2517" s="24"/>
      <c r="HO2517" s="24"/>
      <c r="HP2517" s="24"/>
      <c r="HQ2517" s="24"/>
      <c r="HR2517" s="24"/>
      <c r="HS2517" s="24"/>
      <c r="HT2517" s="24"/>
      <c r="HU2517" s="24"/>
      <c r="HV2517" s="24"/>
      <c r="HW2517" s="24"/>
      <c r="HX2517" s="24"/>
      <c r="HY2517" s="24"/>
      <c r="HZ2517" s="24"/>
      <c r="IA2517" s="24"/>
      <c r="IB2517" s="24"/>
      <c r="IC2517" s="24"/>
      <c r="ID2517" s="24"/>
      <c r="IE2517" s="24"/>
      <c r="IF2517" s="24"/>
      <c r="IG2517" s="24"/>
      <c r="IH2517" s="24"/>
      <c r="II2517" s="24"/>
      <c r="IJ2517" s="24"/>
      <c r="IK2517" s="24"/>
      <c r="IL2517" s="24"/>
      <c r="IM2517" s="24"/>
      <c r="IN2517" s="24"/>
      <c r="IO2517" s="24"/>
      <c r="IP2517" s="24"/>
      <c r="IQ2517" s="24"/>
      <c r="IR2517" s="24"/>
      <c r="IS2517" s="24"/>
      <c r="IT2517" s="24"/>
      <c r="IU2517" s="24"/>
      <c r="IV2517" s="24"/>
      <c r="IW2517" s="24"/>
      <c r="IX2517" s="24"/>
      <c r="IY2517" s="24"/>
      <c r="IZ2517" s="24"/>
      <c r="JA2517" s="24"/>
      <c r="JB2517" s="24"/>
      <c r="JC2517" s="24"/>
      <c r="JD2517" s="24"/>
      <c r="JE2517" s="24"/>
      <c r="JF2517" s="24"/>
      <c r="JG2517" s="24"/>
      <c r="JH2517" s="24"/>
      <c r="JI2517" s="24"/>
      <c r="JJ2517" s="24"/>
      <c r="JK2517" s="24"/>
      <c r="JL2517" s="24"/>
      <c r="JM2517" s="24"/>
      <c r="JN2517" s="24"/>
      <c r="JO2517" s="24"/>
      <c r="JP2517" s="24"/>
      <c r="JQ2517" s="24"/>
      <c r="JR2517" s="24"/>
      <c r="JS2517" s="24"/>
      <c r="JT2517" s="24"/>
      <c r="JU2517" s="24"/>
      <c r="JV2517" s="24"/>
      <c r="JW2517" s="24"/>
      <c r="JX2517" s="24"/>
      <c r="JY2517" s="24"/>
      <c r="JZ2517" s="24"/>
      <c r="KA2517" s="24"/>
      <c r="KB2517" s="24"/>
      <c r="KC2517" s="24"/>
      <c r="KD2517" s="24"/>
      <c r="KE2517" s="24"/>
      <c r="KF2517" s="24"/>
      <c r="KG2517" s="24"/>
      <c r="KH2517" s="24"/>
      <c r="KI2517" s="24"/>
      <c r="KJ2517" s="24"/>
      <c r="KK2517" s="24"/>
      <c r="KL2517" s="24"/>
      <c r="KM2517" s="24"/>
      <c r="KN2517" s="24"/>
      <c r="KO2517" s="24"/>
      <c r="KP2517" s="24"/>
      <c r="KQ2517" s="24"/>
      <c r="KR2517" s="24"/>
      <c r="KS2517" s="24"/>
      <c r="KT2517" s="24"/>
      <c r="KU2517" s="24"/>
      <c r="KV2517" s="24"/>
      <c r="KW2517" s="24"/>
      <c r="KX2517" s="24"/>
      <c r="KY2517" s="24"/>
      <c r="KZ2517" s="24"/>
      <c r="LA2517" s="24"/>
      <c r="LB2517" s="24"/>
      <c r="LC2517" s="24"/>
      <c r="LD2517" s="24"/>
      <c r="LE2517" s="24"/>
      <c r="LF2517" s="24"/>
      <c r="LG2517" s="24"/>
      <c r="LH2517" s="24"/>
      <c r="LI2517" s="24"/>
      <c r="LJ2517" s="24"/>
      <c r="LK2517" s="24"/>
      <c r="LL2517" s="24"/>
      <c r="LM2517" s="24"/>
      <c r="LN2517" s="24"/>
      <c r="LO2517" s="24"/>
      <c r="LP2517" s="24"/>
      <c r="LQ2517" s="24"/>
      <c r="LR2517" s="24"/>
      <c r="LS2517" s="24"/>
      <c r="LT2517" s="24"/>
      <c r="LU2517" s="24"/>
      <c r="LV2517" s="24"/>
      <c r="LW2517" s="24"/>
      <c r="LX2517" s="24"/>
      <c r="LY2517" s="24"/>
      <c r="LZ2517" s="24"/>
      <c r="MA2517" s="24"/>
      <c r="MB2517" s="24"/>
      <c r="MC2517" s="24"/>
      <c r="MD2517" s="24"/>
      <c r="ME2517" s="24"/>
      <c r="MF2517" s="24"/>
      <c r="MG2517" s="24"/>
      <c r="MH2517" s="24"/>
      <c r="MI2517" s="24"/>
      <c r="MJ2517" s="24"/>
      <c r="MK2517" s="24"/>
      <c r="ML2517" s="24"/>
      <c r="MM2517" s="24"/>
      <c r="MN2517" s="24"/>
      <c r="MO2517" s="24"/>
      <c r="MP2517" s="24"/>
      <c r="MQ2517" s="24"/>
      <c r="MR2517" s="24"/>
      <c r="MS2517" s="24"/>
      <c r="MT2517" s="24"/>
      <c r="MU2517" s="24"/>
      <c r="MV2517" s="24"/>
      <c r="MW2517" s="24"/>
      <c r="MX2517" s="24"/>
      <c r="MY2517" s="24"/>
      <c r="MZ2517" s="24"/>
      <c r="NA2517" s="24"/>
      <c r="NB2517" s="24"/>
      <c r="NC2517" s="24"/>
      <c r="ND2517" s="24"/>
      <c r="NE2517" s="24"/>
      <c r="NF2517" s="24"/>
      <c r="NG2517" s="24"/>
      <c r="NH2517" s="24"/>
      <c r="NI2517" s="24"/>
      <c r="NJ2517" s="24"/>
      <c r="NK2517" s="24"/>
      <c r="NL2517" s="24"/>
      <c r="NM2517" s="24"/>
      <c r="NN2517" s="24"/>
      <c r="NO2517" s="24"/>
      <c r="NP2517" s="24"/>
      <c r="NQ2517" s="24"/>
      <c r="NR2517" s="24"/>
      <c r="NS2517" s="24"/>
      <c r="NT2517" s="24"/>
      <c r="NU2517" s="24"/>
      <c r="NV2517" s="24"/>
      <c r="NW2517" s="24"/>
      <c r="NX2517" s="24"/>
      <c r="NY2517" s="24"/>
      <c r="NZ2517" s="24"/>
      <c r="OA2517" s="24"/>
      <c r="OB2517" s="24"/>
      <c r="OC2517" s="24"/>
      <c r="OD2517" s="24"/>
      <c r="OE2517" s="24"/>
      <c r="OF2517" s="24"/>
      <c r="OG2517" s="24"/>
      <c r="OH2517" s="24"/>
      <c r="OI2517" s="24"/>
      <c r="OJ2517" s="24"/>
      <c r="OK2517" s="24"/>
      <c r="OL2517" s="24"/>
      <c r="OM2517" s="24"/>
      <c r="ON2517" s="24"/>
      <c r="OO2517" s="24"/>
      <c r="OP2517" s="24"/>
      <c r="OQ2517" s="24"/>
      <c r="OR2517" s="24"/>
      <c r="OS2517" s="24"/>
      <c r="OT2517" s="24"/>
      <c r="OU2517" s="24"/>
      <c r="OV2517" s="24"/>
      <c r="OW2517" s="24"/>
      <c r="OX2517" s="24"/>
      <c r="OY2517" s="24"/>
      <c r="OZ2517" s="24"/>
      <c r="PA2517" s="24"/>
      <c r="PB2517" s="24"/>
      <c r="PC2517" s="24"/>
      <c r="PD2517" s="24"/>
      <c r="PE2517" s="24"/>
      <c r="PF2517" s="24"/>
      <c r="PG2517" s="24"/>
      <c r="PH2517" s="24"/>
      <c r="PI2517" s="24"/>
      <c r="PJ2517" s="24"/>
      <c r="PK2517" s="24"/>
      <c r="PL2517" s="24"/>
      <c r="PM2517" s="24"/>
      <c r="PN2517" s="24"/>
      <c r="PO2517" s="24"/>
      <c r="PP2517" s="24"/>
      <c r="PQ2517" s="24"/>
      <c r="PR2517" s="24"/>
      <c r="PS2517" s="24"/>
      <c r="PT2517" s="24"/>
      <c r="PU2517" s="24"/>
      <c r="PV2517" s="24"/>
      <c r="PW2517" s="24"/>
      <c r="PX2517" s="24"/>
      <c r="PY2517" s="24"/>
      <c r="PZ2517" s="24"/>
      <c r="QA2517" s="24"/>
      <c r="QB2517" s="24"/>
      <c r="QC2517" s="24"/>
      <c r="QD2517" s="24"/>
      <c r="QE2517" s="24"/>
      <c r="QF2517" s="24"/>
      <c r="QG2517" s="24"/>
      <c r="QH2517" s="24"/>
      <c r="QI2517" s="24"/>
      <c r="QJ2517" s="24"/>
      <c r="QK2517" s="24"/>
      <c r="QL2517" s="24"/>
      <c r="QM2517" s="24"/>
      <c r="QN2517" s="24"/>
      <c r="QO2517" s="24"/>
      <c r="QP2517" s="24"/>
      <c r="QQ2517" s="24"/>
      <c r="QR2517" s="24"/>
      <c r="QS2517" s="24"/>
      <c r="QT2517" s="24"/>
      <c r="QU2517" s="24"/>
      <c r="QV2517" s="24"/>
      <c r="QW2517" s="24"/>
      <c r="QX2517" s="24"/>
      <c r="QY2517" s="24"/>
      <c r="QZ2517" s="24"/>
      <c r="RA2517" s="24"/>
      <c r="RB2517" s="24"/>
      <c r="RC2517" s="24"/>
      <c r="RD2517" s="24"/>
      <c r="RE2517" s="24"/>
      <c r="RF2517" s="24"/>
      <c r="RG2517" s="24"/>
      <c r="RH2517" s="24"/>
      <c r="RI2517" s="24"/>
      <c r="RJ2517" s="24"/>
      <c r="RK2517" s="24"/>
      <c r="RL2517" s="24"/>
      <c r="RM2517" s="24"/>
      <c r="RN2517" s="24"/>
      <c r="RO2517" s="24"/>
      <c r="RP2517" s="24"/>
      <c r="RQ2517" s="24"/>
      <c r="RR2517" s="24"/>
      <c r="RS2517" s="24"/>
      <c r="RT2517" s="24"/>
      <c r="RU2517" s="24"/>
      <c r="RV2517" s="24"/>
      <c r="RW2517" s="24"/>
      <c r="RX2517" s="24"/>
      <c r="RY2517" s="24"/>
      <c r="RZ2517" s="24"/>
      <c r="SA2517" s="24"/>
      <c r="SB2517" s="24"/>
      <c r="SC2517" s="24"/>
      <c r="SD2517" s="24"/>
      <c r="SE2517" s="24"/>
      <c r="SF2517" s="24"/>
      <c r="SG2517" s="24"/>
      <c r="SH2517" s="24"/>
      <c r="SI2517" s="24"/>
      <c r="SJ2517" s="24"/>
      <c r="SK2517" s="24"/>
      <c r="SL2517" s="24"/>
      <c r="SM2517" s="24"/>
      <c r="SN2517" s="24"/>
      <c r="SO2517" s="24"/>
      <c r="SP2517" s="24"/>
      <c r="SQ2517" s="24"/>
      <c r="SR2517" s="24"/>
      <c r="SS2517" s="24"/>
      <c r="ST2517" s="24"/>
      <c r="SU2517" s="24"/>
      <c r="SV2517" s="24"/>
      <c r="SW2517" s="24"/>
      <c r="SX2517" s="24"/>
      <c r="SY2517" s="24"/>
      <c r="SZ2517" s="24"/>
      <c r="TA2517" s="24"/>
      <c r="TB2517" s="24"/>
      <c r="TC2517" s="24"/>
      <c r="TD2517" s="24"/>
      <c r="TE2517" s="24"/>
      <c r="TF2517" s="24"/>
      <c r="TG2517" s="24"/>
      <c r="TH2517" s="24"/>
      <c r="TI2517" s="24"/>
      <c r="TJ2517" s="24"/>
      <c r="TK2517" s="24"/>
      <c r="TL2517" s="24"/>
      <c r="TM2517" s="24"/>
      <c r="TN2517" s="24"/>
      <c r="TO2517" s="24"/>
      <c r="TP2517" s="24"/>
      <c r="TQ2517" s="24"/>
      <c r="TR2517" s="24"/>
      <c r="TS2517" s="24"/>
      <c r="TT2517" s="24"/>
      <c r="TU2517" s="24"/>
      <c r="TV2517" s="24"/>
      <c r="TW2517" s="24"/>
      <c r="TX2517" s="24"/>
      <c r="TY2517" s="24"/>
      <c r="TZ2517" s="24"/>
      <c r="UA2517" s="24"/>
      <c r="UB2517" s="24"/>
      <c r="UC2517" s="24"/>
      <c r="UD2517" s="24"/>
      <c r="UE2517" s="24"/>
      <c r="UF2517" s="24"/>
      <c r="UG2517" s="24"/>
      <c r="UH2517" s="24"/>
      <c r="UI2517" s="24"/>
      <c r="UJ2517" s="24"/>
      <c r="UK2517" s="24"/>
      <c r="UL2517" s="24"/>
      <c r="UM2517" s="24"/>
      <c r="UN2517" s="24"/>
      <c r="UO2517" s="24"/>
      <c r="UP2517" s="24"/>
      <c r="UQ2517" s="24"/>
      <c r="UR2517" s="24"/>
      <c r="US2517" s="24"/>
      <c r="UT2517" s="24"/>
      <c r="UU2517" s="24"/>
      <c r="UV2517" s="24"/>
      <c r="UW2517" s="24"/>
      <c r="UX2517" s="24"/>
      <c r="UY2517" s="24"/>
      <c r="UZ2517" s="24"/>
      <c r="VA2517" s="24"/>
      <c r="VB2517" s="24"/>
      <c r="VC2517" s="24"/>
      <c r="VD2517" s="24"/>
      <c r="VE2517" s="24"/>
      <c r="VF2517" s="24"/>
      <c r="VG2517" s="24"/>
      <c r="VH2517" s="24"/>
      <c r="VI2517" s="24"/>
      <c r="VJ2517" s="24"/>
      <c r="VK2517" s="24"/>
      <c r="VL2517" s="24"/>
      <c r="VM2517" s="24"/>
      <c r="VN2517" s="24"/>
      <c r="VO2517" s="24"/>
      <c r="VP2517" s="24"/>
      <c r="VQ2517" s="24"/>
      <c r="VR2517" s="24"/>
      <c r="VS2517" s="24"/>
      <c r="VT2517" s="24"/>
      <c r="VU2517" s="24"/>
      <c r="VV2517" s="24"/>
      <c r="VW2517" s="24"/>
      <c r="VX2517" s="24"/>
      <c r="VY2517" s="24"/>
      <c r="VZ2517" s="24"/>
      <c r="WA2517" s="24"/>
      <c r="WB2517" s="24"/>
      <c r="WC2517" s="24"/>
      <c r="WD2517" s="24"/>
      <c r="WE2517" s="24"/>
      <c r="WF2517" s="24"/>
      <c r="WG2517" s="24"/>
      <c r="WH2517" s="24"/>
      <c r="WI2517" s="24"/>
      <c r="WJ2517" s="24"/>
      <c r="WK2517" s="24"/>
      <c r="WL2517" s="24"/>
      <c r="WM2517" s="24"/>
      <c r="WN2517" s="24"/>
      <c r="WO2517" s="24"/>
      <c r="WP2517" s="24"/>
      <c r="WQ2517" s="24"/>
      <c r="WR2517" s="24"/>
      <c r="WS2517" s="24"/>
      <c r="WT2517" s="24"/>
      <c r="WU2517" s="24"/>
      <c r="WV2517" s="24"/>
      <c r="WW2517" s="24"/>
      <c r="WX2517" s="24"/>
      <c r="WY2517" s="24"/>
      <c r="WZ2517" s="24"/>
      <c r="XA2517" s="24"/>
      <c r="XB2517" s="24"/>
      <c r="XC2517" s="24"/>
      <c r="XD2517" s="24"/>
      <c r="XE2517" s="24"/>
      <c r="XF2517" s="24"/>
      <c r="XG2517" s="24"/>
      <c r="XH2517" s="24"/>
      <c r="XI2517" s="24"/>
      <c r="XJ2517" s="24"/>
      <c r="XK2517" s="24"/>
      <c r="XL2517" s="24"/>
      <c r="XM2517" s="24"/>
      <c r="XN2517" s="24"/>
      <c r="XO2517" s="24"/>
      <c r="XP2517" s="24"/>
      <c r="XQ2517" s="24"/>
      <c r="XR2517" s="24"/>
      <c r="XS2517" s="24"/>
      <c r="XT2517" s="24"/>
      <c r="XU2517" s="24"/>
      <c r="XV2517" s="24"/>
      <c r="XW2517" s="24"/>
      <c r="XX2517" s="24"/>
      <c r="XY2517" s="24"/>
      <c r="XZ2517" s="24"/>
      <c r="YA2517" s="24"/>
      <c r="YB2517" s="24"/>
      <c r="YC2517" s="24"/>
      <c r="YD2517" s="24"/>
      <c r="YE2517" s="24"/>
      <c r="YF2517" s="24"/>
      <c r="YG2517" s="24"/>
      <c r="YH2517" s="24"/>
      <c r="YI2517" s="24"/>
      <c r="YJ2517" s="24"/>
      <c r="YK2517" s="24"/>
      <c r="YL2517" s="24"/>
      <c r="YM2517" s="24"/>
      <c r="YN2517" s="24"/>
      <c r="YO2517" s="24"/>
      <c r="YP2517" s="24"/>
      <c r="YQ2517" s="24"/>
      <c r="YR2517" s="24"/>
      <c r="YS2517" s="24"/>
      <c r="YT2517" s="24"/>
      <c r="YU2517" s="24"/>
      <c r="YV2517" s="24"/>
      <c r="YW2517" s="24"/>
      <c r="YX2517" s="24"/>
      <c r="YY2517" s="24"/>
      <c r="YZ2517" s="24"/>
      <c r="ZA2517" s="24"/>
      <c r="ZB2517" s="24"/>
      <c r="ZC2517" s="24"/>
      <c r="ZD2517" s="24"/>
      <c r="ZE2517" s="24"/>
      <c r="ZF2517" s="24"/>
      <c r="ZG2517" s="24"/>
      <c r="ZH2517" s="24"/>
      <c r="ZI2517" s="24"/>
      <c r="ZJ2517" s="24"/>
      <c r="ZK2517" s="24"/>
      <c r="ZL2517" s="24"/>
      <c r="ZM2517" s="24"/>
      <c r="ZN2517" s="24"/>
      <c r="ZO2517" s="24"/>
      <c r="ZP2517" s="24"/>
      <c r="ZQ2517" s="24"/>
      <c r="ZR2517" s="24"/>
      <c r="ZS2517" s="24"/>
      <c r="ZT2517" s="24"/>
      <c r="ZU2517" s="24"/>
      <c r="ZV2517" s="24"/>
      <c r="ZW2517" s="24"/>
      <c r="ZX2517" s="24"/>
      <c r="ZY2517" s="24"/>
      <c r="ZZ2517" s="24"/>
      <c r="AAA2517" s="24"/>
      <c r="AAB2517" s="24"/>
      <c r="AAC2517" s="24"/>
      <c r="AAD2517" s="24"/>
      <c r="AAE2517" s="24"/>
      <c r="AAF2517" s="24"/>
      <c r="AAG2517" s="24"/>
      <c r="AAH2517" s="24"/>
      <c r="AAI2517" s="24"/>
      <c r="AAJ2517" s="24"/>
      <c r="AAK2517" s="24"/>
      <c r="AAL2517" s="24"/>
      <c r="AAM2517" s="24"/>
      <c r="AAN2517" s="24"/>
      <c r="AAO2517" s="24"/>
      <c r="AAP2517" s="24"/>
      <c r="AAQ2517" s="24"/>
      <c r="AAR2517" s="24"/>
      <c r="AAS2517" s="24"/>
      <c r="AAT2517" s="24"/>
      <c r="AAU2517" s="24"/>
      <c r="AAV2517" s="24"/>
      <c r="AAW2517" s="24"/>
      <c r="AAX2517" s="24"/>
      <c r="AAY2517" s="24"/>
      <c r="AAZ2517" s="24"/>
      <c r="ABA2517" s="24"/>
      <c r="ABB2517" s="24"/>
      <c r="ABC2517" s="24"/>
      <c r="ABD2517" s="24"/>
      <c r="ABE2517" s="24"/>
      <c r="ABF2517" s="24"/>
      <c r="ABG2517" s="24"/>
      <c r="ABH2517" s="24"/>
      <c r="ABI2517" s="24"/>
      <c r="ABJ2517" s="24"/>
      <c r="ABK2517" s="24"/>
      <c r="ABL2517" s="24"/>
      <c r="ABM2517" s="24"/>
      <c r="ABN2517" s="24"/>
      <c r="ABO2517" s="24"/>
      <c r="ABP2517" s="24"/>
      <c r="ABQ2517" s="24"/>
      <c r="ABR2517" s="24"/>
      <c r="ABS2517" s="24"/>
      <c r="ABT2517" s="24"/>
      <c r="ABU2517" s="24"/>
      <c r="ABV2517" s="24"/>
      <c r="ABW2517" s="24"/>
      <c r="ABX2517" s="24"/>
      <c r="ABY2517" s="24"/>
      <c r="ABZ2517" s="24"/>
      <c r="ACA2517" s="24"/>
      <c r="ACB2517" s="24"/>
      <c r="ACC2517" s="24"/>
      <c r="ACD2517" s="24"/>
      <c r="ACE2517" s="24"/>
      <c r="ACF2517" s="24"/>
      <c r="ACG2517" s="24"/>
      <c r="ACH2517" s="24"/>
      <c r="ACI2517" s="24"/>
      <c r="ACJ2517" s="24"/>
      <c r="ACK2517" s="24"/>
      <c r="ACL2517" s="24"/>
      <c r="ACM2517" s="24"/>
      <c r="ACN2517" s="24"/>
      <c r="ACO2517" s="24"/>
      <c r="ACP2517" s="24"/>
      <c r="ACQ2517" s="24"/>
      <c r="ACR2517" s="24"/>
      <c r="ACS2517" s="24"/>
      <c r="ACT2517" s="24"/>
      <c r="ACU2517" s="24"/>
      <c r="ACV2517" s="24"/>
      <c r="ACW2517" s="24"/>
      <c r="ACX2517" s="24"/>
      <c r="ACY2517" s="24"/>
      <c r="ACZ2517" s="24"/>
      <c r="ADA2517" s="24"/>
      <c r="ADB2517" s="24"/>
      <c r="ADC2517" s="24"/>
      <c r="ADD2517" s="24"/>
      <c r="ADE2517" s="24"/>
      <c r="ADF2517" s="24"/>
      <c r="ADG2517" s="24"/>
      <c r="ADH2517" s="24"/>
      <c r="ADI2517" s="24"/>
      <c r="ADJ2517" s="24"/>
      <c r="ADK2517" s="24"/>
      <c r="ADL2517" s="24"/>
      <c r="ADM2517" s="24"/>
      <c r="ADN2517" s="24"/>
      <c r="ADO2517" s="24"/>
      <c r="ADP2517" s="24"/>
      <c r="ADQ2517" s="24"/>
      <c r="ADR2517" s="24"/>
      <c r="ADS2517" s="24"/>
      <c r="ADT2517" s="24"/>
      <c r="ADU2517" s="24"/>
      <c r="ADV2517" s="24"/>
      <c r="ADW2517" s="24"/>
      <c r="ADX2517" s="24"/>
      <c r="ADY2517" s="24"/>
      <c r="ADZ2517" s="24"/>
      <c r="AEA2517" s="24"/>
      <c r="AEB2517" s="24"/>
      <c r="AEC2517" s="24"/>
      <c r="AED2517" s="24"/>
      <c r="AEE2517" s="24"/>
      <c r="AEF2517" s="24"/>
      <c r="AEG2517" s="24"/>
      <c r="AEH2517" s="24"/>
      <c r="AEI2517" s="24"/>
      <c r="AEJ2517" s="24"/>
      <c r="AEK2517" s="24"/>
      <c r="AEL2517" s="24"/>
      <c r="AEM2517" s="24"/>
      <c r="AEN2517" s="24"/>
      <c r="AEO2517" s="24"/>
      <c r="AEP2517" s="24"/>
      <c r="AEQ2517" s="24"/>
      <c r="AER2517" s="24"/>
      <c r="AES2517" s="24"/>
      <c r="AET2517" s="24"/>
      <c r="AEU2517" s="24"/>
      <c r="AEV2517" s="24"/>
      <c r="AEW2517" s="24"/>
      <c r="AEX2517" s="24"/>
      <c r="AEY2517" s="24"/>
      <c r="AEZ2517" s="24"/>
      <c r="AFA2517" s="24"/>
      <c r="AFB2517" s="24"/>
      <c r="AFC2517" s="24"/>
      <c r="AFD2517" s="24"/>
      <c r="AFE2517" s="24"/>
      <c r="AFF2517" s="24"/>
      <c r="AFG2517" s="24"/>
      <c r="AFH2517" s="24"/>
      <c r="AFI2517" s="24"/>
      <c r="AFJ2517" s="24"/>
      <c r="AFK2517" s="24"/>
      <c r="AFL2517" s="24"/>
      <c r="AFM2517" s="24"/>
      <c r="AFN2517" s="24"/>
      <c r="AFO2517" s="24"/>
      <c r="AFP2517" s="24"/>
      <c r="AFQ2517" s="24"/>
      <c r="AFR2517" s="24"/>
      <c r="AFS2517" s="24"/>
      <c r="AFT2517" s="24"/>
      <c r="AFU2517" s="24"/>
      <c r="AFV2517" s="24"/>
      <c r="AFW2517" s="24"/>
      <c r="AFX2517" s="24"/>
      <c r="AFY2517" s="24"/>
      <c r="AFZ2517" s="24"/>
      <c r="AGA2517" s="24"/>
      <c r="AGB2517" s="24"/>
      <c r="AGC2517" s="24"/>
      <c r="AGD2517" s="24"/>
      <c r="AGE2517" s="24"/>
      <c r="AGF2517" s="24"/>
      <c r="AGG2517" s="24"/>
      <c r="AGH2517" s="24"/>
      <c r="AGI2517" s="24"/>
      <c r="AGJ2517" s="24"/>
      <c r="AGK2517" s="24"/>
      <c r="AGL2517" s="24"/>
      <c r="AGM2517" s="24"/>
      <c r="AGN2517" s="24"/>
      <c r="AGO2517" s="24"/>
      <c r="AGP2517" s="24"/>
      <c r="AGQ2517" s="24"/>
      <c r="AGR2517" s="24"/>
      <c r="AGS2517" s="24"/>
      <c r="AGT2517" s="24"/>
      <c r="AGU2517" s="24"/>
      <c r="AGV2517" s="24"/>
      <c r="AGW2517" s="24"/>
      <c r="AGX2517" s="24"/>
      <c r="AGY2517" s="24"/>
      <c r="AGZ2517" s="24"/>
      <c r="AHA2517" s="24"/>
      <c r="AHB2517" s="24"/>
      <c r="AHC2517" s="24"/>
      <c r="AHD2517" s="24"/>
      <c r="AHE2517" s="24"/>
      <c r="AHF2517" s="24"/>
      <c r="AHG2517" s="24"/>
      <c r="AHH2517" s="24"/>
      <c r="AHI2517" s="24"/>
      <c r="AHJ2517" s="24"/>
      <c r="AHK2517" s="24"/>
      <c r="AHL2517" s="24"/>
      <c r="AHM2517" s="24"/>
      <c r="AHN2517" s="24"/>
      <c r="AHO2517" s="24"/>
      <c r="AHP2517" s="24"/>
      <c r="AHQ2517" s="24"/>
      <c r="AHR2517" s="24"/>
      <c r="AHS2517" s="24"/>
      <c r="AHT2517" s="24"/>
      <c r="AHU2517" s="24"/>
      <c r="AHV2517" s="24"/>
      <c r="AHW2517" s="24"/>
      <c r="AHX2517" s="24"/>
      <c r="AHY2517" s="24"/>
      <c r="AHZ2517" s="24"/>
      <c r="AIA2517" s="24"/>
      <c r="AIB2517" s="24"/>
      <c r="AIC2517" s="24"/>
      <c r="AID2517" s="24"/>
      <c r="AIE2517" s="24"/>
      <c r="AIF2517" s="24"/>
      <c r="AIG2517" s="24"/>
      <c r="AIH2517" s="24"/>
      <c r="AII2517" s="24"/>
      <c r="AIJ2517" s="24"/>
      <c r="AIK2517" s="24"/>
      <c r="AIL2517" s="24"/>
      <c r="AIM2517" s="24"/>
      <c r="AIN2517" s="24"/>
      <c r="AIO2517" s="24"/>
      <c r="AIP2517" s="24"/>
      <c r="AIQ2517" s="24"/>
      <c r="AIR2517" s="24"/>
      <c r="AIS2517" s="24"/>
      <c r="AIT2517" s="24"/>
      <c r="AIU2517" s="24"/>
      <c r="AIV2517" s="24"/>
      <c r="AIW2517" s="24"/>
      <c r="AIX2517" s="24"/>
      <c r="AIY2517" s="24"/>
      <c r="AIZ2517" s="24"/>
      <c r="AJA2517" s="24"/>
      <c r="AJB2517" s="24"/>
      <c r="AJC2517" s="24"/>
      <c r="AJD2517" s="24"/>
      <c r="AJE2517" s="24"/>
      <c r="AJF2517" s="24"/>
      <c r="AJG2517" s="24"/>
      <c r="AJH2517" s="24"/>
      <c r="AJI2517" s="24"/>
      <c r="AJJ2517" s="24"/>
      <c r="AJK2517" s="24"/>
      <c r="AJL2517" s="24"/>
      <c r="AJM2517" s="24"/>
      <c r="AJN2517" s="24"/>
      <c r="AJO2517" s="24"/>
      <c r="AJP2517" s="24"/>
      <c r="AJQ2517" s="24"/>
      <c r="AJR2517" s="24"/>
      <c r="AJS2517" s="24"/>
      <c r="AJT2517" s="24"/>
      <c r="AJU2517" s="24"/>
      <c r="AJV2517" s="24"/>
      <c r="AJW2517" s="24"/>
      <c r="AJX2517" s="24"/>
      <c r="AJY2517" s="24"/>
      <c r="AJZ2517" s="24"/>
      <c r="AKA2517" s="24"/>
      <c r="AKB2517" s="24"/>
      <c r="AKC2517" s="24"/>
      <c r="AKD2517" s="24"/>
      <c r="AKE2517" s="24"/>
      <c r="AKF2517" s="24"/>
      <c r="AKG2517" s="24"/>
      <c r="AKH2517" s="24"/>
      <c r="AKI2517" s="24"/>
      <c r="AKJ2517" s="24"/>
      <c r="AKK2517" s="24"/>
      <c r="AKL2517" s="24"/>
      <c r="AKM2517" s="24"/>
      <c r="AKN2517" s="24"/>
      <c r="AKO2517" s="24"/>
      <c r="AKP2517" s="24"/>
      <c r="AKQ2517" s="24"/>
      <c r="AKR2517" s="24"/>
      <c r="AKS2517" s="24"/>
      <c r="AKT2517" s="24"/>
      <c r="AKU2517" s="24"/>
      <c r="AKV2517" s="24"/>
      <c r="AKW2517" s="24"/>
      <c r="AKX2517" s="24"/>
      <c r="AKY2517" s="24"/>
      <c r="AKZ2517" s="24"/>
      <c r="ALA2517" s="24"/>
      <c r="ALB2517" s="24"/>
      <c r="ALC2517" s="24"/>
      <c r="ALD2517" s="24"/>
      <c r="ALE2517" s="24"/>
      <c r="ALF2517" s="24"/>
      <c r="ALG2517" s="24"/>
      <c r="ALH2517" s="24"/>
      <c r="ALI2517" s="24"/>
      <c r="ALJ2517" s="24"/>
      <c r="ALK2517" s="24"/>
      <c r="ALL2517" s="24"/>
      <c r="ALM2517" s="24"/>
      <c r="ALN2517" s="24"/>
      <c r="ALO2517" s="24"/>
      <c r="ALP2517" s="24"/>
      <c r="ALQ2517" s="24"/>
      <c r="ALR2517" s="24"/>
      <c r="ALS2517" s="24"/>
      <c r="ALT2517" s="24"/>
      <c r="ALU2517" s="24"/>
      <c r="ALV2517" s="24"/>
      <c r="ALW2517" s="24"/>
      <c r="ALX2517" s="24"/>
      <c r="ALY2517" s="24"/>
      <c r="ALZ2517" s="24"/>
      <c r="AMA2517" s="24"/>
      <c r="AMB2517" s="24"/>
      <c r="AMC2517" s="24"/>
      <c r="AMD2517" s="24"/>
      <c r="AME2517" s="24"/>
      <c r="AMF2517" s="24"/>
      <c r="AMG2517" s="24"/>
      <c r="AMH2517" s="24"/>
      <c r="AMI2517" s="24"/>
      <c r="AMJ2517" s="24"/>
      <c r="AMK2517" s="24"/>
      <c r="AML2517" s="24"/>
      <c r="AMM2517" s="24"/>
      <c r="AMN2517" s="24"/>
      <c r="AMO2517" s="24"/>
      <c r="AMP2517" s="24"/>
      <c r="AMQ2517" s="24"/>
      <c r="AMR2517" s="24"/>
      <c r="AMS2517" s="24"/>
      <c r="AMT2517" s="24"/>
      <c r="AMU2517" s="24"/>
      <c r="AMV2517" s="24"/>
      <c r="AMW2517" s="24"/>
      <c r="AMX2517" s="24"/>
      <c r="AMY2517" s="24"/>
      <c r="AMZ2517" s="24"/>
      <c r="ANA2517" s="24"/>
      <c r="ANB2517" s="24"/>
      <c r="ANC2517" s="24"/>
      <c r="AND2517" s="24"/>
      <c r="ANE2517" s="24"/>
      <c r="ANF2517" s="24"/>
      <c r="ANG2517" s="24"/>
      <c r="ANH2517" s="24"/>
      <c r="ANI2517" s="24"/>
      <c r="ANJ2517" s="24"/>
      <c r="ANK2517" s="24"/>
      <c r="ANL2517" s="24"/>
      <c r="ANM2517" s="24"/>
      <c r="ANN2517" s="24"/>
      <c r="ANO2517" s="24"/>
      <c r="ANP2517" s="24"/>
      <c r="ANQ2517" s="24"/>
      <c r="ANR2517" s="24"/>
      <c r="ANS2517" s="24"/>
      <c r="ANT2517" s="24"/>
      <c r="ANU2517" s="24"/>
      <c r="ANV2517" s="24"/>
      <c r="ANW2517" s="24"/>
      <c r="ANX2517" s="24"/>
      <c r="ANY2517" s="24"/>
      <c r="ANZ2517" s="24"/>
      <c r="AOA2517" s="24"/>
      <c r="AOB2517" s="24"/>
      <c r="AOC2517" s="24"/>
      <c r="AOD2517" s="24"/>
      <c r="AOE2517" s="24"/>
      <c r="AOF2517" s="24"/>
      <c r="AOG2517" s="24"/>
      <c r="AOH2517" s="24"/>
      <c r="AOI2517" s="24"/>
      <c r="AOJ2517" s="24"/>
      <c r="AOK2517" s="24"/>
      <c r="AOL2517" s="24"/>
      <c r="AOM2517" s="24"/>
      <c r="AON2517" s="24"/>
      <c r="AOO2517" s="24"/>
      <c r="AOP2517" s="24"/>
      <c r="AOQ2517" s="24"/>
      <c r="AOR2517" s="24"/>
      <c r="AOS2517" s="24"/>
      <c r="AOT2517" s="24"/>
      <c r="AOU2517" s="24"/>
      <c r="AOV2517" s="24"/>
      <c r="AOW2517" s="24"/>
      <c r="AOX2517" s="24"/>
      <c r="AOY2517" s="24"/>
      <c r="AOZ2517" s="24"/>
      <c r="APA2517" s="24"/>
      <c r="APB2517" s="24"/>
      <c r="APC2517" s="24"/>
      <c r="APD2517" s="24"/>
      <c r="APE2517" s="24"/>
      <c r="APF2517" s="24"/>
      <c r="APG2517" s="24"/>
      <c r="APH2517" s="24"/>
      <c r="API2517" s="24"/>
      <c r="APJ2517" s="24"/>
      <c r="APK2517" s="24"/>
      <c r="APL2517" s="24"/>
      <c r="APM2517" s="24"/>
      <c r="APN2517" s="24"/>
      <c r="APO2517" s="24"/>
      <c r="APP2517" s="24"/>
      <c r="APQ2517" s="24"/>
      <c r="APR2517" s="24"/>
      <c r="APS2517" s="24"/>
      <c r="APT2517" s="24"/>
      <c r="APU2517" s="24"/>
      <c r="APV2517" s="24"/>
      <c r="APW2517" s="24"/>
      <c r="APX2517" s="24"/>
      <c r="APY2517" s="24"/>
      <c r="APZ2517" s="24"/>
      <c r="AQA2517" s="24"/>
      <c r="AQB2517" s="24"/>
      <c r="AQC2517" s="24"/>
      <c r="AQD2517" s="24"/>
      <c r="AQE2517" s="24"/>
      <c r="AQF2517" s="24"/>
      <c r="AQG2517" s="24"/>
      <c r="AQH2517" s="24"/>
      <c r="AQI2517" s="24"/>
      <c r="AQJ2517" s="24"/>
      <c r="AQK2517" s="24"/>
      <c r="AQL2517" s="24"/>
      <c r="AQM2517" s="24"/>
      <c r="AQN2517" s="24"/>
      <c r="AQO2517" s="24"/>
      <c r="AQP2517" s="24"/>
      <c r="AQQ2517" s="24"/>
      <c r="AQR2517" s="24"/>
      <c r="AQS2517" s="24"/>
      <c r="AQT2517" s="24"/>
      <c r="AQU2517" s="24"/>
      <c r="AQV2517" s="24"/>
      <c r="AQW2517" s="24"/>
      <c r="AQX2517" s="24"/>
      <c r="AQY2517" s="24"/>
      <c r="AQZ2517" s="24"/>
      <c r="ARA2517" s="24"/>
      <c r="ARB2517" s="24"/>
      <c r="ARC2517" s="24"/>
      <c r="ARD2517" s="24"/>
      <c r="ARE2517" s="24"/>
      <c r="ARF2517" s="24"/>
      <c r="ARG2517" s="24"/>
      <c r="ARH2517" s="24"/>
      <c r="ARI2517" s="24"/>
      <c r="ARJ2517" s="24"/>
      <c r="ARK2517" s="24"/>
      <c r="ARL2517" s="24"/>
      <c r="ARM2517" s="24"/>
      <c r="ARN2517" s="24"/>
      <c r="ARO2517" s="24"/>
      <c r="ARP2517" s="24"/>
      <c r="ARQ2517" s="24"/>
      <c r="ARR2517" s="24"/>
      <c r="ARS2517" s="24"/>
      <c r="ART2517" s="24"/>
      <c r="ARU2517" s="24"/>
      <c r="ARV2517" s="24"/>
      <c r="ARW2517" s="24"/>
      <c r="ARX2517" s="24"/>
      <c r="ARY2517" s="24"/>
      <c r="ARZ2517" s="24"/>
      <c r="ASA2517" s="24"/>
      <c r="ASB2517" s="24"/>
      <c r="ASC2517" s="24"/>
      <c r="ASD2517" s="24"/>
      <c r="ASE2517" s="24"/>
      <c r="ASF2517" s="24"/>
      <c r="ASG2517" s="24"/>
      <c r="ASH2517" s="24"/>
      <c r="ASI2517" s="24"/>
      <c r="ASJ2517" s="24"/>
      <c r="ASK2517" s="24"/>
      <c r="ASL2517" s="24"/>
      <c r="ASM2517" s="24"/>
      <c r="ASN2517" s="24"/>
      <c r="ASO2517" s="24"/>
      <c r="ASP2517" s="24"/>
      <c r="ASQ2517" s="24"/>
      <c r="ASR2517" s="24"/>
      <c r="ASS2517" s="24"/>
      <c r="AST2517" s="24"/>
      <c r="ASU2517" s="24"/>
      <c r="ASV2517" s="24"/>
      <c r="ASW2517" s="24"/>
      <c r="ASX2517" s="24"/>
      <c r="ASY2517" s="24"/>
      <c r="ASZ2517" s="24"/>
      <c r="ATA2517" s="24"/>
      <c r="ATB2517" s="24"/>
      <c r="ATC2517" s="24"/>
      <c r="ATD2517" s="24"/>
      <c r="ATE2517" s="24"/>
      <c r="ATF2517" s="24"/>
      <c r="ATG2517" s="24"/>
      <c r="ATH2517" s="24"/>
      <c r="ATI2517" s="24"/>
      <c r="ATJ2517" s="24"/>
      <c r="ATK2517" s="24"/>
      <c r="ATL2517" s="24"/>
      <c r="ATM2517" s="24"/>
      <c r="ATN2517" s="24"/>
      <c r="ATO2517" s="24"/>
      <c r="ATP2517" s="24"/>
      <c r="ATQ2517" s="24"/>
      <c r="ATR2517" s="24"/>
      <c r="ATS2517" s="24"/>
      <c r="ATT2517" s="24"/>
      <c r="ATU2517" s="24"/>
      <c r="ATV2517" s="24"/>
      <c r="ATW2517" s="24"/>
      <c r="ATX2517" s="24"/>
      <c r="ATY2517" s="24"/>
      <c r="ATZ2517" s="24"/>
      <c r="AUA2517" s="24"/>
      <c r="AUB2517" s="24"/>
      <c r="AUC2517" s="24"/>
      <c r="AUD2517" s="24"/>
      <c r="AUE2517" s="24"/>
      <c r="AUF2517" s="24"/>
      <c r="AUG2517" s="24"/>
      <c r="AUH2517" s="24"/>
      <c r="AUI2517" s="24"/>
      <c r="AUJ2517" s="24"/>
      <c r="AUK2517" s="24"/>
      <c r="AUL2517" s="24"/>
      <c r="AUM2517" s="24"/>
      <c r="AUN2517" s="24"/>
      <c r="AUO2517" s="24"/>
      <c r="AUP2517" s="24"/>
      <c r="AUQ2517" s="24"/>
      <c r="AUR2517" s="24"/>
      <c r="AUS2517" s="24"/>
      <c r="AUT2517" s="24"/>
      <c r="AUU2517" s="24"/>
      <c r="AUV2517" s="24"/>
      <c r="AUW2517" s="24"/>
      <c r="AUX2517" s="24"/>
      <c r="AUY2517" s="24"/>
      <c r="AUZ2517" s="24"/>
      <c r="AVA2517" s="24"/>
      <c r="AVB2517" s="24"/>
      <c r="AVC2517" s="24"/>
      <c r="AVD2517" s="24"/>
      <c r="AVE2517" s="24"/>
      <c r="AVF2517" s="24"/>
      <c r="AVG2517" s="24"/>
      <c r="AVH2517" s="24"/>
      <c r="AVI2517" s="24"/>
      <c r="AVJ2517" s="24"/>
      <c r="AVK2517" s="24"/>
      <c r="AVL2517" s="24"/>
      <c r="AVM2517" s="24"/>
      <c r="AVN2517" s="24"/>
      <c r="AVO2517" s="24"/>
      <c r="AVP2517" s="24"/>
      <c r="AVQ2517" s="24"/>
      <c r="AVR2517" s="24"/>
      <c r="AVS2517" s="24"/>
      <c r="AVT2517" s="24"/>
      <c r="AVU2517" s="24"/>
      <c r="AVV2517" s="24"/>
      <c r="AVW2517" s="24"/>
      <c r="AVX2517" s="24"/>
      <c r="AVY2517" s="24"/>
      <c r="AVZ2517" s="24"/>
      <c r="AWA2517" s="24"/>
      <c r="AWB2517" s="24"/>
      <c r="AWC2517" s="24"/>
      <c r="AWD2517" s="24"/>
      <c r="AWE2517" s="24"/>
      <c r="AWF2517" s="24"/>
      <c r="AWG2517" s="24"/>
      <c r="AWH2517" s="24"/>
      <c r="AWI2517" s="24"/>
      <c r="AWJ2517" s="24"/>
      <c r="AWK2517" s="24"/>
      <c r="AWL2517" s="24"/>
      <c r="AWM2517" s="24"/>
      <c r="AWN2517" s="24"/>
      <c r="AWO2517" s="24"/>
      <c r="AWP2517" s="24"/>
      <c r="AWQ2517" s="24"/>
      <c r="AWR2517" s="24"/>
      <c r="AWS2517" s="24"/>
      <c r="AWT2517" s="24"/>
      <c r="AWU2517" s="24"/>
      <c r="AWV2517" s="24"/>
      <c r="AWW2517" s="24"/>
      <c r="AWX2517" s="24"/>
      <c r="AWY2517" s="24"/>
      <c r="AWZ2517" s="24"/>
      <c r="AXA2517" s="24"/>
      <c r="AXB2517" s="24"/>
      <c r="AXC2517" s="24"/>
      <c r="AXD2517" s="24"/>
      <c r="AXE2517" s="24"/>
      <c r="AXF2517" s="24"/>
      <c r="AXG2517" s="24"/>
      <c r="AXH2517" s="24"/>
      <c r="AXI2517" s="24"/>
      <c r="AXJ2517" s="24"/>
      <c r="AXK2517" s="24"/>
      <c r="AXL2517" s="24"/>
      <c r="AXM2517" s="24"/>
      <c r="AXN2517" s="24"/>
      <c r="AXO2517" s="24"/>
      <c r="AXP2517" s="24"/>
      <c r="AXQ2517" s="24"/>
      <c r="AXR2517" s="24"/>
      <c r="AXS2517" s="24"/>
      <c r="AXT2517" s="24"/>
      <c r="AXU2517" s="24"/>
      <c r="AXV2517" s="24"/>
      <c r="AXW2517" s="24"/>
      <c r="AXX2517" s="24"/>
      <c r="AXY2517" s="24"/>
      <c r="AXZ2517" s="24"/>
      <c r="AYA2517" s="24"/>
      <c r="AYB2517" s="24"/>
      <c r="AYC2517" s="24"/>
      <c r="AYD2517" s="24"/>
      <c r="AYE2517" s="24"/>
      <c r="AYF2517" s="24"/>
      <c r="AYG2517" s="24"/>
      <c r="AYH2517" s="24"/>
      <c r="AYI2517" s="24"/>
      <c r="AYJ2517" s="24"/>
      <c r="AYK2517" s="24"/>
      <c r="AYL2517" s="24"/>
      <c r="AYM2517" s="24"/>
      <c r="AYN2517" s="24"/>
      <c r="AYO2517" s="24"/>
      <c r="AYP2517" s="24"/>
      <c r="AYQ2517" s="24"/>
      <c r="AYR2517" s="24"/>
      <c r="AYS2517" s="24"/>
      <c r="AYT2517" s="24"/>
      <c r="AYU2517" s="24"/>
      <c r="AYV2517" s="24"/>
      <c r="AYW2517" s="24"/>
      <c r="AYX2517" s="24"/>
      <c r="AYY2517" s="24"/>
      <c r="AYZ2517" s="24"/>
      <c r="AZA2517" s="24"/>
      <c r="AZB2517" s="24"/>
      <c r="AZC2517" s="24"/>
      <c r="AZD2517" s="24"/>
      <c r="AZE2517" s="24"/>
      <c r="AZF2517" s="24"/>
      <c r="AZG2517" s="24"/>
      <c r="AZH2517" s="24"/>
      <c r="AZI2517" s="24"/>
      <c r="AZJ2517" s="24"/>
      <c r="AZK2517" s="24"/>
      <c r="AZL2517" s="24"/>
      <c r="AZM2517" s="24"/>
      <c r="AZN2517" s="24"/>
      <c r="AZO2517" s="24"/>
      <c r="AZP2517" s="24"/>
      <c r="AZQ2517" s="24"/>
      <c r="AZR2517" s="24"/>
      <c r="AZS2517" s="24"/>
      <c r="AZT2517" s="24"/>
      <c r="AZU2517" s="24"/>
      <c r="AZV2517" s="24"/>
      <c r="AZW2517" s="24"/>
      <c r="AZX2517" s="24"/>
      <c r="AZY2517" s="24"/>
      <c r="AZZ2517" s="24"/>
      <c r="BAA2517" s="24"/>
      <c r="BAB2517" s="24"/>
      <c r="BAC2517" s="24"/>
      <c r="BAD2517" s="24"/>
      <c r="BAE2517" s="24"/>
      <c r="BAF2517" s="24"/>
      <c r="BAG2517" s="24"/>
      <c r="BAH2517" s="24"/>
      <c r="BAI2517" s="24"/>
      <c r="BAJ2517" s="24"/>
      <c r="BAK2517" s="24"/>
      <c r="BAL2517" s="24"/>
      <c r="BAM2517" s="24"/>
      <c r="BAN2517" s="24"/>
      <c r="BAO2517" s="24"/>
      <c r="BAP2517" s="24"/>
      <c r="BAQ2517" s="24"/>
      <c r="BAR2517" s="24"/>
      <c r="BAS2517" s="24"/>
      <c r="BAT2517" s="24"/>
      <c r="BAU2517" s="24"/>
      <c r="BAV2517" s="24"/>
      <c r="BAW2517" s="24"/>
      <c r="BAX2517" s="24"/>
      <c r="BAY2517" s="24"/>
      <c r="BAZ2517" s="24"/>
      <c r="BBA2517" s="24"/>
      <c r="BBB2517" s="24"/>
      <c r="BBC2517" s="24"/>
      <c r="BBD2517" s="24"/>
      <c r="BBE2517" s="24"/>
      <c r="BBF2517" s="24"/>
      <c r="BBG2517" s="24"/>
      <c r="BBH2517" s="24"/>
      <c r="BBI2517" s="24"/>
      <c r="BBJ2517" s="24"/>
      <c r="BBK2517" s="24"/>
      <c r="BBL2517" s="24"/>
      <c r="BBM2517" s="24"/>
      <c r="BBN2517" s="24"/>
      <c r="BBO2517" s="24"/>
      <c r="BBP2517" s="24"/>
      <c r="BBQ2517" s="24"/>
      <c r="BBR2517" s="24"/>
      <c r="BBS2517" s="24"/>
      <c r="BBT2517" s="24"/>
      <c r="BBU2517" s="24"/>
      <c r="BBV2517" s="24"/>
      <c r="BBW2517" s="24"/>
      <c r="BBX2517" s="24"/>
      <c r="BBY2517" s="24"/>
      <c r="BBZ2517" s="24"/>
      <c r="BCA2517" s="24"/>
      <c r="BCB2517" s="24"/>
      <c r="BCC2517" s="24"/>
      <c r="BCD2517" s="24"/>
      <c r="BCE2517" s="24"/>
      <c r="BCF2517" s="24"/>
      <c r="BCG2517" s="24"/>
      <c r="BCH2517" s="24"/>
      <c r="BCI2517" s="24"/>
      <c r="BCJ2517" s="24"/>
      <c r="BCK2517" s="24"/>
      <c r="BCL2517" s="24"/>
      <c r="BCM2517" s="24"/>
      <c r="BCN2517" s="24"/>
      <c r="BCO2517" s="24"/>
      <c r="BCP2517" s="24"/>
      <c r="BCQ2517" s="24"/>
      <c r="BCR2517" s="24"/>
      <c r="BCS2517" s="24"/>
      <c r="BCT2517" s="24"/>
      <c r="BCU2517" s="24"/>
      <c r="BCV2517" s="24"/>
      <c r="BCW2517" s="24"/>
      <c r="BCX2517" s="24"/>
      <c r="BCY2517" s="24"/>
      <c r="BCZ2517" s="24"/>
      <c r="BDA2517" s="24"/>
      <c r="BDB2517" s="24"/>
      <c r="BDC2517" s="24"/>
      <c r="BDD2517" s="24"/>
      <c r="BDE2517" s="24"/>
      <c r="BDF2517" s="24"/>
      <c r="BDG2517" s="24"/>
      <c r="BDH2517" s="24"/>
      <c r="BDI2517" s="24"/>
      <c r="BDJ2517" s="24"/>
      <c r="BDK2517" s="24"/>
      <c r="BDL2517" s="24"/>
      <c r="BDM2517" s="24"/>
      <c r="BDN2517" s="24"/>
      <c r="BDO2517" s="24"/>
      <c r="BDP2517" s="24"/>
      <c r="BDQ2517" s="24"/>
      <c r="BDR2517" s="24"/>
      <c r="BDS2517" s="24"/>
      <c r="BDT2517" s="24"/>
      <c r="BDU2517" s="24"/>
      <c r="BDV2517" s="24"/>
      <c r="BDW2517" s="24"/>
      <c r="BDX2517" s="24"/>
      <c r="BDY2517" s="24"/>
      <c r="BDZ2517" s="24"/>
      <c r="BEA2517" s="24"/>
      <c r="BEB2517" s="24"/>
      <c r="BEC2517" s="24"/>
      <c r="BED2517" s="24"/>
      <c r="BEE2517" s="24"/>
      <c r="BEF2517" s="24"/>
      <c r="BEG2517" s="24"/>
      <c r="BEH2517" s="24"/>
      <c r="BEI2517" s="24"/>
      <c r="BEJ2517" s="24"/>
      <c r="BEK2517" s="24"/>
      <c r="BEL2517" s="24"/>
      <c r="BEM2517" s="24"/>
      <c r="BEN2517" s="24"/>
      <c r="BEO2517" s="24"/>
      <c r="BEP2517" s="24"/>
      <c r="BEQ2517" s="24"/>
      <c r="BER2517" s="24"/>
      <c r="BES2517" s="24"/>
      <c r="BET2517" s="24"/>
      <c r="BEU2517" s="24"/>
      <c r="BEV2517" s="24"/>
      <c r="BEW2517" s="24"/>
      <c r="BEX2517" s="24"/>
      <c r="BEY2517" s="24"/>
      <c r="BEZ2517" s="24"/>
      <c r="BFA2517" s="24"/>
      <c r="BFB2517" s="24"/>
      <c r="BFC2517" s="24"/>
      <c r="BFD2517" s="24"/>
      <c r="BFE2517" s="24"/>
      <c r="BFF2517" s="24"/>
      <c r="BFG2517" s="24"/>
      <c r="BFH2517" s="24"/>
      <c r="BFI2517" s="24"/>
      <c r="BFJ2517" s="24"/>
      <c r="BFK2517" s="24"/>
      <c r="BFL2517" s="24"/>
      <c r="BFM2517" s="24"/>
      <c r="BFN2517" s="24"/>
      <c r="BFO2517" s="24"/>
      <c r="BFP2517" s="24"/>
      <c r="BFQ2517" s="24"/>
      <c r="BFR2517" s="24"/>
      <c r="BFS2517" s="24"/>
      <c r="BFT2517" s="24"/>
      <c r="BFU2517" s="24"/>
      <c r="BFV2517" s="24"/>
      <c r="BFW2517" s="24"/>
      <c r="BFX2517" s="24"/>
      <c r="BFY2517" s="24"/>
      <c r="BFZ2517" s="24"/>
      <c r="BGA2517" s="24"/>
      <c r="BGB2517" s="24"/>
      <c r="BGC2517" s="24"/>
      <c r="BGD2517" s="24"/>
      <c r="BGE2517" s="24"/>
      <c r="BGF2517" s="24"/>
      <c r="BGG2517" s="24"/>
      <c r="BGH2517" s="24"/>
      <c r="BGI2517" s="24"/>
      <c r="BGJ2517" s="24"/>
      <c r="BGK2517" s="24"/>
      <c r="BGL2517" s="24"/>
      <c r="BGM2517" s="24"/>
      <c r="BGN2517" s="24"/>
      <c r="BGO2517" s="24"/>
      <c r="BGP2517" s="24"/>
      <c r="BGQ2517" s="24"/>
      <c r="BGR2517" s="24"/>
      <c r="BGS2517" s="24"/>
      <c r="BGT2517" s="24"/>
      <c r="BGU2517" s="24"/>
      <c r="BGV2517" s="24"/>
      <c r="BGW2517" s="24"/>
      <c r="BGX2517" s="24"/>
      <c r="BGY2517" s="24"/>
      <c r="BGZ2517" s="24"/>
      <c r="BHA2517" s="24"/>
      <c r="BHB2517" s="24"/>
      <c r="BHC2517" s="24"/>
      <c r="BHD2517" s="24"/>
      <c r="BHE2517" s="24"/>
      <c r="BHF2517" s="24"/>
      <c r="BHG2517" s="24"/>
      <c r="BHH2517" s="24"/>
      <c r="BHI2517" s="24"/>
      <c r="BHJ2517" s="24"/>
      <c r="BHK2517" s="24"/>
      <c r="BHL2517" s="24"/>
      <c r="BHM2517" s="24"/>
      <c r="BHN2517" s="24"/>
      <c r="BHO2517" s="24"/>
      <c r="BHP2517" s="24"/>
      <c r="BHQ2517" s="24"/>
      <c r="BHR2517" s="24"/>
      <c r="BHS2517" s="24"/>
      <c r="BHT2517" s="24"/>
      <c r="BHU2517" s="24"/>
      <c r="BHV2517" s="24"/>
      <c r="BHW2517" s="24"/>
      <c r="BHX2517" s="24"/>
      <c r="BHY2517" s="24"/>
      <c r="BHZ2517" s="24"/>
      <c r="BIA2517" s="24"/>
      <c r="BIB2517" s="24"/>
      <c r="BIC2517" s="24"/>
      <c r="BID2517" s="24"/>
      <c r="BIE2517" s="24"/>
      <c r="BIF2517" s="24"/>
      <c r="BIG2517" s="24"/>
      <c r="BIH2517" s="24"/>
      <c r="BII2517" s="24"/>
      <c r="BIJ2517" s="24"/>
      <c r="BIK2517" s="24"/>
      <c r="BIL2517" s="24"/>
      <c r="BIM2517" s="24"/>
      <c r="BIN2517" s="24"/>
      <c r="BIO2517" s="24"/>
      <c r="BIP2517" s="24"/>
      <c r="BIQ2517" s="24"/>
      <c r="BIR2517" s="24"/>
      <c r="BIS2517" s="24"/>
      <c r="BIT2517" s="24"/>
      <c r="BIU2517" s="24"/>
      <c r="BIV2517" s="24"/>
      <c r="BIW2517" s="24"/>
      <c r="BIX2517" s="24"/>
      <c r="BIY2517" s="24"/>
      <c r="BIZ2517" s="24"/>
      <c r="BJA2517" s="24"/>
      <c r="BJB2517" s="24"/>
      <c r="BJC2517" s="24"/>
      <c r="BJD2517" s="24"/>
      <c r="BJE2517" s="24"/>
      <c r="BJF2517" s="24"/>
      <c r="BJG2517" s="24"/>
      <c r="BJH2517" s="24"/>
      <c r="BJI2517" s="24"/>
      <c r="BJJ2517" s="24"/>
      <c r="BJK2517" s="24"/>
      <c r="BJL2517" s="24"/>
      <c r="BJM2517" s="24"/>
      <c r="BJN2517" s="24"/>
      <c r="BJO2517" s="24"/>
      <c r="BJP2517" s="24"/>
      <c r="BJQ2517" s="24"/>
      <c r="BJR2517" s="24"/>
      <c r="BJS2517" s="24"/>
      <c r="BJT2517" s="24"/>
      <c r="BJU2517" s="24"/>
      <c r="BJV2517" s="24"/>
      <c r="BJW2517" s="24"/>
      <c r="BJX2517" s="24"/>
      <c r="BJY2517" s="24"/>
      <c r="BJZ2517" s="24"/>
      <c r="BKA2517" s="24"/>
      <c r="BKB2517" s="24"/>
      <c r="BKC2517" s="24"/>
      <c r="BKD2517" s="24"/>
      <c r="BKE2517" s="24"/>
      <c r="BKF2517" s="24"/>
      <c r="BKG2517" s="24"/>
      <c r="BKH2517" s="24"/>
      <c r="BKI2517" s="24"/>
      <c r="BKJ2517" s="24"/>
      <c r="BKK2517" s="24"/>
      <c r="BKL2517" s="24"/>
      <c r="BKM2517" s="24"/>
      <c r="BKN2517" s="24"/>
      <c r="BKO2517" s="24"/>
      <c r="BKP2517" s="24"/>
      <c r="BKQ2517" s="24"/>
      <c r="BKR2517" s="24"/>
      <c r="BKS2517" s="24"/>
      <c r="BKT2517" s="24"/>
      <c r="BKU2517" s="24"/>
      <c r="BKV2517" s="24"/>
      <c r="BKW2517" s="24"/>
      <c r="BKX2517" s="24"/>
      <c r="BKY2517" s="24"/>
      <c r="BKZ2517" s="24"/>
      <c r="BLA2517" s="24"/>
      <c r="BLB2517" s="24"/>
      <c r="BLC2517" s="24"/>
      <c r="BLD2517" s="24"/>
      <c r="BLE2517" s="24"/>
      <c r="BLF2517" s="24"/>
      <c r="BLG2517" s="24"/>
      <c r="BLH2517" s="24"/>
      <c r="BLI2517" s="24"/>
      <c r="BLJ2517" s="24"/>
      <c r="BLK2517" s="24"/>
      <c r="BLL2517" s="24"/>
      <c r="BLM2517" s="24"/>
      <c r="BLN2517" s="24"/>
      <c r="BLO2517" s="24"/>
      <c r="BLP2517" s="24"/>
      <c r="BLQ2517" s="24"/>
      <c r="BLR2517" s="24"/>
      <c r="BLS2517" s="24"/>
      <c r="BLT2517" s="24"/>
      <c r="BLU2517" s="24"/>
      <c r="BLV2517" s="24"/>
      <c r="BLW2517" s="24"/>
      <c r="BLX2517" s="24"/>
      <c r="BLY2517" s="24"/>
      <c r="BLZ2517" s="24"/>
      <c r="BMA2517" s="24"/>
      <c r="BMB2517" s="24"/>
      <c r="BMC2517" s="24"/>
      <c r="BMD2517" s="24"/>
      <c r="BME2517" s="24"/>
      <c r="BMF2517" s="24"/>
      <c r="BMG2517" s="24"/>
      <c r="BMH2517" s="24"/>
      <c r="BMI2517" s="24"/>
      <c r="BMJ2517" s="24"/>
      <c r="BMK2517" s="24"/>
      <c r="BML2517" s="24"/>
      <c r="BMM2517" s="24"/>
      <c r="BMN2517" s="24"/>
      <c r="BMO2517" s="24"/>
      <c r="BMP2517" s="24"/>
      <c r="BMQ2517" s="24"/>
      <c r="BMR2517" s="24"/>
      <c r="BMS2517" s="24"/>
      <c r="BMT2517" s="24"/>
      <c r="BMU2517" s="24"/>
      <c r="BMV2517" s="24"/>
      <c r="BMW2517" s="24"/>
      <c r="BMX2517" s="24"/>
      <c r="BMY2517" s="24"/>
      <c r="BMZ2517" s="24"/>
      <c r="BNA2517" s="24"/>
      <c r="BNB2517" s="24"/>
      <c r="BNC2517" s="24"/>
      <c r="BND2517" s="24"/>
      <c r="BNE2517" s="24"/>
      <c r="BNF2517" s="24"/>
      <c r="BNG2517" s="24"/>
      <c r="BNH2517" s="24"/>
      <c r="BNI2517" s="24"/>
      <c r="BNJ2517" s="24"/>
      <c r="BNK2517" s="24"/>
      <c r="BNL2517" s="24"/>
      <c r="BNM2517" s="24"/>
      <c r="BNN2517" s="24"/>
      <c r="BNO2517" s="24"/>
      <c r="BNP2517" s="24"/>
      <c r="BNQ2517" s="24"/>
      <c r="BNR2517" s="24"/>
      <c r="BNS2517" s="24"/>
      <c r="BNT2517" s="24"/>
      <c r="BNU2517" s="24"/>
      <c r="BNV2517" s="24"/>
      <c r="BNW2517" s="24"/>
      <c r="BNX2517" s="24"/>
      <c r="BNY2517" s="24"/>
      <c r="BNZ2517" s="24"/>
      <c r="BOA2517" s="24"/>
      <c r="BOB2517" s="24"/>
      <c r="BOC2517" s="24"/>
      <c r="BOD2517" s="24"/>
      <c r="BOE2517" s="24"/>
      <c r="BOF2517" s="24"/>
      <c r="BOG2517" s="24"/>
      <c r="BOH2517" s="24"/>
      <c r="BOI2517" s="24"/>
      <c r="BOJ2517" s="24"/>
      <c r="BOK2517" s="24"/>
      <c r="BOL2517" s="24"/>
      <c r="BOM2517" s="24"/>
      <c r="BON2517" s="24"/>
      <c r="BOO2517" s="24"/>
      <c r="BOP2517" s="24"/>
      <c r="BOQ2517" s="24"/>
      <c r="BOR2517" s="24"/>
      <c r="BOS2517" s="24"/>
      <c r="BOT2517" s="24"/>
      <c r="BOU2517" s="24"/>
      <c r="BOV2517" s="24"/>
      <c r="BOW2517" s="24"/>
      <c r="BOX2517" s="24"/>
      <c r="BOY2517" s="24"/>
      <c r="BOZ2517" s="24"/>
      <c r="BPA2517" s="24"/>
      <c r="BPB2517" s="24"/>
      <c r="BPC2517" s="24"/>
      <c r="BPD2517" s="24"/>
      <c r="BPE2517" s="24"/>
      <c r="BPF2517" s="24"/>
      <c r="BPG2517" s="24"/>
      <c r="BPH2517" s="24"/>
      <c r="BPI2517" s="24"/>
      <c r="BPJ2517" s="24"/>
      <c r="BPK2517" s="24"/>
      <c r="BPL2517" s="24"/>
      <c r="BPM2517" s="24"/>
      <c r="BPN2517" s="24"/>
      <c r="BPO2517" s="24"/>
      <c r="BPP2517" s="24"/>
      <c r="BPQ2517" s="24"/>
      <c r="BPR2517" s="24"/>
      <c r="BPS2517" s="24"/>
      <c r="BPT2517" s="24"/>
      <c r="BPU2517" s="24"/>
      <c r="BPV2517" s="24"/>
      <c r="BPW2517" s="24"/>
      <c r="BPX2517" s="24"/>
      <c r="BPY2517" s="24"/>
      <c r="BPZ2517" s="24"/>
      <c r="BQA2517" s="24"/>
      <c r="BQB2517" s="24"/>
      <c r="BQC2517" s="24"/>
      <c r="BQD2517" s="24"/>
      <c r="BQE2517" s="24"/>
      <c r="BQF2517" s="24"/>
      <c r="BQG2517" s="24"/>
      <c r="BQH2517" s="24"/>
      <c r="BQI2517" s="24"/>
      <c r="BQJ2517" s="24"/>
      <c r="BQK2517" s="24"/>
      <c r="BQL2517" s="24"/>
      <c r="BQM2517" s="24"/>
      <c r="BQN2517" s="24"/>
      <c r="BQO2517" s="24"/>
      <c r="BQP2517" s="24"/>
      <c r="BQQ2517" s="24"/>
      <c r="BQR2517" s="24"/>
      <c r="BQS2517" s="24"/>
      <c r="BQT2517" s="24"/>
      <c r="BQU2517" s="24"/>
      <c r="BQV2517" s="24"/>
      <c r="BQW2517" s="24"/>
      <c r="BQX2517" s="24"/>
      <c r="BQY2517" s="24"/>
      <c r="BQZ2517" s="24"/>
      <c r="BRA2517" s="24"/>
      <c r="BRB2517" s="24"/>
      <c r="BRC2517" s="24"/>
      <c r="BRD2517" s="24"/>
      <c r="BRE2517" s="24"/>
      <c r="BRF2517" s="24"/>
      <c r="BRG2517" s="24"/>
      <c r="BRH2517" s="24"/>
      <c r="BRI2517" s="24"/>
      <c r="BRJ2517" s="24"/>
      <c r="BRK2517" s="24"/>
      <c r="BRL2517" s="24"/>
      <c r="BRM2517" s="24"/>
      <c r="BRN2517" s="24"/>
      <c r="BRO2517" s="24"/>
      <c r="BRP2517" s="24"/>
      <c r="BRQ2517" s="24"/>
      <c r="BRR2517" s="24"/>
      <c r="BRS2517" s="24"/>
      <c r="BRT2517" s="24"/>
      <c r="BRU2517" s="24"/>
      <c r="BRV2517" s="24"/>
      <c r="BRW2517" s="24"/>
      <c r="BRX2517" s="24"/>
      <c r="BRY2517" s="24"/>
      <c r="BRZ2517" s="24"/>
      <c r="BSA2517" s="24"/>
      <c r="BSB2517" s="24"/>
      <c r="BSC2517" s="24"/>
      <c r="BSD2517" s="24"/>
      <c r="BSE2517" s="24"/>
      <c r="BSF2517" s="24"/>
      <c r="BSG2517" s="24"/>
      <c r="BSH2517" s="24"/>
      <c r="BSI2517" s="24"/>
      <c r="BSJ2517" s="24"/>
      <c r="BSK2517" s="24"/>
      <c r="BSL2517" s="24"/>
      <c r="BSM2517" s="24"/>
      <c r="BSN2517" s="24"/>
      <c r="BSO2517" s="24"/>
      <c r="BSP2517" s="24"/>
      <c r="BSQ2517" s="24"/>
      <c r="BSR2517" s="24"/>
      <c r="BSS2517" s="24"/>
      <c r="BST2517" s="24"/>
      <c r="BSU2517" s="24"/>
      <c r="BSV2517" s="24"/>
      <c r="BSW2517" s="24"/>
      <c r="BSX2517" s="24"/>
      <c r="BSY2517" s="24"/>
      <c r="BSZ2517" s="24"/>
      <c r="BTA2517" s="24"/>
      <c r="BTB2517" s="24"/>
      <c r="BTC2517" s="24"/>
      <c r="BTD2517" s="24"/>
      <c r="BTE2517" s="24"/>
      <c r="BTF2517" s="24"/>
      <c r="BTG2517" s="24"/>
      <c r="BTH2517" s="24"/>
      <c r="BTI2517" s="24"/>
      <c r="BTJ2517" s="24"/>
      <c r="BTK2517" s="24"/>
      <c r="BTL2517" s="24"/>
      <c r="BTM2517" s="24"/>
      <c r="BTN2517" s="24"/>
      <c r="BTO2517" s="24"/>
      <c r="BTP2517" s="24"/>
      <c r="BTQ2517" s="24"/>
      <c r="BTR2517" s="24"/>
      <c r="BTS2517" s="24"/>
      <c r="BTT2517" s="24"/>
      <c r="BTU2517" s="24"/>
      <c r="BTV2517" s="24"/>
      <c r="BTW2517" s="24"/>
      <c r="BTX2517" s="24"/>
      <c r="BTY2517" s="24"/>
      <c r="BTZ2517" s="24"/>
      <c r="BUA2517" s="24"/>
      <c r="BUB2517" s="24"/>
      <c r="BUC2517" s="24"/>
      <c r="BUD2517" s="24"/>
      <c r="BUE2517" s="24"/>
      <c r="BUF2517" s="24"/>
      <c r="BUG2517" s="24"/>
      <c r="BUH2517" s="24"/>
      <c r="BUI2517" s="24"/>
      <c r="BUJ2517" s="24"/>
      <c r="BUK2517" s="24"/>
      <c r="BUL2517" s="24"/>
      <c r="BUM2517" s="24"/>
      <c r="BUN2517" s="24"/>
      <c r="BUO2517" s="24"/>
      <c r="BUP2517" s="24"/>
      <c r="BUQ2517" s="24"/>
      <c r="BUR2517" s="24"/>
      <c r="BUS2517" s="24"/>
      <c r="BUT2517" s="24"/>
      <c r="BUU2517" s="24"/>
      <c r="BUV2517" s="24"/>
      <c r="BUW2517" s="24"/>
      <c r="BUX2517" s="24"/>
      <c r="BUY2517" s="24"/>
      <c r="BUZ2517" s="24"/>
      <c r="BVA2517" s="24"/>
      <c r="BVB2517" s="24"/>
      <c r="BVC2517" s="24"/>
      <c r="BVD2517" s="24"/>
      <c r="BVE2517" s="24"/>
      <c r="BVF2517" s="24"/>
      <c r="BVG2517" s="24"/>
      <c r="BVH2517" s="24"/>
      <c r="BVI2517" s="24"/>
      <c r="BVJ2517" s="24"/>
      <c r="BVK2517" s="24"/>
      <c r="BVL2517" s="24"/>
      <c r="BVM2517" s="24"/>
      <c r="BVN2517" s="24"/>
      <c r="BVO2517" s="24"/>
      <c r="BVP2517" s="24"/>
      <c r="BVQ2517" s="24"/>
      <c r="BVR2517" s="24"/>
      <c r="BVS2517" s="24"/>
      <c r="BVT2517" s="24"/>
      <c r="BVU2517" s="24"/>
      <c r="BVV2517" s="24"/>
      <c r="BVW2517" s="24"/>
      <c r="BVX2517" s="24"/>
      <c r="BVY2517" s="24"/>
      <c r="BVZ2517" s="24"/>
      <c r="BWA2517" s="24"/>
      <c r="BWB2517" s="24"/>
      <c r="BWC2517" s="24"/>
      <c r="BWD2517" s="24"/>
      <c r="BWE2517" s="24"/>
      <c r="BWF2517" s="24"/>
      <c r="BWG2517" s="24"/>
      <c r="BWH2517" s="24"/>
      <c r="BWI2517" s="24"/>
      <c r="BWJ2517" s="24"/>
      <c r="BWK2517" s="24"/>
      <c r="BWL2517" s="24"/>
      <c r="BWM2517" s="24"/>
      <c r="BWN2517" s="24"/>
      <c r="BWO2517" s="24"/>
      <c r="BWP2517" s="24"/>
      <c r="BWQ2517" s="24"/>
      <c r="BWR2517" s="24"/>
      <c r="BWS2517" s="24"/>
      <c r="BWT2517" s="24"/>
      <c r="BWU2517" s="24"/>
      <c r="BWV2517" s="24"/>
      <c r="BWW2517" s="24"/>
      <c r="BWX2517" s="24"/>
      <c r="BWY2517" s="24"/>
      <c r="BWZ2517" s="24"/>
      <c r="BXA2517" s="24"/>
      <c r="BXB2517" s="24"/>
      <c r="BXC2517" s="24"/>
      <c r="BXD2517" s="24"/>
      <c r="BXE2517" s="24"/>
      <c r="BXF2517" s="24"/>
      <c r="BXG2517" s="24"/>
      <c r="BXH2517" s="24"/>
      <c r="BXI2517" s="24"/>
      <c r="BXJ2517" s="24"/>
      <c r="BXK2517" s="24"/>
      <c r="BXL2517" s="24"/>
      <c r="BXM2517" s="24"/>
      <c r="BXN2517" s="24"/>
      <c r="BXO2517" s="24"/>
      <c r="BXP2517" s="24"/>
      <c r="BXQ2517" s="24"/>
      <c r="BXR2517" s="24"/>
      <c r="BXS2517" s="24"/>
      <c r="BXT2517" s="24"/>
      <c r="BXU2517" s="24"/>
      <c r="BXV2517" s="24"/>
      <c r="BXW2517" s="24"/>
      <c r="BXX2517" s="24"/>
      <c r="BXY2517" s="24"/>
      <c r="BXZ2517" s="24"/>
      <c r="BYA2517" s="24"/>
      <c r="BYB2517" s="24"/>
      <c r="BYC2517" s="24"/>
      <c r="BYD2517" s="24"/>
      <c r="BYE2517" s="24"/>
      <c r="BYF2517" s="24"/>
      <c r="BYG2517" s="24"/>
      <c r="BYH2517" s="24"/>
      <c r="BYI2517" s="24"/>
      <c r="BYJ2517" s="24"/>
      <c r="BYK2517" s="24"/>
      <c r="BYL2517" s="24"/>
      <c r="BYM2517" s="24"/>
      <c r="BYN2517" s="24"/>
      <c r="BYO2517" s="24"/>
      <c r="BYP2517" s="24"/>
      <c r="BYQ2517" s="24"/>
      <c r="BYR2517" s="24"/>
      <c r="BYS2517" s="24"/>
      <c r="BYT2517" s="24"/>
      <c r="BYU2517" s="24"/>
      <c r="BYV2517" s="24"/>
      <c r="BYW2517" s="24"/>
      <c r="BYX2517" s="24"/>
      <c r="BYY2517" s="24"/>
      <c r="BYZ2517" s="24"/>
      <c r="BZA2517" s="24"/>
      <c r="BZB2517" s="24"/>
      <c r="BZC2517" s="24"/>
      <c r="BZD2517" s="24"/>
      <c r="BZE2517" s="24"/>
      <c r="BZF2517" s="24"/>
      <c r="BZG2517" s="24"/>
      <c r="BZH2517" s="24"/>
      <c r="BZI2517" s="24"/>
      <c r="BZJ2517" s="24"/>
      <c r="BZK2517" s="24"/>
      <c r="BZL2517" s="24"/>
      <c r="BZM2517" s="24"/>
      <c r="BZN2517" s="24"/>
      <c r="BZO2517" s="24"/>
      <c r="BZP2517" s="24"/>
      <c r="BZQ2517" s="24"/>
      <c r="BZR2517" s="24"/>
      <c r="BZS2517" s="24"/>
      <c r="BZT2517" s="24"/>
      <c r="BZU2517" s="24"/>
      <c r="BZV2517" s="24"/>
      <c r="BZW2517" s="24"/>
      <c r="BZX2517" s="24"/>
      <c r="BZY2517" s="24"/>
      <c r="BZZ2517" s="24"/>
      <c r="CAA2517" s="24"/>
      <c r="CAB2517" s="24"/>
      <c r="CAC2517" s="24"/>
      <c r="CAD2517" s="24"/>
      <c r="CAE2517" s="24"/>
      <c r="CAF2517" s="24"/>
      <c r="CAG2517" s="24"/>
      <c r="CAH2517" s="24"/>
      <c r="CAI2517" s="24"/>
      <c r="CAJ2517" s="24"/>
      <c r="CAK2517" s="24"/>
      <c r="CAL2517" s="24"/>
      <c r="CAM2517" s="24"/>
      <c r="CAN2517" s="24"/>
      <c r="CAO2517" s="24"/>
      <c r="CAP2517" s="24"/>
      <c r="CAQ2517" s="24"/>
      <c r="CAR2517" s="24"/>
      <c r="CAS2517" s="24"/>
      <c r="CAT2517" s="24"/>
      <c r="CAU2517" s="24"/>
      <c r="CAV2517" s="24"/>
      <c r="CAW2517" s="24"/>
      <c r="CAX2517" s="24"/>
      <c r="CAY2517" s="24"/>
      <c r="CAZ2517" s="24"/>
      <c r="CBA2517" s="24"/>
      <c r="CBB2517" s="24"/>
      <c r="CBC2517" s="24"/>
      <c r="CBD2517" s="24"/>
      <c r="CBE2517" s="24"/>
      <c r="CBF2517" s="24"/>
      <c r="CBG2517" s="24"/>
      <c r="CBH2517" s="24"/>
      <c r="CBI2517" s="24"/>
      <c r="CBJ2517" s="24"/>
      <c r="CBK2517" s="24"/>
      <c r="CBL2517" s="24"/>
      <c r="CBM2517" s="24"/>
      <c r="CBN2517" s="24"/>
      <c r="CBO2517" s="24"/>
      <c r="CBP2517" s="24"/>
      <c r="CBQ2517" s="24"/>
      <c r="CBR2517" s="24"/>
      <c r="CBS2517" s="24"/>
      <c r="CBT2517" s="24"/>
      <c r="CBU2517" s="24"/>
      <c r="CBV2517" s="24"/>
      <c r="CBW2517" s="24"/>
      <c r="CBX2517" s="24"/>
      <c r="CBY2517" s="24"/>
      <c r="CBZ2517" s="24"/>
      <c r="CCA2517" s="24"/>
      <c r="CCB2517" s="24"/>
      <c r="CCC2517" s="24"/>
      <c r="CCD2517" s="24"/>
      <c r="CCE2517" s="24"/>
      <c r="CCF2517" s="24"/>
      <c r="CCG2517" s="24"/>
      <c r="CCH2517" s="24"/>
      <c r="CCI2517" s="24"/>
      <c r="CCJ2517" s="24"/>
      <c r="CCK2517" s="24"/>
      <c r="CCL2517" s="24"/>
      <c r="CCM2517" s="24"/>
      <c r="CCN2517" s="24"/>
      <c r="CCO2517" s="24"/>
      <c r="CCP2517" s="24"/>
      <c r="CCQ2517" s="24"/>
      <c r="CCR2517" s="24"/>
      <c r="CCS2517" s="24"/>
      <c r="CCT2517" s="24"/>
      <c r="CCU2517" s="24"/>
      <c r="CCV2517" s="24"/>
      <c r="CCW2517" s="24"/>
      <c r="CCX2517" s="24"/>
      <c r="CCY2517" s="24"/>
      <c r="CCZ2517" s="24"/>
      <c r="CDA2517" s="24"/>
      <c r="CDB2517" s="24"/>
      <c r="CDC2517" s="24"/>
      <c r="CDD2517" s="24"/>
      <c r="CDE2517" s="24"/>
      <c r="CDF2517" s="24"/>
      <c r="CDG2517" s="24"/>
      <c r="CDH2517" s="24"/>
      <c r="CDI2517" s="24"/>
      <c r="CDJ2517" s="24"/>
      <c r="CDK2517" s="24"/>
      <c r="CDL2517" s="24"/>
      <c r="CDM2517" s="24"/>
      <c r="CDN2517" s="24"/>
      <c r="CDO2517" s="24"/>
      <c r="CDP2517" s="24"/>
      <c r="CDQ2517" s="24"/>
      <c r="CDR2517" s="24"/>
      <c r="CDS2517" s="24"/>
      <c r="CDT2517" s="24"/>
      <c r="CDU2517" s="24"/>
      <c r="CDV2517" s="24"/>
      <c r="CDW2517" s="24"/>
      <c r="CDX2517" s="24"/>
      <c r="CDY2517" s="24"/>
      <c r="CDZ2517" s="24"/>
      <c r="CEA2517" s="24"/>
      <c r="CEB2517" s="24"/>
      <c r="CEC2517" s="24"/>
      <c r="CED2517" s="24"/>
      <c r="CEE2517" s="24"/>
      <c r="CEF2517" s="24"/>
      <c r="CEG2517" s="24"/>
      <c r="CEH2517" s="24"/>
      <c r="CEI2517" s="24"/>
      <c r="CEJ2517" s="24"/>
      <c r="CEK2517" s="24"/>
      <c r="CEL2517" s="24"/>
      <c r="CEM2517" s="24"/>
      <c r="CEN2517" s="24"/>
      <c r="CEO2517" s="24"/>
      <c r="CEP2517" s="24"/>
      <c r="CEQ2517" s="24"/>
      <c r="CER2517" s="24"/>
      <c r="CES2517" s="24"/>
      <c r="CET2517" s="24"/>
      <c r="CEU2517" s="24"/>
      <c r="CEV2517" s="24"/>
      <c r="CEW2517" s="24"/>
      <c r="CEX2517" s="24"/>
      <c r="CEY2517" s="24"/>
      <c r="CEZ2517" s="24"/>
      <c r="CFA2517" s="24"/>
      <c r="CFB2517" s="24"/>
      <c r="CFC2517" s="24"/>
      <c r="CFD2517" s="24"/>
      <c r="CFE2517" s="24"/>
      <c r="CFF2517" s="24"/>
      <c r="CFG2517" s="24"/>
      <c r="CFH2517" s="24"/>
      <c r="CFI2517" s="24"/>
      <c r="CFJ2517" s="24"/>
      <c r="CFK2517" s="24"/>
      <c r="CFL2517" s="24"/>
      <c r="CFM2517" s="24"/>
      <c r="CFN2517" s="24"/>
      <c r="CFO2517" s="24"/>
      <c r="CFP2517" s="24"/>
      <c r="CFQ2517" s="24"/>
      <c r="CFR2517" s="24"/>
      <c r="CFS2517" s="24"/>
      <c r="CFT2517" s="24"/>
      <c r="CFU2517" s="24"/>
      <c r="CFV2517" s="24"/>
      <c r="CFW2517" s="24"/>
      <c r="CFX2517" s="24"/>
      <c r="CFY2517" s="24"/>
      <c r="CFZ2517" s="24"/>
      <c r="CGA2517" s="24"/>
      <c r="CGB2517" s="24"/>
      <c r="CGC2517" s="24"/>
      <c r="CGD2517" s="24"/>
      <c r="CGE2517" s="24"/>
      <c r="CGF2517" s="24"/>
      <c r="CGG2517" s="24"/>
      <c r="CGH2517" s="24"/>
      <c r="CGI2517" s="24"/>
      <c r="CGJ2517" s="24"/>
      <c r="CGK2517" s="24"/>
      <c r="CGL2517" s="24"/>
      <c r="CGM2517" s="24"/>
      <c r="CGN2517" s="24"/>
      <c r="CGO2517" s="24"/>
      <c r="CGP2517" s="24"/>
      <c r="CGQ2517" s="24"/>
      <c r="CGR2517" s="24"/>
      <c r="CGS2517" s="24"/>
      <c r="CGT2517" s="24"/>
      <c r="CGU2517" s="24"/>
      <c r="CGV2517" s="24"/>
      <c r="CGW2517" s="24"/>
      <c r="CGX2517" s="24"/>
      <c r="CGY2517" s="24"/>
      <c r="CGZ2517" s="24"/>
      <c r="CHA2517" s="24"/>
      <c r="CHB2517" s="24"/>
      <c r="CHC2517" s="24"/>
      <c r="CHD2517" s="24"/>
      <c r="CHE2517" s="24"/>
      <c r="CHF2517" s="24"/>
      <c r="CHG2517" s="24"/>
      <c r="CHH2517" s="24"/>
      <c r="CHI2517" s="24"/>
      <c r="CHJ2517" s="24"/>
      <c r="CHK2517" s="24"/>
      <c r="CHL2517" s="24"/>
      <c r="CHM2517" s="24"/>
      <c r="CHN2517" s="24"/>
      <c r="CHO2517" s="24"/>
      <c r="CHP2517" s="24"/>
      <c r="CHQ2517" s="24"/>
      <c r="CHR2517" s="24"/>
      <c r="CHS2517" s="24"/>
      <c r="CHT2517" s="24"/>
      <c r="CHU2517" s="24"/>
      <c r="CHV2517" s="24"/>
      <c r="CHW2517" s="24"/>
      <c r="CHX2517" s="24"/>
      <c r="CHY2517" s="24"/>
      <c r="CHZ2517" s="24"/>
      <c r="CIA2517" s="24"/>
      <c r="CIB2517" s="24"/>
      <c r="CIC2517" s="24"/>
      <c r="CID2517" s="24"/>
      <c r="CIE2517" s="24"/>
      <c r="CIF2517" s="24"/>
      <c r="CIG2517" s="24"/>
      <c r="CIH2517" s="24"/>
      <c r="CII2517" s="24"/>
      <c r="CIJ2517" s="24"/>
      <c r="CIK2517" s="24"/>
      <c r="CIL2517" s="24"/>
      <c r="CIM2517" s="24"/>
      <c r="CIN2517" s="24"/>
      <c r="CIO2517" s="24"/>
      <c r="CIP2517" s="24"/>
      <c r="CIQ2517" s="24"/>
      <c r="CIR2517" s="24"/>
      <c r="CIS2517" s="24"/>
      <c r="CIT2517" s="24"/>
      <c r="CIU2517" s="24"/>
      <c r="CIV2517" s="24"/>
      <c r="CIW2517" s="24"/>
      <c r="CIX2517" s="24"/>
      <c r="CIY2517" s="24"/>
      <c r="CIZ2517" s="24"/>
      <c r="CJA2517" s="24"/>
      <c r="CJB2517" s="24"/>
      <c r="CJC2517" s="24"/>
      <c r="CJD2517" s="24"/>
      <c r="CJE2517" s="24"/>
      <c r="CJF2517" s="24"/>
      <c r="CJG2517" s="24"/>
      <c r="CJH2517" s="24"/>
      <c r="CJI2517" s="24"/>
      <c r="CJJ2517" s="24"/>
      <c r="CJK2517" s="24"/>
      <c r="CJL2517" s="24"/>
      <c r="CJM2517" s="24"/>
      <c r="CJN2517" s="24"/>
      <c r="CJO2517" s="24"/>
      <c r="CJP2517" s="24"/>
      <c r="CJQ2517" s="24"/>
      <c r="CJR2517" s="24"/>
      <c r="CJS2517" s="24"/>
      <c r="CJT2517" s="24"/>
      <c r="CJU2517" s="24"/>
      <c r="CJV2517" s="24"/>
      <c r="CJW2517" s="24"/>
      <c r="CJX2517" s="24"/>
      <c r="CJY2517" s="24"/>
      <c r="CJZ2517" s="24"/>
      <c r="CKA2517" s="24"/>
      <c r="CKB2517" s="24"/>
      <c r="CKC2517" s="24"/>
      <c r="CKD2517" s="24"/>
      <c r="CKE2517" s="24"/>
      <c r="CKF2517" s="24"/>
      <c r="CKG2517" s="24"/>
      <c r="CKH2517" s="24"/>
      <c r="CKI2517" s="24"/>
      <c r="CKJ2517" s="24"/>
      <c r="CKK2517" s="24"/>
      <c r="CKL2517" s="24"/>
      <c r="CKM2517" s="24"/>
      <c r="CKN2517" s="24"/>
      <c r="CKO2517" s="24"/>
      <c r="CKP2517" s="24"/>
      <c r="CKQ2517" s="24"/>
      <c r="CKR2517" s="24"/>
      <c r="CKS2517" s="24"/>
      <c r="CKT2517" s="24"/>
      <c r="CKU2517" s="24"/>
      <c r="CKV2517" s="24"/>
      <c r="CKW2517" s="24"/>
      <c r="CKX2517" s="24"/>
      <c r="CKY2517" s="24"/>
      <c r="CKZ2517" s="24"/>
      <c r="CLA2517" s="24"/>
      <c r="CLB2517" s="24"/>
      <c r="CLC2517" s="24"/>
      <c r="CLD2517" s="24"/>
      <c r="CLE2517" s="24"/>
      <c r="CLF2517" s="24"/>
      <c r="CLG2517" s="24"/>
      <c r="CLH2517" s="24"/>
      <c r="CLI2517" s="24"/>
      <c r="CLJ2517" s="24"/>
      <c r="CLK2517" s="24"/>
      <c r="CLL2517" s="24"/>
      <c r="CLM2517" s="24"/>
      <c r="CLN2517" s="24"/>
      <c r="CLO2517" s="24"/>
      <c r="CLP2517" s="24"/>
      <c r="CLQ2517" s="24"/>
      <c r="CLR2517" s="24"/>
      <c r="CLS2517" s="24"/>
      <c r="CLT2517" s="24"/>
      <c r="CLU2517" s="24"/>
      <c r="CLV2517" s="24"/>
      <c r="CLW2517" s="24"/>
      <c r="CLX2517" s="24"/>
      <c r="CLY2517" s="24"/>
      <c r="CLZ2517" s="24"/>
      <c r="CMA2517" s="24"/>
      <c r="CMB2517" s="24"/>
      <c r="CMC2517" s="24"/>
      <c r="CMD2517" s="24"/>
      <c r="CME2517" s="24"/>
      <c r="CMF2517" s="24"/>
      <c r="CMG2517" s="24"/>
      <c r="CMH2517" s="24"/>
      <c r="CMI2517" s="24"/>
      <c r="CMJ2517" s="24"/>
      <c r="CMK2517" s="24"/>
      <c r="CML2517" s="24"/>
      <c r="CMM2517" s="24"/>
      <c r="CMN2517" s="24"/>
      <c r="CMO2517" s="24"/>
      <c r="CMP2517" s="24"/>
      <c r="CMQ2517" s="24"/>
      <c r="CMR2517" s="24"/>
      <c r="CMS2517" s="24"/>
      <c r="CMT2517" s="24"/>
      <c r="CMU2517" s="24"/>
      <c r="CMV2517" s="24"/>
      <c r="CMW2517" s="24"/>
      <c r="CMX2517" s="24"/>
      <c r="CMY2517" s="24"/>
      <c r="CMZ2517" s="24"/>
      <c r="CNA2517" s="24"/>
      <c r="CNB2517" s="24"/>
      <c r="CNC2517" s="24"/>
      <c r="CND2517" s="24"/>
      <c r="CNE2517" s="24"/>
      <c r="CNF2517" s="24"/>
      <c r="CNG2517" s="24"/>
      <c r="CNH2517" s="24"/>
      <c r="CNI2517" s="24"/>
      <c r="CNJ2517" s="24"/>
      <c r="CNK2517" s="24"/>
      <c r="CNL2517" s="24"/>
      <c r="CNM2517" s="24"/>
      <c r="CNN2517" s="24"/>
      <c r="CNO2517" s="24"/>
      <c r="CNP2517" s="24"/>
      <c r="CNQ2517" s="24"/>
      <c r="CNR2517" s="24"/>
      <c r="CNS2517" s="24"/>
      <c r="CNT2517" s="24"/>
      <c r="CNU2517" s="24"/>
      <c r="CNV2517" s="24"/>
      <c r="CNW2517" s="24"/>
      <c r="CNX2517" s="24"/>
      <c r="CNY2517" s="24"/>
      <c r="CNZ2517" s="24"/>
      <c r="COA2517" s="24"/>
      <c r="COB2517" s="24"/>
      <c r="COC2517" s="24"/>
      <c r="COD2517" s="24"/>
      <c r="COE2517" s="24"/>
      <c r="COF2517" s="24"/>
      <c r="COG2517" s="24"/>
      <c r="COH2517" s="24"/>
      <c r="COI2517" s="24"/>
      <c r="COJ2517" s="24"/>
      <c r="COK2517" s="24"/>
      <c r="COL2517" s="24"/>
      <c r="COM2517" s="24"/>
      <c r="CON2517" s="24"/>
      <c r="COO2517" s="24"/>
      <c r="COP2517" s="24"/>
      <c r="COQ2517" s="24"/>
      <c r="COR2517" s="24"/>
      <c r="COS2517" s="24"/>
      <c r="COT2517" s="24"/>
      <c r="COU2517" s="24"/>
      <c r="COV2517" s="24"/>
      <c r="COW2517" s="24"/>
      <c r="COX2517" s="24"/>
      <c r="COY2517" s="24"/>
      <c r="COZ2517" s="24"/>
      <c r="CPA2517" s="24"/>
      <c r="CPB2517" s="24"/>
      <c r="CPC2517" s="24"/>
      <c r="CPD2517" s="24"/>
      <c r="CPE2517" s="24"/>
      <c r="CPF2517" s="24"/>
      <c r="CPG2517" s="24"/>
      <c r="CPH2517" s="24"/>
      <c r="CPI2517" s="24"/>
      <c r="CPJ2517" s="24"/>
      <c r="CPK2517" s="24"/>
      <c r="CPL2517" s="24"/>
      <c r="CPM2517" s="24"/>
      <c r="CPN2517" s="24"/>
      <c r="CPO2517" s="24"/>
      <c r="CPP2517" s="24"/>
      <c r="CPQ2517" s="24"/>
      <c r="CPR2517" s="24"/>
      <c r="CPS2517" s="24"/>
      <c r="CPT2517" s="24"/>
      <c r="CPU2517" s="24"/>
      <c r="CPV2517" s="24"/>
      <c r="CPW2517" s="24"/>
      <c r="CPX2517" s="24"/>
      <c r="CPY2517" s="24"/>
      <c r="CPZ2517" s="24"/>
      <c r="CQA2517" s="24"/>
      <c r="CQB2517" s="24"/>
      <c r="CQC2517" s="24"/>
      <c r="CQD2517" s="24"/>
      <c r="CQE2517" s="24"/>
      <c r="CQF2517" s="24"/>
      <c r="CQG2517" s="24"/>
      <c r="CQH2517" s="24"/>
      <c r="CQI2517" s="24"/>
      <c r="CQJ2517" s="24"/>
      <c r="CQK2517" s="24"/>
      <c r="CQL2517" s="24"/>
      <c r="CQM2517" s="24"/>
      <c r="CQN2517" s="24"/>
      <c r="CQO2517" s="24"/>
      <c r="CQP2517" s="24"/>
      <c r="CQQ2517" s="24"/>
      <c r="CQR2517" s="24"/>
      <c r="CQS2517" s="24"/>
      <c r="CQT2517" s="24"/>
      <c r="CQU2517" s="24"/>
      <c r="CQV2517" s="24"/>
      <c r="CQW2517" s="24"/>
      <c r="CQX2517" s="24"/>
      <c r="CQY2517" s="24"/>
      <c r="CQZ2517" s="24"/>
      <c r="CRA2517" s="24"/>
      <c r="CRB2517" s="24"/>
      <c r="CRC2517" s="24"/>
      <c r="CRD2517" s="24"/>
      <c r="CRE2517" s="24"/>
      <c r="CRF2517" s="24"/>
      <c r="CRG2517" s="24"/>
      <c r="CRH2517" s="24"/>
      <c r="CRI2517" s="24"/>
      <c r="CRJ2517" s="24"/>
      <c r="CRK2517" s="24"/>
      <c r="CRL2517" s="24"/>
      <c r="CRM2517" s="24"/>
      <c r="CRN2517" s="24"/>
      <c r="CRO2517" s="24"/>
      <c r="CRP2517" s="24"/>
      <c r="CRQ2517" s="24"/>
      <c r="CRR2517" s="24"/>
      <c r="CRS2517" s="24"/>
      <c r="CRT2517" s="24"/>
      <c r="CRU2517" s="24"/>
      <c r="CRV2517" s="24"/>
      <c r="CRW2517" s="24"/>
      <c r="CRX2517" s="24"/>
      <c r="CRY2517" s="24"/>
      <c r="CRZ2517" s="24"/>
      <c r="CSA2517" s="24"/>
      <c r="CSB2517" s="24"/>
      <c r="CSC2517" s="24"/>
      <c r="CSD2517" s="24"/>
      <c r="CSE2517" s="24"/>
      <c r="CSF2517" s="24"/>
      <c r="CSG2517" s="24"/>
      <c r="CSH2517" s="24"/>
      <c r="CSI2517" s="24"/>
      <c r="CSJ2517" s="24"/>
      <c r="CSK2517" s="24"/>
      <c r="CSL2517" s="24"/>
      <c r="CSM2517" s="24"/>
      <c r="CSN2517" s="24"/>
      <c r="CSO2517" s="24"/>
      <c r="CSP2517" s="24"/>
      <c r="CSQ2517" s="24"/>
      <c r="CSR2517" s="24"/>
      <c r="CSS2517" s="24"/>
      <c r="CST2517" s="24"/>
      <c r="CSU2517" s="24"/>
      <c r="CSV2517" s="24"/>
      <c r="CSW2517" s="24"/>
      <c r="CSX2517" s="24"/>
      <c r="CSY2517" s="24"/>
      <c r="CSZ2517" s="24"/>
      <c r="CTA2517" s="24"/>
      <c r="CTB2517" s="24"/>
      <c r="CTC2517" s="24"/>
      <c r="CTD2517" s="24"/>
      <c r="CTE2517" s="24"/>
      <c r="CTF2517" s="24"/>
      <c r="CTG2517" s="24"/>
      <c r="CTH2517" s="24"/>
      <c r="CTI2517" s="24"/>
      <c r="CTJ2517" s="24"/>
      <c r="CTK2517" s="24"/>
      <c r="CTL2517" s="24"/>
      <c r="CTM2517" s="24"/>
      <c r="CTN2517" s="24"/>
      <c r="CTO2517" s="24"/>
      <c r="CTP2517" s="24"/>
      <c r="CTQ2517" s="24"/>
      <c r="CTR2517" s="24"/>
      <c r="CTS2517" s="24"/>
      <c r="CTT2517" s="24"/>
      <c r="CTU2517" s="24"/>
      <c r="CTV2517" s="24"/>
      <c r="CTW2517" s="24"/>
      <c r="CTX2517" s="24"/>
      <c r="CTY2517" s="24"/>
      <c r="CTZ2517" s="24"/>
      <c r="CUA2517" s="24"/>
    </row>
    <row r="2518" s="27" customFormat="1" customHeight="1" spans="1:2575">
      <c r="A2518" s="5">
        <v>2515</v>
      </c>
      <c r="B2518" s="5" t="s">
        <v>5379</v>
      </c>
      <c r="C2518" s="12" t="s">
        <v>5480</v>
      </c>
      <c r="D2518" s="10" t="s">
        <v>5490</v>
      </c>
      <c r="E2518" s="44">
        <v>1</v>
      </c>
      <c r="F2518" s="44" t="s">
        <v>44</v>
      </c>
      <c r="G2518" s="5">
        <v>365</v>
      </c>
      <c r="H2518" s="5"/>
      <c r="I2518" s="16">
        <f t="shared" si="65"/>
        <v>365</v>
      </c>
      <c r="J2518" s="5" t="s">
        <v>99</v>
      </c>
      <c r="K2518" s="5"/>
      <c r="L2518" s="49"/>
      <c r="M2518" s="26"/>
      <c r="N2518" s="24"/>
      <c r="O2518" s="24"/>
      <c r="P2518" s="24"/>
      <c r="Q2518" s="24"/>
      <c r="R2518" s="24"/>
      <c r="S2518" s="24"/>
      <c r="T2518" s="24"/>
      <c r="U2518" s="24"/>
      <c r="V2518" s="24"/>
      <c r="W2518" s="24"/>
      <c r="X2518" s="24"/>
      <c r="Y2518" s="24"/>
      <c r="Z2518" s="24"/>
      <c r="AA2518" s="24"/>
      <c r="AB2518" s="24"/>
      <c r="AC2518" s="24"/>
      <c r="AD2518" s="24"/>
      <c r="AE2518" s="24"/>
      <c r="AF2518" s="24"/>
      <c r="AG2518" s="24"/>
      <c r="AH2518" s="24"/>
      <c r="AI2518" s="24"/>
      <c r="AJ2518" s="24"/>
      <c r="AK2518" s="24"/>
      <c r="AL2518" s="24"/>
      <c r="AM2518" s="24"/>
      <c r="AN2518" s="24"/>
      <c r="AO2518" s="24"/>
      <c r="AP2518" s="24"/>
      <c r="AQ2518" s="24"/>
      <c r="AR2518" s="24"/>
      <c r="AS2518" s="24"/>
      <c r="AT2518" s="24"/>
      <c r="AU2518" s="24"/>
      <c r="AV2518" s="24"/>
      <c r="AW2518" s="24"/>
      <c r="AX2518" s="24"/>
      <c r="AY2518" s="24"/>
      <c r="AZ2518" s="24"/>
      <c r="BA2518" s="24"/>
      <c r="BB2518" s="24"/>
      <c r="BC2518" s="24"/>
      <c r="BD2518" s="24"/>
      <c r="BE2518" s="24"/>
      <c r="BF2518" s="24"/>
      <c r="BG2518" s="24"/>
      <c r="BH2518" s="24"/>
      <c r="BI2518" s="24"/>
      <c r="BJ2518" s="24"/>
      <c r="BK2518" s="24"/>
      <c r="BL2518" s="24"/>
      <c r="BM2518" s="24"/>
      <c r="BN2518" s="24"/>
      <c r="BO2518" s="24"/>
      <c r="BP2518" s="24"/>
      <c r="BQ2518" s="24"/>
      <c r="BR2518" s="24"/>
      <c r="BS2518" s="24"/>
      <c r="BT2518" s="24"/>
      <c r="BU2518" s="24"/>
      <c r="BV2518" s="24"/>
      <c r="BW2518" s="24"/>
      <c r="BX2518" s="24"/>
      <c r="BY2518" s="24"/>
      <c r="BZ2518" s="24"/>
      <c r="CA2518" s="24"/>
      <c r="CB2518" s="24"/>
      <c r="CC2518" s="24"/>
      <c r="CD2518" s="24"/>
      <c r="CE2518" s="24"/>
      <c r="CF2518" s="24"/>
      <c r="CG2518" s="24"/>
      <c r="CH2518" s="24"/>
      <c r="CI2518" s="24"/>
      <c r="CJ2518" s="24"/>
      <c r="CK2518" s="24"/>
      <c r="CL2518" s="24"/>
      <c r="CM2518" s="24"/>
      <c r="CN2518" s="24"/>
      <c r="CO2518" s="24"/>
      <c r="CP2518" s="24"/>
      <c r="CQ2518" s="24"/>
      <c r="CR2518" s="24"/>
      <c r="CS2518" s="24"/>
      <c r="CT2518" s="24"/>
      <c r="CU2518" s="24"/>
      <c r="CV2518" s="24"/>
      <c r="CW2518" s="24"/>
      <c r="CX2518" s="24"/>
      <c r="CY2518" s="24"/>
      <c r="CZ2518" s="24"/>
      <c r="DA2518" s="24"/>
      <c r="DB2518" s="24"/>
      <c r="DC2518" s="24"/>
      <c r="DD2518" s="24"/>
      <c r="DE2518" s="24"/>
      <c r="DF2518" s="24"/>
      <c r="DG2518" s="24"/>
      <c r="DH2518" s="24"/>
      <c r="DI2518" s="24"/>
      <c r="DJ2518" s="24"/>
      <c r="DK2518" s="24"/>
      <c r="DL2518" s="24"/>
      <c r="DM2518" s="24"/>
      <c r="DN2518" s="24"/>
      <c r="DO2518" s="24"/>
      <c r="DP2518" s="24"/>
      <c r="DQ2518" s="24"/>
      <c r="DR2518" s="24"/>
      <c r="DS2518" s="24"/>
      <c r="DT2518" s="24"/>
      <c r="DU2518" s="24"/>
      <c r="DV2518" s="24"/>
      <c r="DW2518" s="24"/>
      <c r="DX2518" s="24"/>
      <c r="DY2518" s="24"/>
      <c r="DZ2518" s="24"/>
      <c r="EA2518" s="24"/>
      <c r="EB2518" s="24"/>
      <c r="EC2518" s="24"/>
      <c r="ED2518" s="24"/>
      <c r="EE2518" s="24"/>
      <c r="EF2518" s="24"/>
      <c r="EG2518" s="24"/>
      <c r="EH2518" s="24"/>
      <c r="EI2518" s="24"/>
      <c r="EJ2518" s="24"/>
      <c r="EK2518" s="24"/>
      <c r="EL2518" s="24"/>
      <c r="EM2518" s="24"/>
      <c r="EN2518" s="24"/>
      <c r="EO2518" s="24"/>
      <c r="EP2518" s="24"/>
      <c r="EQ2518" s="24"/>
      <c r="ER2518" s="24"/>
      <c r="ES2518" s="24"/>
      <c r="ET2518" s="24"/>
      <c r="EU2518" s="24"/>
      <c r="EV2518" s="24"/>
      <c r="EW2518" s="24"/>
      <c r="EX2518" s="24"/>
      <c r="EY2518" s="24"/>
      <c r="EZ2518" s="24"/>
      <c r="FA2518" s="24"/>
      <c r="FB2518" s="24"/>
      <c r="FC2518" s="24"/>
      <c r="FD2518" s="24"/>
      <c r="FE2518" s="24"/>
      <c r="FF2518" s="24"/>
      <c r="FG2518" s="24"/>
      <c r="FH2518" s="24"/>
      <c r="FI2518" s="24"/>
      <c r="FJ2518" s="24"/>
      <c r="FK2518" s="24"/>
      <c r="FL2518" s="24"/>
      <c r="FM2518" s="24"/>
      <c r="FN2518" s="24"/>
      <c r="FO2518" s="24"/>
      <c r="FP2518" s="24"/>
      <c r="FQ2518" s="24"/>
      <c r="FR2518" s="24"/>
      <c r="FS2518" s="24"/>
      <c r="FT2518" s="24"/>
      <c r="FU2518" s="24"/>
      <c r="FV2518" s="24"/>
      <c r="FW2518" s="24"/>
      <c r="FX2518" s="24"/>
      <c r="FY2518" s="24"/>
      <c r="FZ2518" s="24"/>
      <c r="GA2518" s="24"/>
      <c r="GB2518" s="24"/>
      <c r="GC2518" s="24"/>
      <c r="GD2518" s="24"/>
      <c r="GE2518" s="24"/>
      <c r="GF2518" s="24"/>
      <c r="GG2518" s="24"/>
      <c r="GH2518" s="24"/>
      <c r="GI2518" s="24"/>
      <c r="GJ2518" s="24"/>
      <c r="GK2518" s="24"/>
      <c r="GL2518" s="24"/>
      <c r="GM2518" s="24"/>
      <c r="GN2518" s="24"/>
      <c r="GO2518" s="24"/>
      <c r="GP2518" s="24"/>
      <c r="GQ2518" s="24"/>
      <c r="GR2518" s="24"/>
      <c r="GS2518" s="24"/>
      <c r="GT2518" s="24"/>
      <c r="GU2518" s="24"/>
      <c r="GV2518" s="24"/>
      <c r="GW2518" s="24"/>
      <c r="GX2518" s="24"/>
      <c r="GY2518" s="24"/>
      <c r="GZ2518" s="24"/>
      <c r="HA2518" s="24"/>
      <c r="HB2518" s="24"/>
      <c r="HC2518" s="24"/>
      <c r="HD2518" s="24"/>
      <c r="HE2518" s="24"/>
      <c r="HF2518" s="24"/>
      <c r="HG2518" s="24"/>
      <c r="HH2518" s="24"/>
      <c r="HI2518" s="24"/>
      <c r="HJ2518" s="24"/>
      <c r="HK2518" s="24"/>
      <c r="HL2518" s="24"/>
      <c r="HM2518" s="24"/>
      <c r="HN2518" s="24"/>
      <c r="HO2518" s="24"/>
      <c r="HP2518" s="24"/>
      <c r="HQ2518" s="24"/>
      <c r="HR2518" s="24"/>
      <c r="HS2518" s="24"/>
      <c r="HT2518" s="24"/>
      <c r="HU2518" s="24"/>
      <c r="HV2518" s="24"/>
      <c r="HW2518" s="24"/>
      <c r="HX2518" s="24"/>
      <c r="HY2518" s="24"/>
      <c r="HZ2518" s="24"/>
      <c r="IA2518" s="24"/>
      <c r="IB2518" s="24"/>
      <c r="IC2518" s="24"/>
      <c r="ID2518" s="24"/>
      <c r="IE2518" s="24"/>
      <c r="IF2518" s="24"/>
      <c r="IG2518" s="24"/>
      <c r="IH2518" s="24"/>
      <c r="II2518" s="24"/>
      <c r="IJ2518" s="24"/>
      <c r="IK2518" s="24"/>
      <c r="IL2518" s="24"/>
      <c r="IM2518" s="24"/>
      <c r="IN2518" s="24"/>
      <c r="IO2518" s="24"/>
      <c r="IP2518" s="24"/>
      <c r="IQ2518" s="24"/>
      <c r="IR2518" s="24"/>
      <c r="IS2518" s="24"/>
      <c r="IT2518" s="24"/>
      <c r="IU2518" s="24"/>
      <c r="IV2518" s="24"/>
      <c r="IW2518" s="24"/>
      <c r="IX2518" s="24"/>
      <c r="IY2518" s="24"/>
      <c r="IZ2518" s="24"/>
      <c r="JA2518" s="24"/>
      <c r="JB2518" s="24"/>
      <c r="JC2518" s="24"/>
      <c r="JD2518" s="24"/>
      <c r="JE2518" s="24"/>
      <c r="JF2518" s="24"/>
      <c r="JG2518" s="24"/>
      <c r="JH2518" s="24"/>
      <c r="JI2518" s="24"/>
      <c r="JJ2518" s="24"/>
      <c r="JK2518" s="24"/>
      <c r="JL2518" s="24"/>
      <c r="JM2518" s="24"/>
      <c r="JN2518" s="24"/>
      <c r="JO2518" s="24"/>
      <c r="JP2518" s="24"/>
      <c r="JQ2518" s="24"/>
      <c r="JR2518" s="24"/>
      <c r="JS2518" s="24"/>
      <c r="JT2518" s="24"/>
      <c r="JU2518" s="24"/>
      <c r="JV2518" s="24"/>
      <c r="JW2518" s="24"/>
      <c r="JX2518" s="24"/>
      <c r="JY2518" s="24"/>
      <c r="JZ2518" s="24"/>
      <c r="KA2518" s="24"/>
      <c r="KB2518" s="24"/>
      <c r="KC2518" s="24"/>
      <c r="KD2518" s="24"/>
      <c r="KE2518" s="24"/>
      <c r="KF2518" s="24"/>
      <c r="KG2518" s="24"/>
      <c r="KH2518" s="24"/>
      <c r="KI2518" s="24"/>
      <c r="KJ2518" s="24"/>
      <c r="KK2518" s="24"/>
      <c r="KL2518" s="24"/>
      <c r="KM2518" s="24"/>
      <c r="KN2518" s="24"/>
      <c r="KO2518" s="24"/>
      <c r="KP2518" s="24"/>
      <c r="KQ2518" s="24"/>
      <c r="KR2518" s="24"/>
      <c r="KS2518" s="24"/>
      <c r="KT2518" s="24"/>
      <c r="KU2518" s="24"/>
      <c r="KV2518" s="24"/>
      <c r="KW2518" s="24"/>
      <c r="KX2518" s="24"/>
      <c r="KY2518" s="24"/>
      <c r="KZ2518" s="24"/>
      <c r="LA2518" s="24"/>
      <c r="LB2518" s="24"/>
      <c r="LC2518" s="24"/>
      <c r="LD2518" s="24"/>
      <c r="LE2518" s="24"/>
      <c r="LF2518" s="24"/>
      <c r="LG2518" s="24"/>
      <c r="LH2518" s="24"/>
      <c r="LI2518" s="24"/>
      <c r="LJ2518" s="24"/>
      <c r="LK2518" s="24"/>
      <c r="LL2518" s="24"/>
      <c r="LM2518" s="24"/>
      <c r="LN2518" s="24"/>
      <c r="LO2518" s="24"/>
      <c r="LP2518" s="24"/>
      <c r="LQ2518" s="24"/>
      <c r="LR2518" s="24"/>
      <c r="LS2518" s="24"/>
      <c r="LT2518" s="24"/>
      <c r="LU2518" s="24"/>
      <c r="LV2518" s="24"/>
      <c r="LW2518" s="24"/>
      <c r="LX2518" s="24"/>
      <c r="LY2518" s="24"/>
      <c r="LZ2518" s="24"/>
      <c r="MA2518" s="24"/>
      <c r="MB2518" s="24"/>
      <c r="MC2518" s="24"/>
      <c r="MD2518" s="24"/>
      <c r="ME2518" s="24"/>
      <c r="MF2518" s="24"/>
      <c r="MG2518" s="24"/>
      <c r="MH2518" s="24"/>
      <c r="MI2518" s="24"/>
      <c r="MJ2518" s="24"/>
      <c r="MK2518" s="24"/>
      <c r="ML2518" s="24"/>
      <c r="MM2518" s="24"/>
      <c r="MN2518" s="24"/>
      <c r="MO2518" s="24"/>
      <c r="MP2518" s="24"/>
      <c r="MQ2518" s="24"/>
      <c r="MR2518" s="24"/>
      <c r="MS2518" s="24"/>
      <c r="MT2518" s="24"/>
      <c r="MU2518" s="24"/>
      <c r="MV2518" s="24"/>
      <c r="MW2518" s="24"/>
      <c r="MX2518" s="24"/>
      <c r="MY2518" s="24"/>
      <c r="MZ2518" s="24"/>
      <c r="NA2518" s="24"/>
      <c r="NB2518" s="24"/>
      <c r="NC2518" s="24"/>
      <c r="ND2518" s="24"/>
      <c r="NE2518" s="24"/>
      <c r="NF2518" s="24"/>
      <c r="NG2518" s="24"/>
      <c r="NH2518" s="24"/>
      <c r="NI2518" s="24"/>
      <c r="NJ2518" s="24"/>
      <c r="NK2518" s="24"/>
      <c r="NL2518" s="24"/>
      <c r="NM2518" s="24"/>
      <c r="NN2518" s="24"/>
      <c r="NO2518" s="24"/>
      <c r="NP2518" s="24"/>
      <c r="NQ2518" s="24"/>
      <c r="NR2518" s="24"/>
      <c r="NS2518" s="24"/>
      <c r="NT2518" s="24"/>
      <c r="NU2518" s="24"/>
      <c r="NV2518" s="24"/>
      <c r="NW2518" s="24"/>
      <c r="NX2518" s="24"/>
      <c r="NY2518" s="24"/>
      <c r="NZ2518" s="24"/>
      <c r="OA2518" s="24"/>
      <c r="OB2518" s="24"/>
      <c r="OC2518" s="24"/>
      <c r="OD2518" s="24"/>
      <c r="OE2518" s="24"/>
      <c r="OF2518" s="24"/>
      <c r="OG2518" s="24"/>
      <c r="OH2518" s="24"/>
      <c r="OI2518" s="24"/>
      <c r="OJ2518" s="24"/>
      <c r="OK2518" s="24"/>
      <c r="OL2518" s="24"/>
      <c r="OM2518" s="24"/>
      <c r="ON2518" s="24"/>
      <c r="OO2518" s="24"/>
      <c r="OP2518" s="24"/>
      <c r="OQ2518" s="24"/>
      <c r="OR2518" s="24"/>
      <c r="OS2518" s="24"/>
      <c r="OT2518" s="24"/>
      <c r="OU2518" s="24"/>
      <c r="OV2518" s="24"/>
      <c r="OW2518" s="24"/>
      <c r="OX2518" s="24"/>
      <c r="OY2518" s="24"/>
      <c r="OZ2518" s="24"/>
      <c r="PA2518" s="24"/>
      <c r="PB2518" s="24"/>
      <c r="PC2518" s="24"/>
      <c r="PD2518" s="24"/>
      <c r="PE2518" s="24"/>
      <c r="PF2518" s="24"/>
      <c r="PG2518" s="24"/>
      <c r="PH2518" s="24"/>
      <c r="PI2518" s="24"/>
      <c r="PJ2518" s="24"/>
      <c r="PK2518" s="24"/>
      <c r="PL2518" s="24"/>
      <c r="PM2518" s="24"/>
      <c r="PN2518" s="24"/>
      <c r="PO2518" s="24"/>
      <c r="PP2518" s="24"/>
      <c r="PQ2518" s="24"/>
      <c r="PR2518" s="24"/>
      <c r="PS2518" s="24"/>
      <c r="PT2518" s="24"/>
      <c r="PU2518" s="24"/>
      <c r="PV2518" s="24"/>
      <c r="PW2518" s="24"/>
      <c r="PX2518" s="24"/>
      <c r="PY2518" s="24"/>
      <c r="PZ2518" s="24"/>
      <c r="QA2518" s="24"/>
      <c r="QB2518" s="24"/>
      <c r="QC2518" s="24"/>
      <c r="QD2518" s="24"/>
      <c r="QE2518" s="24"/>
      <c r="QF2518" s="24"/>
      <c r="QG2518" s="24"/>
      <c r="QH2518" s="24"/>
      <c r="QI2518" s="24"/>
      <c r="QJ2518" s="24"/>
      <c r="QK2518" s="24"/>
      <c r="QL2518" s="24"/>
      <c r="QM2518" s="24"/>
      <c r="QN2518" s="24"/>
      <c r="QO2518" s="24"/>
      <c r="QP2518" s="24"/>
      <c r="QQ2518" s="24"/>
      <c r="QR2518" s="24"/>
      <c r="QS2518" s="24"/>
      <c r="QT2518" s="24"/>
      <c r="QU2518" s="24"/>
      <c r="QV2518" s="24"/>
      <c r="QW2518" s="24"/>
      <c r="QX2518" s="24"/>
      <c r="QY2518" s="24"/>
      <c r="QZ2518" s="24"/>
      <c r="RA2518" s="24"/>
      <c r="RB2518" s="24"/>
      <c r="RC2518" s="24"/>
      <c r="RD2518" s="24"/>
      <c r="RE2518" s="24"/>
      <c r="RF2518" s="24"/>
      <c r="RG2518" s="24"/>
      <c r="RH2518" s="24"/>
      <c r="RI2518" s="24"/>
      <c r="RJ2518" s="24"/>
      <c r="RK2518" s="24"/>
      <c r="RL2518" s="24"/>
      <c r="RM2518" s="24"/>
      <c r="RN2518" s="24"/>
      <c r="RO2518" s="24"/>
      <c r="RP2518" s="24"/>
      <c r="RQ2518" s="24"/>
      <c r="RR2518" s="24"/>
      <c r="RS2518" s="24"/>
      <c r="RT2518" s="24"/>
      <c r="RU2518" s="24"/>
      <c r="RV2518" s="24"/>
      <c r="RW2518" s="24"/>
      <c r="RX2518" s="24"/>
      <c r="RY2518" s="24"/>
      <c r="RZ2518" s="24"/>
      <c r="SA2518" s="24"/>
      <c r="SB2518" s="24"/>
      <c r="SC2518" s="24"/>
      <c r="SD2518" s="24"/>
      <c r="SE2518" s="24"/>
      <c r="SF2518" s="24"/>
      <c r="SG2518" s="24"/>
      <c r="SH2518" s="24"/>
      <c r="SI2518" s="24"/>
      <c r="SJ2518" s="24"/>
      <c r="SK2518" s="24"/>
      <c r="SL2518" s="24"/>
      <c r="SM2518" s="24"/>
      <c r="SN2518" s="24"/>
      <c r="SO2518" s="24"/>
      <c r="SP2518" s="24"/>
      <c r="SQ2518" s="24"/>
      <c r="SR2518" s="24"/>
      <c r="SS2518" s="24"/>
      <c r="ST2518" s="24"/>
      <c r="SU2518" s="24"/>
      <c r="SV2518" s="24"/>
      <c r="SW2518" s="24"/>
      <c r="SX2518" s="24"/>
      <c r="SY2518" s="24"/>
      <c r="SZ2518" s="24"/>
      <c r="TA2518" s="24"/>
      <c r="TB2518" s="24"/>
      <c r="TC2518" s="24"/>
      <c r="TD2518" s="24"/>
      <c r="TE2518" s="24"/>
      <c r="TF2518" s="24"/>
      <c r="TG2518" s="24"/>
      <c r="TH2518" s="24"/>
      <c r="TI2518" s="24"/>
      <c r="TJ2518" s="24"/>
      <c r="TK2518" s="24"/>
      <c r="TL2518" s="24"/>
      <c r="TM2518" s="24"/>
      <c r="TN2518" s="24"/>
      <c r="TO2518" s="24"/>
      <c r="TP2518" s="24"/>
      <c r="TQ2518" s="24"/>
      <c r="TR2518" s="24"/>
      <c r="TS2518" s="24"/>
      <c r="TT2518" s="24"/>
      <c r="TU2518" s="24"/>
      <c r="TV2518" s="24"/>
      <c r="TW2518" s="24"/>
      <c r="TX2518" s="24"/>
      <c r="TY2518" s="24"/>
      <c r="TZ2518" s="24"/>
      <c r="UA2518" s="24"/>
      <c r="UB2518" s="24"/>
      <c r="UC2518" s="24"/>
      <c r="UD2518" s="24"/>
      <c r="UE2518" s="24"/>
      <c r="UF2518" s="24"/>
      <c r="UG2518" s="24"/>
      <c r="UH2518" s="24"/>
      <c r="UI2518" s="24"/>
      <c r="UJ2518" s="24"/>
      <c r="UK2518" s="24"/>
      <c r="UL2518" s="24"/>
      <c r="UM2518" s="24"/>
      <c r="UN2518" s="24"/>
      <c r="UO2518" s="24"/>
      <c r="UP2518" s="24"/>
      <c r="UQ2518" s="24"/>
      <c r="UR2518" s="24"/>
      <c r="US2518" s="24"/>
      <c r="UT2518" s="24"/>
      <c r="UU2518" s="24"/>
      <c r="UV2518" s="24"/>
      <c r="UW2518" s="24"/>
      <c r="UX2518" s="24"/>
      <c r="UY2518" s="24"/>
      <c r="UZ2518" s="24"/>
      <c r="VA2518" s="24"/>
      <c r="VB2518" s="24"/>
      <c r="VC2518" s="24"/>
      <c r="VD2518" s="24"/>
      <c r="VE2518" s="24"/>
      <c r="VF2518" s="24"/>
      <c r="VG2518" s="24"/>
      <c r="VH2518" s="24"/>
      <c r="VI2518" s="24"/>
      <c r="VJ2518" s="24"/>
      <c r="VK2518" s="24"/>
      <c r="VL2518" s="24"/>
      <c r="VM2518" s="24"/>
      <c r="VN2518" s="24"/>
      <c r="VO2518" s="24"/>
      <c r="VP2518" s="24"/>
      <c r="VQ2518" s="24"/>
      <c r="VR2518" s="24"/>
      <c r="VS2518" s="24"/>
      <c r="VT2518" s="24"/>
      <c r="VU2518" s="24"/>
      <c r="VV2518" s="24"/>
      <c r="VW2518" s="24"/>
      <c r="VX2518" s="24"/>
      <c r="VY2518" s="24"/>
      <c r="VZ2518" s="24"/>
      <c r="WA2518" s="24"/>
      <c r="WB2518" s="24"/>
      <c r="WC2518" s="24"/>
      <c r="WD2518" s="24"/>
      <c r="WE2518" s="24"/>
      <c r="WF2518" s="24"/>
      <c r="WG2518" s="24"/>
      <c r="WH2518" s="24"/>
      <c r="WI2518" s="24"/>
      <c r="WJ2518" s="24"/>
      <c r="WK2518" s="24"/>
      <c r="WL2518" s="24"/>
      <c r="WM2518" s="24"/>
      <c r="WN2518" s="24"/>
      <c r="WO2518" s="24"/>
      <c r="WP2518" s="24"/>
      <c r="WQ2518" s="24"/>
      <c r="WR2518" s="24"/>
      <c r="WS2518" s="24"/>
      <c r="WT2518" s="24"/>
      <c r="WU2518" s="24"/>
      <c r="WV2518" s="24"/>
      <c r="WW2518" s="24"/>
      <c r="WX2518" s="24"/>
      <c r="WY2518" s="24"/>
      <c r="WZ2518" s="24"/>
      <c r="XA2518" s="24"/>
      <c r="XB2518" s="24"/>
      <c r="XC2518" s="24"/>
      <c r="XD2518" s="24"/>
      <c r="XE2518" s="24"/>
      <c r="XF2518" s="24"/>
      <c r="XG2518" s="24"/>
      <c r="XH2518" s="24"/>
      <c r="XI2518" s="24"/>
      <c r="XJ2518" s="24"/>
      <c r="XK2518" s="24"/>
      <c r="XL2518" s="24"/>
      <c r="XM2518" s="24"/>
      <c r="XN2518" s="24"/>
      <c r="XO2518" s="24"/>
      <c r="XP2518" s="24"/>
      <c r="XQ2518" s="24"/>
      <c r="XR2518" s="24"/>
      <c r="XS2518" s="24"/>
      <c r="XT2518" s="24"/>
      <c r="XU2518" s="24"/>
      <c r="XV2518" s="24"/>
      <c r="XW2518" s="24"/>
      <c r="XX2518" s="24"/>
      <c r="XY2518" s="24"/>
      <c r="XZ2518" s="24"/>
      <c r="YA2518" s="24"/>
      <c r="YB2518" s="24"/>
      <c r="YC2518" s="24"/>
      <c r="YD2518" s="24"/>
      <c r="YE2518" s="24"/>
      <c r="YF2518" s="24"/>
      <c r="YG2518" s="24"/>
      <c r="YH2518" s="24"/>
      <c r="YI2518" s="24"/>
      <c r="YJ2518" s="24"/>
      <c r="YK2518" s="24"/>
      <c r="YL2518" s="24"/>
      <c r="YM2518" s="24"/>
      <c r="YN2518" s="24"/>
      <c r="YO2518" s="24"/>
      <c r="YP2518" s="24"/>
      <c r="YQ2518" s="24"/>
      <c r="YR2518" s="24"/>
      <c r="YS2518" s="24"/>
      <c r="YT2518" s="24"/>
      <c r="YU2518" s="24"/>
      <c r="YV2518" s="24"/>
      <c r="YW2518" s="24"/>
      <c r="YX2518" s="24"/>
      <c r="YY2518" s="24"/>
      <c r="YZ2518" s="24"/>
      <c r="ZA2518" s="24"/>
      <c r="ZB2518" s="24"/>
      <c r="ZC2518" s="24"/>
      <c r="ZD2518" s="24"/>
      <c r="ZE2518" s="24"/>
      <c r="ZF2518" s="24"/>
      <c r="ZG2518" s="24"/>
      <c r="ZH2518" s="24"/>
      <c r="ZI2518" s="24"/>
      <c r="ZJ2518" s="24"/>
      <c r="ZK2518" s="24"/>
      <c r="ZL2518" s="24"/>
      <c r="ZM2518" s="24"/>
      <c r="ZN2518" s="24"/>
      <c r="ZO2518" s="24"/>
      <c r="ZP2518" s="24"/>
      <c r="ZQ2518" s="24"/>
      <c r="ZR2518" s="24"/>
      <c r="ZS2518" s="24"/>
      <c r="ZT2518" s="24"/>
      <c r="ZU2518" s="24"/>
      <c r="ZV2518" s="24"/>
      <c r="ZW2518" s="24"/>
      <c r="ZX2518" s="24"/>
      <c r="ZY2518" s="24"/>
      <c r="ZZ2518" s="24"/>
      <c r="AAA2518" s="24"/>
      <c r="AAB2518" s="24"/>
      <c r="AAC2518" s="24"/>
      <c r="AAD2518" s="24"/>
      <c r="AAE2518" s="24"/>
      <c r="AAF2518" s="24"/>
      <c r="AAG2518" s="24"/>
      <c r="AAH2518" s="24"/>
      <c r="AAI2518" s="24"/>
      <c r="AAJ2518" s="24"/>
      <c r="AAK2518" s="24"/>
      <c r="AAL2518" s="24"/>
      <c r="AAM2518" s="24"/>
      <c r="AAN2518" s="24"/>
      <c r="AAO2518" s="24"/>
      <c r="AAP2518" s="24"/>
      <c r="AAQ2518" s="24"/>
      <c r="AAR2518" s="24"/>
      <c r="AAS2518" s="24"/>
      <c r="AAT2518" s="24"/>
      <c r="AAU2518" s="24"/>
      <c r="AAV2518" s="24"/>
      <c r="AAW2518" s="24"/>
      <c r="AAX2518" s="24"/>
      <c r="AAY2518" s="24"/>
      <c r="AAZ2518" s="24"/>
      <c r="ABA2518" s="24"/>
      <c r="ABB2518" s="24"/>
      <c r="ABC2518" s="24"/>
      <c r="ABD2518" s="24"/>
      <c r="ABE2518" s="24"/>
      <c r="ABF2518" s="24"/>
      <c r="ABG2518" s="24"/>
      <c r="ABH2518" s="24"/>
      <c r="ABI2518" s="24"/>
      <c r="ABJ2518" s="24"/>
      <c r="ABK2518" s="24"/>
      <c r="ABL2518" s="24"/>
      <c r="ABM2518" s="24"/>
      <c r="ABN2518" s="24"/>
      <c r="ABO2518" s="24"/>
      <c r="ABP2518" s="24"/>
      <c r="ABQ2518" s="24"/>
      <c r="ABR2518" s="24"/>
      <c r="ABS2518" s="24"/>
      <c r="ABT2518" s="24"/>
      <c r="ABU2518" s="24"/>
      <c r="ABV2518" s="24"/>
      <c r="ABW2518" s="24"/>
      <c r="ABX2518" s="24"/>
      <c r="ABY2518" s="24"/>
      <c r="ABZ2518" s="24"/>
      <c r="ACA2518" s="24"/>
      <c r="ACB2518" s="24"/>
      <c r="ACC2518" s="24"/>
      <c r="ACD2518" s="24"/>
      <c r="ACE2518" s="24"/>
      <c r="ACF2518" s="24"/>
      <c r="ACG2518" s="24"/>
      <c r="ACH2518" s="24"/>
      <c r="ACI2518" s="24"/>
      <c r="ACJ2518" s="24"/>
      <c r="ACK2518" s="24"/>
      <c r="ACL2518" s="24"/>
      <c r="ACM2518" s="24"/>
      <c r="ACN2518" s="24"/>
      <c r="ACO2518" s="24"/>
      <c r="ACP2518" s="24"/>
      <c r="ACQ2518" s="24"/>
      <c r="ACR2518" s="24"/>
      <c r="ACS2518" s="24"/>
      <c r="ACT2518" s="24"/>
      <c r="ACU2518" s="24"/>
      <c r="ACV2518" s="24"/>
      <c r="ACW2518" s="24"/>
      <c r="ACX2518" s="24"/>
      <c r="ACY2518" s="24"/>
      <c r="ACZ2518" s="24"/>
      <c r="ADA2518" s="24"/>
      <c r="ADB2518" s="24"/>
      <c r="ADC2518" s="24"/>
      <c r="ADD2518" s="24"/>
      <c r="ADE2518" s="24"/>
      <c r="ADF2518" s="24"/>
      <c r="ADG2518" s="24"/>
      <c r="ADH2518" s="24"/>
      <c r="ADI2518" s="24"/>
      <c r="ADJ2518" s="24"/>
      <c r="ADK2518" s="24"/>
      <c r="ADL2518" s="24"/>
      <c r="ADM2518" s="24"/>
      <c r="ADN2518" s="24"/>
      <c r="ADO2518" s="24"/>
      <c r="ADP2518" s="24"/>
      <c r="ADQ2518" s="24"/>
      <c r="ADR2518" s="24"/>
      <c r="ADS2518" s="24"/>
      <c r="ADT2518" s="24"/>
      <c r="ADU2518" s="24"/>
      <c r="ADV2518" s="24"/>
      <c r="ADW2518" s="24"/>
      <c r="ADX2518" s="24"/>
      <c r="ADY2518" s="24"/>
      <c r="ADZ2518" s="24"/>
      <c r="AEA2518" s="24"/>
      <c r="AEB2518" s="24"/>
      <c r="AEC2518" s="24"/>
      <c r="AED2518" s="24"/>
      <c r="AEE2518" s="24"/>
      <c r="AEF2518" s="24"/>
      <c r="AEG2518" s="24"/>
      <c r="AEH2518" s="24"/>
      <c r="AEI2518" s="24"/>
      <c r="AEJ2518" s="24"/>
      <c r="AEK2518" s="24"/>
      <c r="AEL2518" s="24"/>
      <c r="AEM2518" s="24"/>
      <c r="AEN2518" s="24"/>
      <c r="AEO2518" s="24"/>
      <c r="AEP2518" s="24"/>
      <c r="AEQ2518" s="24"/>
      <c r="AER2518" s="24"/>
      <c r="AES2518" s="24"/>
      <c r="AET2518" s="24"/>
      <c r="AEU2518" s="24"/>
      <c r="AEV2518" s="24"/>
      <c r="AEW2518" s="24"/>
      <c r="AEX2518" s="24"/>
      <c r="AEY2518" s="24"/>
      <c r="AEZ2518" s="24"/>
      <c r="AFA2518" s="24"/>
      <c r="AFB2518" s="24"/>
      <c r="AFC2518" s="24"/>
      <c r="AFD2518" s="24"/>
      <c r="AFE2518" s="24"/>
      <c r="AFF2518" s="24"/>
      <c r="AFG2518" s="24"/>
      <c r="AFH2518" s="24"/>
      <c r="AFI2518" s="24"/>
      <c r="AFJ2518" s="24"/>
      <c r="AFK2518" s="24"/>
      <c r="AFL2518" s="24"/>
      <c r="AFM2518" s="24"/>
      <c r="AFN2518" s="24"/>
      <c r="AFO2518" s="24"/>
      <c r="AFP2518" s="24"/>
      <c r="AFQ2518" s="24"/>
      <c r="AFR2518" s="24"/>
      <c r="AFS2518" s="24"/>
      <c r="AFT2518" s="24"/>
      <c r="AFU2518" s="24"/>
      <c r="AFV2518" s="24"/>
      <c r="AFW2518" s="24"/>
      <c r="AFX2518" s="24"/>
      <c r="AFY2518" s="24"/>
      <c r="AFZ2518" s="24"/>
      <c r="AGA2518" s="24"/>
      <c r="AGB2518" s="24"/>
      <c r="AGC2518" s="24"/>
      <c r="AGD2518" s="24"/>
      <c r="AGE2518" s="24"/>
      <c r="AGF2518" s="24"/>
      <c r="AGG2518" s="24"/>
      <c r="AGH2518" s="24"/>
      <c r="AGI2518" s="24"/>
      <c r="AGJ2518" s="24"/>
      <c r="AGK2518" s="24"/>
      <c r="AGL2518" s="24"/>
      <c r="AGM2518" s="24"/>
      <c r="AGN2518" s="24"/>
      <c r="AGO2518" s="24"/>
      <c r="AGP2518" s="24"/>
      <c r="AGQ2518" s="24"/>
      <c r="AGR2518" s="24"/>
      <c r="AGS2518" s="24"/>
      <c r="AGT2518" s="24"/>
      <c r="AGU2518" s="24"/>
      <c r="AGV2518" s="24"/>
      <c r="AGW2518" s="24"/>
      <c r="AGX2518" s="24"/>
      <c r="AGY2518" s="24"/>
      <c r="AGZ2518" s="24"/>
      <c r="AHA2518" s="24"/>
      <c r="AHB2518" s="24"/>
      <c r="AHC2518" s="24"/>
      <c r="AHD2518" s="24"/>
      <c r="AHE2518" s="24"/>
      <c r="AHF2518" s="24"/>
      <c r="AHG2518" s="24"/>
      <c r="AHH2518" s="24"/>
      <c r="AHI2518" s="24"/>
      <c r="AHJ2518" s="24"/>
      <c r="AHK2518" s="24"/>
      <c r="AHL2518" s="24"/>
      <c r="AHM2518" s="24"/>
      <c r="AHN2518" s="24"/>
      <c r="AHO2518" s="24"/>
      <c r="AHP2518" s="24"/>
      <c r="AHQ2518" s="24"/>
      <c r="AHR2518" s="24"/>
      <c r="AHS2518" s="24"/>
      <c r="AHT2518" s="24"/>
      <c r="AHU2518" s="24"/>
      <c r="AHV2518" s="24"/>
      <c r="AHW2518" s="24"/>
      <c r="AHX2518" s="24"/>
      <c r="AHY2518" s="24"/>
      <c r="AHZ2518" s="24"/>
      <c r="AIA2518" s="24"/>
      <c r="AIB2518" s="24"/>
      <c r="AIC2518" s="24"/>
      <c r="AID2518" s="24"/>
      <c r="AIE2518" s="24"/>
      <c r="AIF2518" s="24"/>
      <c r="AIG2518" s="24"/>
      <c r="AIH2518" s="24"/>
      <c r="AII2518" s="24"/>
      <c r="AIJ2518" s="24"/>
      <c r="AIK2518" s="24"/>
      <c r="AIL2518" s="24"/>
      <c r="AIM2518" s="24"/>
      <c r="AIN2518" s="24"/>
      <c r="AIO2518" s="24"/>
      <c r="AIP2518" s="24"/>
      <c r="AIQ2518" s="24"/>
      <c r="AIR2518" s="24"/>
      <c r="AIS2518" s="24"/>
      <c r="AIT2518" s="24"/>
      <c r="AIU2518" s="24"/>
      <c r="AIV2518" s="24"/>
      <c r="AIW2518" s="24"/>
      <c r="AIX2518" s="24"/>
      <c r="AIY2518" s="24"/>
      <c r="AIZ2518" s="24"/>
      <c r="AJA2518" s="24"/>
      <c r="AJB2518" s="24"/>
      <c r="AJC2518" s="24"/>
      <c r="AJD2518" s="24"/>
      <c r="AJE2518" s="24"/>
      <c r="AJF2518" s="24"/>
      <c r="AJG2518" s="24"/>
      <c r="AJH2518" s="24"/>
      <c r="AJI2518" s="24"/>
      <c r="AJJ2518" s="24"/>
      <c r="AJK2518" s="24"/>
      <c r="AJL2518" s="24"/>
      <c r="AJM2518" s="24"/>
      <c r="AJN2518" s="24"/>
      <c r="AJO2518" s="24"/>
      <c r="AJP2518" s="24"/>
      <c r="AJQ2518" s="24"/>
      <c r="AJR2518" s="24"/>
      <c r="AJS2518" s="24"/>
      <c r="AJT2518" s="24"/>
      <c r="AJU2518" s="24"/>
      <c r="AJV2518" s="24"/>
      <c r="AJW2518" s="24"/>
      <c r="AJX2518" s="24"/>
      <c r="AJY2518" s="24"/>
      <c r="AJZ2518" s="24"/>
      <c r="AKA2518" s="24"/>
      <c r="AKB2518" s="24"/>
      <c r="AKC2518" s="24"/>
      <c r="AKD2518" s="24"/>
      <c r="AKE2518" s="24"/>
      <c r="AKF2518" s="24"/>
      <c r="AKG2518" s="24"/>
      <c r="AKH2518" s="24"/>
      <c r="AKI2518" s="24"/>
      <c r="AKJ2518" s="24"/>
      <c r="AKK2518" s="24"/>
      <c r="AKL2518" s="24"/>
      <c r="AKM2518" s="24"/>
      <c r="AKN2518" s="24"/>
      <c r="AKO2518" s="24"/>
      <c r="AKP2518" s="24"/>
      <c r="AKQ2518" s="24"/>
      <c r="AKR2518" s="24"/>
      <c r="AKS2518" s="24"/>
      <c r="AKT2518" s="24"/>
      <c r="AKU2518" s="24"/>
      <c r="AKV2518" s="24"/>
      <c r="AKW2518" s="24"/>
      <c r="AKX2518" s="24"/>
      <c r="AKY2518" s="24"/>
      <c r="AKZ2518" s="24"/>
      <c r="ALA2518" s="24"/>
      <c r="ALB2518" s="24"/>
      <c r="ALC2518" s="24"/>
      <c r="ALD2518" s="24"/>
      <c r="ALE2518" s="24"/>
      <c r="ALF2518" s="24"/>
      <c r="ALG2518" s="24"/>
      <c r="ALH2518" s="24"/>
      <c r="ALI2518" s="24"/>
      <c r="ALJ2518" s="24"/>
      <c r="ALK2518" s="24"/>
      <c r="ALL2518" s="24"/>
      <c r="ALM2518" s="24"/>
      <c r="ALN2518" s="24"/>
      <c r="ALO2518" s="24"/>
      <c r="ALP2518" s="24"/>
      <c r="ALQ2518" s="24"/>
      <c r="ALR2518" s="24"/>
      <c r="ALS2518" s="24"/>
      <c r="ALT2518" s="24"/>
      <c r="ALU2518" s="24"/>
      <c r="ALV2518" s="24"/>
      <c r="ALW2518" s="24"/>
      <c r="ALX2518" s="24"/>
      <c r="ALY2518" s="24"/>
      <c r="ALZ2518" s="24"/>
      <c r="AMA2518" s="24"/>
      <c r="AMB2518" s="24"/>
      <c r="AMC2518" s="24"/>
      <c r="AMD2518" s="24"/>
      <c r="AME2518" s="24"/>
      <c r="AMF2518" s="24"/>
      <c r="AMG2518" s="24"/>
      <c r="AMH2518" s="24"/>
      <c r="AMI2518" s="24"/>
      <c r="AMJ2518" s="24"/>
      <c r="AMK2518" s="24"/>
      <c r="AML2518" s="24"/>
      <c r="AMM2518" s="24"/>
      <c r="AMN2518" s="24"/>
      <c r="AMO2518" s="24"/>
      <c r="AMP2518" s="24"/>
      <c r="AMQ2518" s="24"/>
      <c r="AMR2518" s="24"/>
      <c r="AMS2518" s="24"/>
      <c r="AMT2518" s="24"/>
      <c r="AMU2518" s="24"/>
      <c r="AMV2518" s="24"/>
      <c r="AMW2518" s="24"/>
      <c r="AMX2518" s="24"/>
      <c r="AMY2518" s="24"/>
      <c r="AMZ2518" s="24"/>
      <c r="ANA2518" s="24"/>
      <c r="ANB2518" s="24"/>
      <c r="ANC2518" s="24"/>
      <c r="AND2518" s="24"/>
      <c r="ANE2518" s="24"/>
      <c r="ANF2518" s="24"/>
      <c r="ANG2518" s="24"/>
      <c r="ANH2518" s="24"/>
      <c r="ANI2518" s="24"/>
      <c r="ANJ2518" s="24"/>
      <c r="ANK2518" s="24"/>
      <c r="ANL2518" s="24"/>
      <c r="ANM2518" s="24"/>
      <c r="ANN2518" s="24"/>
      <c r="ANO2518" s="24"/>
      <c r="ANP2518" s="24"/>
      <c r="ANQ2518" s="24"/>
      <c r="ANR2518" s="24"/>
      <c r="ANS2518" s="24"/>
      <c r="ANT2518" s="24"/>
      <c r="ANU2518" s="24"/>
      <c r="ANV2518" s="24"/>
      <c r="ANW2518" s="24"/>
      <c r="ANX2518" s="24"/>
      <c r="ANY2518" s="24"/>
      <c r="ANZ2518" s="24"/>
      <c r="AOA2518" s="24"/>
      <c r="AOB2518" s="24"/>
      <c r="AOC2518" s="24"/>
      <c r="AOD2518" s="24"/>
      <c r="AOE2518" s="24"/>
      <c r="AOF2518" s="24"/>
      <c r="AOG2518" s="24"/>
      <c r="AOH2518" s="24"/>
      <c r="AOI2518" s="24"/>
      <c r="AOJ2518" s="24"/>
      <c r="AOK2518" s="24"/>
      <c r="AOL2518" s="24"/>
      <c r="AOM2518" s="24"/>
      <c r="AON2518" s="24"/>
      <c r="AOO2518" s="24"/>
      <c r="AOP2518" s="24"/>
      <c r="AOQ2518" s="24"/>
      <c r="AOR2518" s="24"/>
      <c r="AOS2518" s="24"/>
      <c r="AOT2518" s="24"/>
      <c r="AOU2518" s="24"/>
      <c r="AOV2518" s="24"/>
      <c r="AOW2518" s="24"/>
      <c r="AOX2518" s="24"/>
      <c r="AOY2518" s="24"/>
      <c r="AOZ2518" s="24"/>
      <c r="APA2518" s="24"/>
      <c r="APB2518" s="24"/>
      <c r="APC2518" s="24"/>
      <c r="APD2518" s="24"/>
      <c r="APE2518" s="24"/>
      <c r="APF2518" s="24"/>
      <c r="APG2518" s="24"/>
      <c r="APH2518" s="24"/>
      <c r="API2518" s="24"/>
      <c r="APJ2518" s="24"/>
      <c r="APK2518" s="24"/>
      <c r="APL2518" s="24"/>
      <c r="APM2518" s="24"/>
      <c r="APN2518" s="24"/>
      <c r="APO2518" s="24"/>
      <c r="APP2518" s="24"/>
      <c r="APQ2518" s="24"/>
      <c r="APR2518" s="24"/>
      <c r="APS2518" s="24"/>
      <c r="APT2518" s="24"/>
      <c r="APU2518" s="24"/>
      <c r="APV2518" s="24"/>
      <c r="APW2518" s="24"/>
      <c r="APX2518" s="24"/>
      <c r="APY2518" s="24"/>
      <c r="APZ2518" s="24"/>
      <c r="AQA2518" s="24"/>
      <c r="AQB2518" s="24"/>
      <c r="AQC2518" s="24"/>
      <c r="AQD2518" s="24"/>
      <c r="AQE2518" s="24"/>
      <c r="AQF2518" s="24"/>
      <c r="AQG2518" s="24"/>
      <c r="AQH2518" s="24"/>
      <c r="AQI2518" s="24"/>
      <c r="AQJ2518" s="24"/>
      <c r="AQK2518" s="24"/>
      <c r="AQL2518" s="24"/>
      <c r="AQM2518" s="24"/>
      <c r="AQN2518" s="24"/>
      <c r="AQO2518" s="24"/>
      <c r="AQP2518" s="24"/>
      <c r="AQQ2518" s="24"/>
      <c r="AQR2518" s="24"/>
      <c r="AQS2518" s="24"/>
      <c r="AQT2518" s="24"/>
      <c r="AQU2518" s="24"/>
      <c r="AQV2518" s="24"/>
      <c r="AQW2518" s="24"/>
      <c r="AQX2518" s="24"/>
      <c r="AQY2518" s="24"/>
      <c r="AQZ2518" s="24"/>
      <c r="ARA2518" s="24"/>
      <c r="ARB2518" s="24"/>
      <c r="ARC2518" s="24"/>
      <c r="ARD2518" s="24"/>
      <c r="ARE2518" s="24"/>
      <c r="ARF2518" s="24"/>
      <c r="ARG2518" s="24"/>
      <c r="ARH2518" s="24"/>
      <c r="ARI2518" s="24"/>
      <c r="ARJ2518" s="24"/>
      <c r="ARK2518" s="24"/>
      <c r="ARL2518" s="24"/>
      <c r="ARM2518" s="24"/>
      <c r="ARN2518" s="24"/>
      <c r="ARO2518" s="24"/>
      <c r="ARP2518" s="24"/>
      <c r="ARQ2518" s="24"/>
      <c r="ARR2518" s="24"/>
      <c r="ARS2518" s="24"/>
      <c r="ART2518" s="24"/>
      <c r="ARU2518" s="24"/>
      <c r="ARV2518" s="24"/>
      <c r="ARW2518" s="24"/>
      <c r="ARX2518" s="24"/>
      <c r="ARY2518" s="24"/>
      <c r="ARZ2518" s="24"/>
      <c r="ASA2518" s="24"/>
      <c r="ASB2518" s="24"/>
      <c r="ASC2518" s="24"/>
      <c r="ASD2518" s="24"/>
      <c r="ASE2518" s="24"/>
      <c r="ASF2518" s="24"/>
      <c r="ASG2518" s="24"/>
      <c r="ASH2518" s="24"/>
      <c r="ASI2518" s="24"/>
      <c r="ASJ2518" s="24"/>
      <c r="ASK2518" s="24"/>
      <c r="ASL2518" s="24"/>
      <c r="ASM2518" s="24"/>
      <c r="ASN2518" s="24"/>
      <c r="ASO2518" s="24"/>
      <c r="ASP2518" s="24"/>
      <c r="ASQ2518" s="24"/>
      <c r="ASR2518" s="24"/>
      <c r="ASS2518" s="24"/>
      <c r="AST2518" s="24"/>
      <c r="ASU2518" s="24"/>
      <c r="ASV2518" s="24"/>
      <c r="ASW2518" s="24"/>
      <c r="ASX2518" s="24"/>
      <c r="ASY2518" s="24"/>
      <c r="ASZ2518" s="24"/>
      <c r="ATA2518" s="24"/>
      <c r="ATB2518" s="24"/>
      <c r="ATC2518" s="24"/>
      <c r="ATD2518" s="24"/>
      <c r="ATE2518" s="24"/>
      <c r="ATF2518" s="24"/>
      <c r="ATG2518" s="24"/>
      <c r="ATH2518" s="24"/>
      <c r="ATI2518" s="24"/>
      <c r="ATJ2518" s="24"/>
      <c r="ATK2518" s="24"/>
      <c r="ATL2518" s="24"/>
      <c r="ATM2518" s="24"/>
      <c r="ATN2518" s="24"/>
      <c r="ATO2518" s="24"/>
      <c r="ATP2518" s="24"/>
      <c r="ATQ2518" s="24"/>
      <c r="ATR2518" s="24"/>
      <c r="ATS2518" s="24"/>
      <c r="ATT2518" s="24"/>
      <c r="ATU2518" s="24"/>
      <c r="ATV2518" s="24"/>
      <c r="ATW2518" s="24"/>
      <c r="ATX2518" s="24"/>
      <c r="ATY2518" s="24"/>
      <c r="ATZ2518" s="24"/>
      <c r="AUA2518" s="24"/>
      <c r="AUB2518" s="24"/>
      <c r="AUC2518" s="24"/>
      <c r="AUD2518" s="24"/>
      <c r="AUE2518" s="24"/>
      <c r="AUF2518" s="24"/>
      <c r="AUG2518" s="24"/>
      <c r="AUH2518" s="24"/>
      <c r="AUI2518" s="24"/>
      <c r="AUJ2518" s="24"/>
      <c r="AUK2518" s="24"/>
      <c r="AUL2518" s="24"/>
      <c r="AUM2518" s="24"/>
      <c r="AUN2518" s="24"/>
      <c r="AUO2518" s="24"/>
      <c r="AUP2518" s="24"/>
      <c r="AUQ2518" s="24"/>
      <c r="AUR2518" s="24"/>
      <c r="AUS2518" s="24"/>
      <c r="AUT2518" s="24"/>
      <c r="AUU2518" s="24"/>
      <c r="AUV2518" s="24"/>
      <c r="AUW2518" s="24"/>
      <c r="AUX2518" s="24"/>
      <c r="AUY2518" s="24"/>
      <c r="AUZ2518" s="24"/>
      <c r="AVA2518" s="24"/>
      <c r="AVB2518" s="24"/>
      <c r="AVC2518" s="24"/>
      <c r="AVD2518" s="24"/>
      <c r="AVE2518" s="24"/>
      <c r="AVF2518" s="24"/>
      <c r="AVG2518" s="24"/>
      <c r="AVH2518" s="24"/>
      <c r="AVI2518" s="24"/>
      <c r="AVJ2518" s="24"/>
      <c r="AVK2518" s="24"/>
      <c r="AVL2518" s="24"/>
      <c r="AVM2518" s="24"/>
      <c r="AVN2518" s="24"/>
      <c r="AVO2518" s="24"/>
      <c r="AVP2518" s="24"/>
      <c r="AVQ2518" s="24"/>
      <c r="AVR2518" s="24"/>
      <c r="AVS2518" s="24"/>
      <c r="AVT2518" s="24"/>
      <c r="AVU2518" s="24"/>
      <c r="AVV2518" s="24"/>
      <c r="AVW2518" s="24"/>
      <c r="AVX2518" s="24"/>
      <c r="AVY2518" s="24"/>
      <c r="AVZ2518" s="24"/>
      <c r="AWA2518" s="24"/>
      <c r="AWB2518" s="24"/>
      <c r="AWC2518" s="24"/>
      <c r="AWD2518" s="24"/>
      <c r="AWE2518" s="24"/>
      <c r="AWF2518" s="24"/>
      <c r="AWG2518" s="24"/>
      <c r="AWH2518" s="24"/>
      <c r="AWI2518" s="24"/>
      <c r="AWJ2518" s="24"/>
      <c r="AWK2518" s="24"/>
      <c r="AWL2518" s="24"/>
      <c r="AWM2518" s="24"/>
      <c r="AWN2518" s="24"/>
      <c r="AWO2518" s="24"/>
      <c r="AWP2518" s="24"/>
      <c r="AWQ2518" s="24"/>
      <c r="AWR2518" s="24"/>
      <c r="AWS2518" s="24"/>
      <c r="AWT2518" s="24"/>
      <c r="AWU2518" s="24"/>
      <c r="AWV2518" s="24"/>
      <c r="AWW2518" s="24"/>
      <c r="AWX2518" s="24"/>
      <c r="AWY2518" s="24"/>
      <c r="AWZ2518" s="24"/>
      <c r="AXA2518" s="24"/>
      <c r="AXB2518" s="24"/>
      <c r="AXC2518" s="24"/>
      <c r="AXD2518" s="24"/>
      <c r="AXE2518" s="24"/>
      <c r="AXF2518" s="24"/>
      <c r="AXG2518" s="24"/>
      <c r="AXH2518" s="24"/>
      <c r="AXI2518" s="24"/>
      <c r="AXJ2518" s="24"/>
      <c r="AXK2518" s="24"/>
      <c r="AXL2518" s="24"/>
      <c r="AXM2518" s="24"/>
      <c r="AXN2518" s="24"/>
      <c r="AXO2518" s="24"/>
      <c r="AXP2518" s="24"/>
      <c r="AXQ2518" s="24"/>
      <c r="AXR2518" s="24"/>
      <c r="AXS2518" s="24"/>
      <c r="AXT2518" s="24"/>
      <c r="AXU2518" s="24"/>
      <c r="AXV2518" s="24"/>
      <c r="AXW2518" s="24"/>
      <c r="AXX2518" s="24"/>
      <c r="AXY2518" s="24"/>
      <c r="AXZ2518" s="24"/>
      <c r="AYA2518" s="24"/>
      <c r="AYB2518" s="24"/>
      <c r="AYC2518" s="24"/>
      <c r="AYD2518" s="24"/>
      <c r="AYE2518" s="24"/>
      <c r="AYF2518" s="24"/>
      <c r="AYG2518" s="24"/>
      <c r="AYH2518" s="24"/>
      <c r="AYI2518" s="24"/>
      <c r="AYJ2518" s="24"/>
      <c r="AYK2518" s="24"/>
      <c r="AYL2518" s="24"/>
      <c r="AYM2518" s="24"/>
      <c r="AYN2518" s="24"/>
      <c r="AYO2518" s="24"/>
      <c r="AYP2518" s="24"/>
      <c r="AYQ2518" s="24"/>
      <c r="AYR2518" s="24"/>
      <c r="AYS2518" s="24"/>
      <c r="AYT2518" s="24"/>
      <c r="AYU2518" s="24"/>
      <c r="AYV2518" s="24"/>
      <c r="AYW2518" s="24"/>
      <c r="AYX2518" s="24"/>
      <c r="AYY2518" s="24"/>
      <c r="AYZ2518" s="24"/>
      <c r="AZA2518" s="24"/>
      <c r="AZB2518" s="24"/>
      <c r="AZC2518" s="24"/>
      <c r="AZD2518" s="24"/>
      <c r="AZE2518" s="24"/>
      <c r="AZF2518" s="24"/>
      <c r="AZG2518" s="24"/>
      <c r="AZH2518" s="24"/>
      <c r="AZI2518" s="24"/>
      <c r="AZJ2518" s="24"/>
      <c r="AZK2518" s="24"/>
      <c r="AZL2518" s="24"/>
      <c r="AZM2518" s="24"/>
      <c r="AZN2518" s="24"/>
      <c r="AZO2518" s="24"/>
      <c r="AZP2518" s="24"/>
      <c r="AZQ2518" s="24"/>
      <c r="AZR2518" s="24"/>
      <c r="AZS2518" s="24"/>
      <c r="AZT2518" s="24"/>
      <c r="AZU2518" s="24"/>
      <c r="AZV2518" s="24"/>
      <c r="AZW2518" s="24"/>
      <c r="AZX2518" s="24"/>
      <c r="AZY2518" s="24"/>
      <c r="AZZ2518" s="24"/>
      <c r="BAA2518" s="24"/>
      <c r="BAB2518" s="24"/>
      <c r="BAC2518" s="24"/>
      <c r="BAD2518" s="24"/>
      <c r="BAE2518" s="24"/>
      <c r="BAF2518" s="24"/>
      <c r="BAG2518" s="24"/>
      <c r="BAH2518" s="24"/>
      <c r="BAI2518" s="24"/>
      <c r="BAJ2518" s="24"/>
      <c r="BAK2518" s="24"/>
      <c r="BAL2518" s="24"/>
      <c r="BAM2518" s="24"/>
      <c r="BAN2518" s="24"/>
      <c r="BAO2518" s="24"/>
      <c r="BAP2518" s="24"/>
      <c r="BAQ2518" s="24"/>
      <c r="BAR2518" s="24"/>
      <c r="BAS2518" s="24"/>
      <c r="BAT2518" s="24"/>
      <c r="BAU2518" s="24"/>
      <c r="BAV2518" s="24"/>
      <c r="BAW2518" s="24"/>
      <c r="BAX2518" s="24"/>
      <c r="BAY2518" s="24"/>
      <c r="BAZ2518" s="24"/>
      <c r="BBA2518" s="24"/>
      <c r="BBB2518" s="24"/>
      <c r="BBC2518" s="24"/>
      <c r="BBD2518" s="24"/>
      <c r="BBE2518" s="24"/>
      <c r="BBF2518" s="24"/>
      <c r="BBG2518" s="24"/>
      <c r="BBH2518" s="24"/>
      <c r="BBI2518" s="24"/>
      <c r="BBJ2518" s="24"/>
      <c r="BBK2518" s="24"/>
      <c r="BBL2518" s="24"/>
      <c r="BBM2518" s="24"/>
      <c r="BBN2518" s="24"/>
      <c r="BBO2518" s="24"/>
      <c r="BBP2518" s="24"/>
      <c r="BBQ2518" s="24"/>
      <c r="BBR2518" s="24"/>
      <c r="BBS2518" s="24"/>
      <c r="BBT2518" s="24"/>
      <c r="BBU2518" s="24"/>
      <c r="BBV2518" s="24"/>
      <c r="BBW2518" s="24"/>
      <c r="BBX2518" s="24"/>
      <c r="BBY2518" s="24"/>
      <c r="BBZ2518" s="24"/>
      <c r="BCA2518" s="24"/>
      <c r="BCB2518" s="24"/>
      <c r="BCC2518" s="24"/>
      <c r="BCD2518" s="24"/>
      <c r="BCE2518" s="24"/>
      <c r="BCF2518" s="24"/>
      <c r="BCG2518" s="24"/>
      <c r="BCH2518" s="24"/>
      <c r="BCI2518" s="24"/>
      <c r="BCJ2518" s="24"/>
      <c r="BCK2518" s="24"/>
      <c r="BCL2518" s="24"/>
      <c r="BCM2518" s="24"/>
      <c r="BCN2518" s="24"/>
      <c r="BCO2518" s="24"/>
      <c r="BCP2518" s="24"/>
      <c r="BCQ2518" s="24"/>
      <c r="BCR2518" s="24"/>
      <c r="BCS2518" s="24"/>
      <c r="BCT2518" s="24"/>
      <c r="BCU2518" s="24"/>
      <c r="BCV2518" s="24"/>
      <c r="BCW2518" s="24"/>
      <c r="BCX2518" s="24"/>
      <c r="BCY2518" s="24"/>
      <c r="BCZ2518" s="24"/>
      <c r="BDA2518" s="24"/>
      <c r="BDB2518" s="24"/>
      <c r="BDC2518" s="24"/>
      <c r="BDD2518" s="24"/>
      <c r="BDE2518" s="24"/>
      <c r="BDF2518" s="24"/>
      <c r="BDG2518" s="24"/>
      <c r="BDH2518" s="24"/>
      <c r="BDI2518" s="24"/>
      <c r="BDJ2518" s="24"/>
      <c r="BDK2518" s="24"/>
      <c r="BDL2518" s="24"/>
      <c r="BDM2518" s="24"/>
      <c r="BDN2518" s="24"/>
      <c r="BDO2518" s="24"/>
      <c r="BDP2518" s="24"/>
      <c r="BDQ2518" s="24"/>
      <c r="BDR2518" s="24"/>
      <c r="BDS2518" s="24"/>
      <c r="BDT2518" s="24"/>
      <c r="BDU2518" s="24"/>
      <c r="BDV2518" s="24"/>
      <c r="BDW2518" s="24"/>
      <c r="BDX2518" s="24"/>
      <c r="BDY2518" s="24"/>
      <c r="BDZ2518" s="24"/>
      <c r="BEA2518" s="24"/>
      <c r="BEB2518" s="24"/>
      <c r="BEC2518" s="24"/>
      <c r="BED2518" s="24"/>
      <c r="BEE2518" s="24"/>
      <c r="BEF2518" s="24"/>
      <c r="BEG2518" s="24"/>
      <c r="BEH2518" s="24"/>
      <c r="BEI2518" s="24"/>
      <c r="BEJ2518" s="24"/>
      <c r="BEK2518" s="24"/>
      <c r="BEL2518" s="24"/>
      <c r="BEM2518" s="24"/>
      <c r="BEN2518" s="24"/>
      <c r="BEO2518" s="24"/>
      <c r="BEP2518" s="24"/>
      <c r="BEQ2518" s="24"/>
      <c r="BER2518" s="24"/>
      <c r="BES2518" s="24"/>
      <c r="BET2518" s="24"/>
      <c r="BEU2518" s="24"/>
      <c r="BEV2518" s="24"/>
      <c r="BEW2518" s="24"/>
      <c r="BEX2518" s="24"/>
      <c r="BEY2518" s="24"/>
      <c r="BEZ2518" s="24"/>
      <c r="BFA2518" s="24"/>
      <c r="BFB2518" s="24"/>
      <c r="BFC2518" s="24"/>
      <c r="BFD2518" s="24"/>
      <c r="BFE2518" s="24"/>
      <c r="BFF2518" s="24"/>
      <c r="BFG2518" s="24"/>
      <c r="BFH2518" s="24"/>
      <c r="BFI2518" s="24"/>
      <c r="BFJ2518" s="24"/>
      <c r="BFK2518" s="24"/>
      <c r="BFL2518" s="24"/>
      <c r="BFM2518" s="24"/>
      <c r="BFN2518" s="24"/>
      <c r="BFO2518" s="24"/>
      <c r="BFP2518" s="24"/>
      <c r="BFQ2518" s="24"/>
      <c r="BFR2518" s="24"/>
      <c r="BFS2518" s="24"/>
      <c r="BFT2518" s="24"/>
      <c r="BFU2518" s="24"/>
      <c r="BFV2518" s="24"/>
      <c r="BFW2518" s="24"/>
      <c r="BFX2518" s="24"/>
      <c r="BFY2518" s="24"/>
      <c r="BFZ2518" s="24"/>
      <c r="BGA2518" s="24"/>
      <c r="BGB2518" s="24"/>
      <c r="BGC2518" s="24"/>
      <c r="BGD2518" s="24"/>
      <c r="BGE2518" s="24"/>
      <c r="BGF2518" s="24"/>
      <c r="BGG2518" s="24"/>
      <c r="BGH2518" s="24"/>
      <c r="BGI2518" s="24"/>
      <c r="BGJ2518" s="24"/>
      <c r="BGK2518" s="24"/>
      <c r="BGL2518" s="24"/>
      <c r="BGM2518" s="24"/>
      <c r="BGN2518" s="24"/>
      <c r="BGO2518" s="24"/>
      <c r="BGP2518" s="24"/>
      <c r="BGQ2518" s="24"/>
      <c r="BGR2518" s="24"/>
      <c r="BGS2518" s="24"/>
      <c r="BGT2518" s="24"/>
      <c r="BGU2518" s="24"/>
      <c r="BGV2518" s="24"/>
      <c r="BGW2518" s="24"/>
      <c r="BGX2518" s="24"/>
      <c r="BGY2518" s="24"/>
      <c r="BGZ2518" s="24"/>
      <c r="BHA2518" s="24"/>
      <c r="BHB2518" s="24"/>
      <c r="BHC2518" s="24"/>
      <c r="BHD2518" s="24"/>
      <c r="BHE2518" s="24"/>
      <c r="BHF2518" s="24"/>
      <c r="BHG2518" s="24"/>
      <c r="BHH2518" s="24"/>
      <c r="BHI2518" s="24"/>
      <c r="BHJ2518" s="24"/>
      <c r="BHK2518" s="24"/>
      <c r="BHL2518" s="24"/>
      <c r="BHM2518" s="24"/>
      <c r="BHN2518" s="24"/>
      <c r="BHO2518" s="24"/>
      <c r="BHP2518" s="24"/>
      <c r="BHQ2518" s="24"/>
      <c r="BHR2518" s="24"/>
      <c r="BHS2518" s="24"/>
      <c r="BHT2518" s="24"/>
      <c r="BHU2518" s="24"/>
      <c r="BHV2518" s="24"/>
      <c r="BHW2518" s="24"/>
      <c r="BHX2518" s="24"/>
      <c r="BHY2518" s="24"/>
      <c r="BHZ2518" s="24"/>
      <c r="BIA2518" s="24"/>
      <c r="BIB2518" s="24"/>
      <c r="BIC2518" s="24"/>
      <c r="BID2518" s="24"/>
      <c r="BIE2518" s="24"/>
      <c r="BIF2518" s="24"/>
      <c r="BIG2518" s="24"/>
      <c r="BIH2518" s="24"/>
      <c r="BII2518" s="24"/>
      <c r="BIJ2518" s="24"/>
      <c r="BIK2518" s="24"/>
      <c r="BIL2518" s="24"/>
      <c r="BIM2518" s="24"/>
      <c r="BIN2518" s="24"/>
      <c r="BIO2518" s="24"/>
      <c r="BIP2518" s="24"/>
      <c r="BIQ2518" s="24"/>
      <c r="BIR2518" s="24"/>
      <c r="BIS2518" s="24"/>
      <c r="BIT2518" s="24"/>
      <c r="BIU2518" s="24"/>
      <c r="BIV2518" s="24"/>
      <c r="BIW2518" s="24"/>
      <c r="BIX2518" s="24"/>
      <c r="BIY2518" s="24"/>
      <c r="BIZ2518" s="24"/>
      <c r="BJA2518" s="24"/>
      <c r="BJB2518" s="24"/>
      <c r="BJC2518" s="24"/>
      <c r="BJD2518" s="24"/>
      <c r="BJE2518" s="24"/>
      <c r="BJF2518" s="24"/>
      <c r="BJG2518" s="24"/>
      <c r="BJH2518" s="24"/>
      <c r="BJI2518" s="24"/>
      <c r="BJJ2518" s="24"/>
      <c r="BJK2518" s="24"/>
      <c r="BJL2518" s="24"/>
      <c r="BJM2518" s="24"/>
      <c r="BJN2518" s="24"/>
      <c r="BJO2518" s="24"/>
      <c r="BJP2518" s="24"/>
      <c r="BJQ2518" s="24"/>
      <c r="BJR2518" s="24"/>
      <c r="BJS2518" s="24"/>
      <c r="BJT2518" s="24"/>
      <c r="BJU2518" s="24"/>
      <c r="BJV2518" s="24"/>
      <c r="BJW2518" s="24"/>
      <c r="BJX2518" s="24"/>
      <c r="BJY2518" s="24"/>
      <c r="BJZ2518" s="24"/>
      <c r="BKA2518" s="24"/>
      <c r="BKB2518" s="24"/>
      <c r="BKC2518" s="24"/>
      <c r="BKD2518" s="24"/>
      <c r="BKE2518" s="24"/>
      <c r="BKF2518" s="24"/>
      <c r="BKG2518" s="24"/>
      <c r="BKH2518" s="24"/>
      <c r="BKI2518" s="24"/>
      <c r="BKJ2518" s="24"/>
      <c r="BKK2518" s="24"/>
      <c r="BKL2518" s="24"/>
      <c r="BKM2518" s="24"/>
      <c r="BKN2518" s="24"/>
      <c r="BKO2518" s="24"/>
      <c r="BKP2518" s="24"/>
      <c r="BKQ2518" s="24"/>
      <c r="BKR2518" s="24"/>
      <c r="BKS2518" s="24"/>
      <c r="BKT2518" s="24"/>
      <c r="BKU2518" s="24"/>
      <c r="BKV2518" s="24"/>
      <c r="BKW2518" s="24"/>
      <c r="BKX2518" s="24"/>
      <c r="BKY2518" s="24"/>
      <c r="BKZ2518" s="24"/>
      <c r="BLA2518" s="24"/>
      <c r="BLB2518" s="24"/>
      <c r="BLC2518" s="24"/>
      <c r="BLD2518" s="24"/>
      <c r="BLE2518" s="24"/>
      <c r="BLF2518" s="24"/>
      <c r="BLG2518" s="24"/>
      <c r="BLH2518" s="24"/>
      <c r="BLI2518" s="24"/>
      <c r="BLJ2518" s="24"/>
      <c r="BLK2518" s="24"/>
      <c r="BLL2518" s="24"/>
      <c r="BLM2518" s="24"/>
      <c r="BLN2518" s="24"/>
      <c r="BLO2518" s="24"/>
      <c r="BLP2518" s="24"/>
      <c r="BLQ2518" s="24"/>
      <c r="BLR2518" s="24"/>
      <c r="BLS2518" s="24"/>
      <c r="BLT2518" s="24"/>
      <c r="BLU2518" s="24"/>
      <c r="BLV2518" s="24"/>
      <c r="BLW2518" s="24"/>
      <c r="BLX2518" s="24"/>
      <c r="BLY2518" s="24"/>
      <c r="BLZ2518" s="24"/>
      <c r="BMA2518" s="24"/>
      <c r="BMB2518" s="24"/>
      <c r="BMC2518" s="24"/>
      <c r="BMD2518" s="24"/>
      <c r="BME2518" s="24"/>
      <c r="BMF2518" s="24"/>
      <c r="BMG2518" s="24"/>
      <c r="BMH2518" s="24"/>
      <c r="BMI2518" s="24"/>
      <c r="BMJ2518" s="24"/>
      <c r="BMK2518" s="24"/>
      <c r="BML2518" s="24"/>
      <c r="BMM2518" s="24"/>
      <c r="BMN2518" s="24"/>
      <c r="BMO2518" s="24"/>
      <c r="BMP2518" s="24"/>
      <c r="BMQ2518" s="24"/>
      <c r="BMR2518" s="24"/>
      <c r="BMS2518" s="24"/>
      <c r="BMT2518" s="24"/>
      <c r="BMU2518" s="24"/>
      <c r="BMV2518" s="24"/>
      <c r="BMW2518" s="24"/>
      <c r="BMX2518" s="24"/>
      <c r="BMY2518" s="24"/>
      <c r="BMZ2518" s="24"/>
      <c r="BNA2518" s="24"/>
      <c r="BNB2518" s="24"/>
      <c r="BNC2518" s="24"/>
      <c r="BND2518" s="24"/>
      <c r="BNE2518" s="24"/>
      <c r="BNF2518" s="24"/>
      <c r="BNG2518" s="24"/>
      <c r="BNH2518" s="24"/>
      <c r="BNI2518" s="24"/>
      <c r="BNJ2518" s="24"/>
      <c r="BNK2518" s="24"/>
      <c r="BNL2518" s="24"/>
      <c r="BNM2518" s="24"/>
      <c r="BNN2518" s="24"/>
      <c r="BNO2518" s="24"/>
      <c r="BNP2518" s="24"/>
      <c r="BNQ2518" s="24"/>
      <c r="BNR2518" s="24"/>
      <c r="BNS2518" s="24"/>
      <c r="BNT2518" s="24"/>
      <c r="BNU2518" s="24"/>
      <c r="BNV2518" s="24"/>
      <c r="BNW2518" s="24"/>
      <c r="BNX2518" s="24"/>
      <c r="BNY2518" s="24"/>
      <c r="BNZ2518" s="24"/>
      <c r="BOA2518" s="24"/>
      <c r="BOB2518" s="24"/>
      <c r="BOC2518" s="24"/>
      <c r="BOD2518" s="24"/>
      <c r="BOE2518" s="24"/>
      <c r="BOF2518" s="24"/>
      <c r="BOG2518" s="24"/>
      <c r="BOH2518" s="24"/>
      <c r="BOI2518" s="24"/>
      <c r="BOJ2518" s="24"/>
      <c r="BOK2518" s="24"/>
      <c r="BOL2518" s="24"/>
      <c r="BOM2518" s="24"/>
      <c r="BON2518" s="24"/>
      <c r="BOO2518" s="24"/>
      <c r="BOP2518" s="24"/>
      <c r="BOQ2518" s="24"/>
      <c r="BOR2518" s="24"/>
      <c r="BOS2518" s="24"/>
      <c r="BOT2518" s="24"/>
      <c r="BOU2518" s="24"/>
      <c r="BOV2518" s="24"/>
      <c r="BOW2518" s="24"/>
      <c r="BOX2518" s="24"/>
      <c r="BOY2518" s="24"/>
      <c r="BOZ2518" s="24"/>
      <c r="BPA2518" s="24"/>
      <c r="BPB2518" s="24"/>
      <c r="BPC2518" s="24"/>
      <c r="BPD2518" s="24"/>
      <c r="BPE2518" s="24"/>
      <c r="BPF2518" s="24"/>
      <c r="BPG2518" s="24"/>
      <c r="BPH2518" s="24"/>
      <c r="BPI2518" s="24"/>
      <c r="BPJ2518" s="24"/>
      <c r="BPK2518" s="24"/>
      <c r="BPL2518" s="24"/>
      <c r="BPM2518" s="24"/>
      <c r="BPN2518" s="24"/>
      <c r="BPO2518" s="24"/>
      <c r="BPP2518" s="24"/>
      <c r="BPQ2518" s="24"/>
      <c r="BPR2518" s="24"/>
      <c r="BPS2518" s="24"/>
      <c r="BPT2518" s="24"/>
      <c r="BPU2518" s="24"/>
      <c r="BPV2518" s="24"/>
      <c r="BPW2518" s="24"/>
      <c r="BPX2518" s="24"/>
      <c r="BPY2518" s="24"/>
      <c r="BPZ2518" s="24"/>
      <c r="BQA2518" s="24"/>
      <c r="BQB2518" s="24"/>
      <c r="BQC2518" s="24"/>
      <c r="BQD2518" s="24"/>
      <c r="BQE2518" s="24"/>
      <c r="BQF2518" s="24"/>
      <c r="BQG2518" s="24"/>
      <c r="BQH2518" s="24"/>
      <c r="BQI2518" s="24"/>
      <c r="BQJ2518" s="24"/>
      <c r="BQK2518" s="24"/>
      <c r="BQL2518" s="24"/>
      <c r="BQM2518" s="24"/>
      <c r="BQN2518" s="24"/>
      <c r="BQO2518" s="24"/>
      <c r="BQP2518" s="24"/>
      <c r="BQQ2518" s="24"/>
      <c r="BQR2518" s="24"/>
      <c r="BQS2518" s="24"/>
      <c r="BQT2518" s="24"/>
      <c r="BQU2518" s="24"/>
      <c r="BQV2518" s="24"/>
      <c r="BQW2518" s="24"/>
      <c r="BQX2518" s="24"/>
      <c r="BQY2518" s="24"/>
      <c r="BQZ2518" s="24"/>
      <c r="BRA2518" s="24"/>
      <c r="BRB2518" s="24"/>
      <c r="BRC2518" s="24"/>
      <c r="BRD2518" s="24"/>
      <c r="BRE2518" s="24"/>
      <c r="BRF2518" s="24"/>
      <c r="BRG2518" s="24"/>
      <c r="BRH2518" s="24"/>
      <c r="BRI2518" s="24"/>
      <c r="BRJ2518" s="24"/>
      <c r="BRK2518" s="24"/>
      <c r="BRL2518" s="24"/>
      <c r="BRM2518" s="24"/>
      <c r="BRN2518" s="24"/>
      <c r="BRO2518" s="24"/>
      <c r="BRP2518" s="24"/>
      <c r="BRQ2518" s="24"/>
      <c r="BRR2518" s="24"/>
      <c r="BRS2518" s="24"/>
      <c r="BRT2518" s="24"/>
      <c r="BRU2518" s="24"/>
      <c r="BRV2518" s="24"/>
      <c r="BRW2518" s="24"/>
      <c r="BRX2518" s="24"/>
      <c r="BRY2518" s="24"/>
      <c r="BRZ2518" s="24"/>
      <c r="BSA2518" s="24"/>
      <c r="BSB2518" s="24"/>
      <c r="BSC2518" s="24"/>
      <c r="BSD2518" s="24"/>
      <c r="BSE2518" s="24"/>
      <c r="BSF2518" s="24"/>
      <c r="BSG2518" s="24"/>
      <c r="BSH2518" s="24"/>
      <c r="BSI2518" s="24"/>
      <c r="BSJ2518" s="24"/>
      <c r="BSK2518" s="24"/>
      <c r="BSL2518" s="24"/>
      <c r="BSM2518" s="24"/>
      <c r="BSN2518" s="24"/>
      <c r="BSO2518" s="24"/>
      <c r="BSP2518" s="24"/>
      <c r="BSQ2518" s="24"/>
      <c r="BSR2518" s="24"/>
      <c r="BSS2518" s="24"/>
      <c r="BST2518" s="24"/>
      <c r="BSU2518" s="24"/>
      <c r="BSV2518" s="24"/>
      <c r="BSW2518" s="24"/>
      <c r="BSX2518" s="24"/>
      <c r="BSY2518" s="24"/>
      <c r="BSZ2518" s="24"/>
      <c r="BTA2518" s="24"/>
      <c r="BTB2518" s="24"/>
      <c r="BTC2518" s="24"/>
      <c r="BTD2518" s="24"/>
      <c r="BTE2518" s="24"/>
      <c r="BTF2518" s="24"/>
      <c r="BTG2518" s="24"/>
      <c r="BTH2518" s="24"/>
      <c r="BTI2518" s="24"/>
      <c r="BTJ2518" s="24"/>
      <c r="BTK2518" s="24"/>
      <c r="BTL2518" s="24"/>
      <c r="BTM2518" s="24"/>
      <c r="BTN2518" s="24"/>
      <c r="BTO2518" s="24"/>
      <c r="BTP2518" s="24"/>
      <c r="BTQ2518" s="24"/>
      <c r="BTR2518" s="24"/>
      <c r="BTS2518" s="24"/>
      <c r="BTT2518" s="24"/>
      <c r="BTU2518" s="24"/>
      <c r="BTV2518" s="24"/>
      <c r="BTW2518" s="24"/>
      <c r="BTX2518" s="24"/>
      <c r="BTY2518" s="24"/>
      <c r="BTZ2518" s="24"/>
      <c r="BUA2518" s="24"/>
      <c r="BUB2518" s="24"/>
      <c r="BUC2518" s="24"/>
      <c r="BUD2518" s="24"/>
      <c r="BUE2518" s="24"/>
      <c r="BUF2518" s="24"/>
      <c r="BUG2518" s="24"/>
      <c r="BUH2518" s="24"/>
      <c r="BUI2518" s="24"/>
      <c r="BUJ2518" s="24"/>
      <c r="BUK2518" s="24"/>
      <c r="BUL2518" s="24"/>
      <c r="BUM2518" s="24"/>
      <c r="BUN2518" s="24"/>
      <c r="BUO2518" s="24"/>
      <c r="BUP2518" s="24"/>
      <c r="BUQ2518" s="24"/>
      <c r="BUR2518" s="24"/>
      <c r="BUS2518" s="24"/>
      <c r="BUT2518" s="24"/>
      <c r="BUU2518" s="24"/>
      <c r="BUV2518" s="24"/>
      <c r="BUW2518" s="24"/>
      <c r="BUX2518" s="24"/>
      <c r="BUY2518" s="24"/>
      <c r="BUZ2518" s="24"/>
      <c r="BVA2518" s="24"/>
      <c r="BVB2518" s="24"/>
      <c r="BVC2518" s="24"/>
      <c r="BVD2518" s="24"/>
      <c r="BVE2518" s="24"/>
      <c r="BVF2518" s="24"/>
      <c r="BVG2518" s="24"/>
      <c r="BVH2518" s="24"/>
      <c r="BVI2518" s="24"/>
      <c r="BVJ2518" s="24"/>
      <c r="BVK2518" s="24"/>
      <c r="BVL2518" s="24"/>
      <c r="BVM2518" s="24"/>
      <c r="BVN2518" s="24"/>
      <c r="BVO2518" s="24"/>
      <c r="BVP2518" s="24"/>
      <c r="BVQ2518" s="24"/>
      <c r="BVR2518" s="24"/>
      <c r="BVS2518" s="24"/>
      <c r="BVT2518" s="24"/>
      <c r="BVU2518" s="24"/>
      <c r="BVV2518" s="24"/>
      <c r="BVW2518" s="24"/>
      <c r="BVX2518" s="24"/>
      <c r="BVY2518" s="24"/>
      <c r="BVZ2518" s="24"/>
      <c r="BWA2518" s="24"/>
      <c r="BWB2518" s="24"/>
      <c r="BWC2518" s="24"/>
      <c r="BWD2518" s="24"/>
      <c r="BWE2518" s="24"/>
      <c r="BWF2518" s="24"/>
      <c r="BWG2518" s="24"/>
      <c r="BWH2518" s="24"/>
      <c r="BWI2518" s="24"/>
      <c r="BWJ2518" s="24"/>
      <c r="BWK2518" s="24"/>
      <c r="BWL2518" s="24"/>
      <c r="BWM2518" s="24"/>
      <c r="BWN2518" s="24"/>
      <c r="BWO2518" s="24"/>
      <c r="BWP2518" s="24"/>
      <c r="BWQ2518" s="24"/>
      <c r="BWR2518" s="24"/>
      <c r="BWS2518" s="24"/>
      <c r="BWT2518" s="24"/>
      <c r="BWU2518" s="24"/>
      <c r="BWV2518" s="24"/>
      <c r="BWW2518" s="24"/>
      <c r="BWX2518" s="24"/>
      <c r="BWY2518" s="24"/>
      <c r="BWZ2518" s="24"/>
      <c r="BXA2518" s="24"/>
      <c r="BXB2518" s="24"/>
      <c r="BXC2518" s="24"/>
      <c r="BXD2518" s="24"/>
      <c r="BXE2518" s="24"/>
      <c r="BXF2518" s="24"/>
      <c r="BXG2518" s="24"/>
      <c r="BXH2518" s="24"/>
      <c r="BXI2518" s="24"/>
      <c r="BXJ2518" s="24"/>
      <c r="BXK2518" s="24"/>
      <c r="BXL2518" s="24"/>
      <c r="BXM2518" s="24"/>
      <c r="BXN2518" s="24"/>
      <c r="BXO2518" s="24"/>
      <c r="BXP2518" s="24"/>
      <c r="BXQ2518" s="24"/>
      <c r="BXR2518" s="24"/>
      <c r="BXS2518" s="24"/>
      <c r="BXT2518" s="24"/>
      <c r="BXU2518" s="24"/>
      <c r="BXV2518" s="24"/>
      <c r="BXW2518" s="24"/>
      <c r="BXX2518" s="24"/>
      <c r="BXY2518" s="24"/>
      <c r="BXZ2518" s="24"/>
      <c r="BYA2518" s="24"/>
      <c r="BYB2518" s="24"/>
      <c r="BYC2518" s="24"/>
      <c r="BYD2518" s="24"/>
      <c r="BYE2518" s="24"/>
      <c r="BYF2518" s="24"/>
      <c r="BYG2518" s="24"/>
      <c r="BYH2518" s="24"/>
      <c r="BYI2518" s="24"/>
      <c r="BYJ2518" s="24"/>
      <c r="BYK2518" s="24"/>
      <c r="BYL2518" s="24"/>
      <c r="BYM2518" s="24"/>
      <c r="BYN2518" s="24"/>
      <c r="BYO2518" s="24"/>
      <c r="BYP2518" s="24"/>
      <c r="BYQ2518" s="24"/>
      <c r="BYR2518" s="24"/>
      <c r="BYS2518" s="24"/>
      <c r="BYT2518" s="24"/>
      <c r="BYU2518" s="24"/>
      <c r="BYV2518" s="24"/>
      <c r="BYW2518" s="24"/>
      <c r="BYX2518" s="24"/>
      <c r="BYY2518" s="24"/>
      <c r="BYZ2518" s="24"/>
      <c r="BZA2518" s="24"/>
      <c r="BZB2518" s="24"/>
      <c r="BZC2518" s="24"/>
      <c r="BZD2518" s="24"/>
      <c r="BZE2518" s="24"/>
      <c r="BZF2518" s="24"/>
      <c r="BZG2518" s="24"/>
      <c r="BZH2518" s="24"/>
      <c r="BZI2518" s="24"/>
      <c r="BZJ2518" s="24"/>
      <c r="BZK2518" s="24"/>
      <c r="BZL2518" s="24"/>
      <c r="BZM2518" s="24"/>
      <c r="BZN2518" s="24"/>
      <c r="BZO2518" s="24"/>
      <c r="BZP2518" s="24"/>
      <c r="BZQ2518" s="24"/>
      <c r="BZR2518" s="24"/>
      <c r="BZS2518" s="24"/>
      <c r="BZT2518" s="24"/>
      <c r="BZU2518" s="24"/>
      <c r="BZV2518" s="24"/>
      <c r="BZW2518" s="24"/>
      <c r="BZX2518" s="24"/>
      <c r="BZY2518" s="24"/>
      <c r="BZZ2518" s="24"/>
      <c r="CAA2518" s="24"/>
      <c r="CAB2518" s="24"/>
      <c r="CAC2518" s="24"/>
      <c r="CAD2518" s="24"/>
      <c r="CAE2518" s="24"/>
      <c r="CAF2518" s="24"/>
      <c r="CAG2518" s="24"/>
      <c r="CAH2518" s="24"/>
      <c r="CAI2518" s="24"/>
      <c r="CAJ2518" s="24"/>
      <c r="CAK2518" s="24"/>
      <c r="CAL2518" s="24"/>
      <c r="CAM2518" s="24"/>
      <c r="CAN2518" s="24"/>
      <c r="CAO2518" s="24"/>
      <c r="CAP2518" s="24"/>
      <c r="CAQ2518" s="24"/>
      <c r="CAR2518" s="24"/>
      <c r="CAS2518" s="24"/>
      <c r="CAT2518" s="24"/>
      <c r="CAU2518" s="24"/>
      <c r="CAV2518" s="24"/>
      <c r="CAW2518" s="24"/>
      <c r="CAX2518" s="24"/>
      <c r="CAY2518" s="24"/>
      <c r="CAZ2518" s="24"/>
      <c r="CBA2518" s="24"/>
      <c r="CBB2518" s="24"/>
      <c r="CBC2518" s="24"/>
      <c r="CBD2518" s="24"/>
      <c r="CBE2518" s="24"/>
      <c r="CBF2518" s="24"/>
      <c r="CBG2518" s="24"/>
      <c r="CBH2518" s="24"/>
      <c r="CBI2518" s="24"/>
      <c r="CBJ2518" s="24"/>
      <c r="CBK2518" s="24"/>
      <c r="CBL2518" s="24"/>
      <c r="CBM2518" s="24"/>
      <c r="CBN2518" s="24"/>
      <c r="CBO2518" s="24"/>
      <c r="CBP2518" s="24"/>
      <c r="CBQ2518" s="24"/>
      <c r="CBR2518" s="24"/>
      <c r="CBS2518" s="24"/>
      <c r="CBT2518" s="24"/>
      <c r="CBU2518" s="24"/>
      <c r="CBV2518" s="24"/>
      <c r="CBW2518" s="24"/>
      <c r="CBX2518" s="24"/>
      <c r="CBY2518" s="24"/>
      <c r="CBZ2518" s="24"/>
      <c r="CCA2518" s="24"/>
      <c r="CCB2518" s="24"/>
      <c r="CCC2518" s="24"/>
      <c r="CCD2518" s="24"/>
      <c r="CCE2518" s="24"/>
      <c r="CCF2518" s="24"/>
      <c r="CCG2518" s="24"/>
      <c r="CCH2518" s="24"/>
      <c r="CCI2518" s="24"/>
      <c r="CCJ2518" s="24"/>
      <c r="CCK2518" s="24"/>
      <c r="CCL2518" s="24"/>
      <c r="CCM2518" s="24"/>
      <c r="CCN2518" s="24"/>
      <c r="CCO2518" s="24"/>
      <c r="CCP2518" s="24"/>
      <c r="CCQ2518" s="24"/>
      <c r="CCR2518" s="24"/>
      <c r="CCS2518" s="24"/>
      <c r="CCT2518" s="24"/>
      <c r="CCU2518" s="24"/>
      <c r="CCV2518" s="24"/>
      <c r="CCW2518" s="24"/>
      <c r="CCX2518" s="24"/>
      <c r="CCY2518" s="24"/>
      <c r="CCZ2518" s="24"/>
      <c r="CDA2518" s="24"/>
      <c r="CDB2518" s="24"/>
      <c r="CDC2518" s="24"/>
      <c r="CDD2518" s="24"/>
      <c r="CDE2518" s="24"/>
      <c r="CDF2518" s="24"/>
      <c r="CDG2518" s="24"/>
      <c r="CDH2518" s="24"/>
      <c r="CDI2518" s="24"/>
      <c r="CDJ2518" s="24"/>
      <c r="CDK2518" s="24"/>
      <c r="CDL2518" s="24"/>
      <c r="CDM2518" s="24"/>
      <c r="CDN2518" s="24"/>
      <c r="CDO2518" s="24"/>
      <c r="CDP2518" s="24"/>
      <c r="CDQ2518" s="24"/>
      <c r="CDR2518" s="24"/>
      <c r="CDS2518" s="24"/>
      <c r="CDT2518" s="24"/>
      <c r="CDU2518" s="24"/>
      <c r="CDV2518" s="24"/>
      <c r="CDW2518" s="24"/>
      <c r="CDX2518" s="24"/>
      <c r="CDY2518" s="24"/>
      <c r="CDZ2518" s="24"/>
      <c r="CEA2518" s="24"/>
      <c r="CEB2518" s="24"/>
      <c r="CEC2518" s="24"/>
      <c r="CED2518" s="24"/>
      <c r="CEE2518" s="24"/>
      <c r="CEF2518" s="24"/>
      <c r="CEG2518" s="24"/>
      <c r="CEH2518" s="24"/>
      <c r="CEI2518" s="24"/>
      <c r="CEJ2518" s="24"/>
      <c r="CEK2518" s="24"/>
      <c r="CEL2518" s="24"/>
      <c r="CEM2518" s="24"/>
      <c r="CEN2518" s="24"/>
      <c r="CEO2518" s="24"/>
      <c r="CEP2518" s="24"/>
      <c r="CEQ2518" s="24"/>
      <c r="CER2518" s="24"/>
      <c r="CES2518" s="24"/>
      <c r="CET2518" s="24"/>
      <c r="CEU2518" s="24"/>
      <c r="CEV2518" s="24"/>
      <c r="CEW2518" s="24"/>
      <c r="CEX2518" s="24"/>
      <c r="CEY2518" s="24"/>
      <c r="CEZ2518" s="24"/>
      <c r="CFA2518" s="24"/>
      <c r="CFB2518" s="24"/>
      <c r="CFC2518" s="24"/>
      <c r="CFD2518" s="24"/>
      <c r="CFE2518" s="24"/>
      <c r="CFF2518" s="24"/>
      <c r="CFG2518" s="24"/>
      <c r="CFH2518" s="24"/>
      <c r="CFI2518" s="24"/>
      <c r="CFJ2518" s="24"/>
      <c r="CFK2518" s="24"/>
      <c r="CFL2518" s="24"/>
      <c r="CFM2518" s="24"/>
      <c r="CFN2518" s="24"/>
      <c r="CFO2518" s="24"/>
      <c r="CFP2518" s="24"/>
      <c r="CFQ2518" s="24"/>
      <c r="CFR2518" s="24"/>
      <c r="CFS2518" s="24"/>
      <c r="CFT2518" s="24"/>
      <c r="CFU2518" s="24"/>
      <c r="CFV2518" s="24"/>
      <c r="CFW2518" s="24"/>
      <c r="CFX2518" s="24"/>
      <c r="CFY2518" s="24"/>
      <c r="CFZ2518" s="24"/>
      <c r="CGA2518" s="24"/>
      <c r="CGB2518" s="24"/>
      <c r="CGC2518" s="24"/>
      <c r="CGD2518" s="24"/>
      <c r="CGE2518" s="24"/>
      <c r="CGF2518" s="24"/>
      <c r="CGG2518" s="24"/>
      <c r="CGH2518" s="24"/>
      <c r="CGI2518" s="24"/>
      <c r="CGJ2518" s="24"/>
      <c r="CGK2518" s="24"/>
      <c r="CGL2518" s="24"/>
      <c r="CGM2518" s="24"/>
      <c r="CGN2518" s="24"/>
      <c r="CGO2518" s="24"/>
      <c r="CGP2518" s="24"/>
      <c r="CGQ2518" s="24"/>
      <c r="CGR2518" s="24"/>
      <c r="CGS2518" s="24"/>
      <c r="CGT2518" s="24"/>
      <c r="CGU2518" s="24"/>
      <c r="CGV2518" s="24"/>
      <c r="CGW2518" s="24"/>
      <c r="CGX2518" s="24"/>
      <c r="CGY2518" s="24"/>
      <c r="CGZ2518" s="24"/>
      <c r="CHA2518" s="24"/>
      <c r="CHB2518" s="24"/>
      <c r="CHC2518" s="24"/>
      <c r="CHD2518" s="24"/>
      <c r="CHE2518" s="24"/>
      <c r="CHF2518" s="24"/>
      <c r="CHG2518" s="24"/>
      <c r="CHH2518" s="24"/>
      <c r="CHI2518" s="24"/>
      <c r="CHJ2518" s="24"/>
      <c r="CHK2518" s="24"/>
      <c r="CHL2518" s="24"/>
      <c r="CHM2518" s="24"/>
      <c r="CHN2518" s="24"/>
      <c r="CHO2518" s="24"/>
      <c r="CHP2518" s="24"/>
      <c r="CHQ2518" s="24"/>
      <c r="CHR2518" s="24"/>
      <c r="CHS2518" s="24"/>
      <c r="CHT2518" s="24"/>
      <c r="CHU2518" s="24"/>
      <c r="CHV2518" s="24"/>
      <c r="CHW2518" s="24"/>
      <c r="CHX2518" s="24"/>
      <c r="CHY2518" s="24"/>
      <c r="CHZ2518" s="24"/>
      <c r="CIA2518" s="24"/>
      <c r="CIB2518" s="24"/>
      <c r="CIC2518" s="24"/>
      <c r="CID2518" s="24"/>
      <c r="CIE2518" s="24"/>
      <c r="CIF2518" s="24"/>
      <c r="CIG2518" s="24"/>
      <c r="CIH2518" s="24"/>
      <c r="CII2518" s="24"/>
      <c r="CIJ2518" s="24"/>
      <c r="CIK2518" s="24"/>
      <c r="CIL2518" s="24"/>
      <c r="CIM2518" s="24"/>
      <c r="CIN2518" s="24"/>
      <c r="CIO2518" s="24"/>
      <c r="CIP2518" s="24"/>
      <c r="CIQ2518" s="24"/>
      <c r="CIR2518" s="24"/>
      <c r="CIS2518" s="24"/>
      <c r="CIT2518" s="24"/>
      <c r="CIU2518" s="24"/>
      <c r="CIV2518" s="24"/>
      <c r="CIW2518" s="24"/>
      <c r="CIX2518" s="24"/>
      <c r="CIY2518" s="24"/>
      <c r="CIZ2518" s="24"/>
      <c r="CJA2518" s="24"/>
      <c r="CJB2518" s="24"/>
      <c r="CJC2518" s="24"/>
      <c r="CJD2518" s="24"/>
      <c r="CJE2518" s="24"/>
      <c r="CJF2518" s="24"/>
      <c r="CJG2518" s="24"/>
      <c r="CJH2518" s="24"/>
      <c r="CJI2518" s="24"/>
      <c r="CJJ2518" s="24"/>
      <c r="CJK2518" s="24"/>
      <c r="CJL2518" s="24"/>
      <c r="CJM2518" s="24"/>
      <c r="CJN2518" s="24"/>
      <c r="CJO2518" s="24"/>
      <c r="CJP2518" s="24"/>
      <c r="CJQ2518" s="24"/>
      <c r="CJR2518" s="24"/>
      <c r="CJS2518" s="24"/>
      <c r="CJT2518" s="24"/>
      <c r="CJU2518" s="24"/>
      <c r="CJV2518" s="24"/>
      <c r="CJW2518" s="24"/>
      <c r="CJX2518" s="24"/>
      <c r="CJY2518" s="24"/>
      <c r="CJZ2518" s="24"/>
      <c r="CKA2518" s="24"/>
      <c r="CKB2518" s="24"/>
      <c r="CKC2518" s="24"/>
      <c r="CKD2518" s="24"/>
      <c r="CKE2518" s="24"/>
      <c r="CKF2518" s="24"/>
      <c r="CKG2518" s="24"/>
      <c r="CKH2518" s="24"/>
      <c r="CKI2518" s="24"/>
      <c r="CKJ2518" s="24"/>
      <c r="CKK2518" s="24"/>
      <c r="CKL2518" s="24"/>
      <c r="CKM2518" s="24"/>
      <c r="CKN2518" s="24"/>
      <c r="CKO2518" s="24"/>
      <c r="CKP2518" s="24"/>
      <c r="CKQ2518" s="24"/>
      <c r="CKR2518" s="24"/>
      <c r="CKS2518" s="24"/>
      <c r="CKT2518" s="24"/>
      <c r="CKU2518" s="24"/>
      <c r="CKV2518" s="24"/>
      <c r="CKW2518" s="24"/>
      <c r="CKX2518" s="24"/>
      <c r="CKY2518" s="24"/>
      <c r="CKZ2518" s="24"/>
      <c r="CLA2518" s="24"/>
      <c r="CLB2518" s="24"/>
      <c r="CLC2518" s="24"/>
      <c r="CLD2518" s="24"/>
      <c r="CLE2518" s="24"/>
      <c r="CLF2518" s="24"/>
      <c r="CLG2518" s="24"/>
      <c r="CLH2518" s="24"/>
      <c r="CLI2518" s="24"/>
      <c r="CLJ2518" s="24"/>
      <c r="CLK2518" s="24"/>
      <c r="CLL2518" s="24"/>
      <c r="CLM2518" s="24"/>
      <c r="CLN2518" s="24"/>
      <c r="CLO2518" s="24"/>
      <c r="CLP2518" s="24"/>
      <c r="CLQ2518" s="24"/>
      <c r="CLR2518" s="24"/>
      <c r="CLS2518" s="24"/>
      <c r="CLT2518" s="24"/>
      <c r="CLU2518" s="24"/>
      <c r="CLV2518" s="24"/>
      <c r="CLW2518" s="24"/>
      <c r="CLX2518" s="24"/>
      <c r="CLY2518" s="24"/>
      <c r="CLZ2518" s="24"/>
      <c r="CMA2518" s="24"/>
      <c r="CMB2518" s="24"/>
      <c r="CMC2518" s="24"/>
      <c r="CMD2518" s="24"/>
      <c r="CME2518" s="24"/>
      <c r="CMF2518" s="24"/>
      <c r="CMG2518" s="24"/>
      <c r="CMH2518" s="24"/>
      <c r="CMI2518" s="24"/>
      <c r="CMJ2518" s="24"/>
      <c r="CMK2518" s="24"/>
      <c r="CML2518" s="24"/>
      <c r="CMM2518" s="24"/>
      <c r="CMN2518" s="24"/>
      <c r="CMO2518" s="24"/>
      <c r="CMP2518" s="24"/>
      <c r="CMQ2518" s="24"/>
      <c r="CMR2518" s="24"/>
      <c r="CMS2518" s="24"/>
      <c r="CMT2518" s="24"/>
      <c r="CMU2518" s="24"/>
      <c r="CMV2518" s="24"/>
      <c r="CMW2518" s="24"/>
      <c r="CMX2518" s="24"/>
      <c r="CMY2518" s="24"/>
      <c r="CMZ2518" s="24"/>
      <c r="CNA2518" s="24"/>
      <c r="CNB2518" s="24"/>
      <c r="CNC2518" s="24"/>
      <c r="CND2518" s="24"/>
      <c r="CNE2518" s="24"/>
      <c r="CNF2518" s="24"/>
      <c r="CNG2518" s="24"/>
      <c r="CNH2518" s="24"/>
      <c r="CNI2518" s="24"/>
      <c r="CNJ2518" s="24"/>
      <c r="CNK2518" s="24"/>
      <c r="CNL2518" s="24"/>
      <c r="CNM2518" s="24"/>
      <c r="CNN2518" s="24"/>
      <c r="CNO2518" s="24"/>
      <c r="CNP2518" s="24"/>
      <c r="CNQ2518" s="24"/>
      <c r="CNR2518" s="24"/>
      <c r="CNS2518" s="24"/>
      <c r="CNT2518" s="24"/>
      <c r="CNU2518" s="24"/>
      <c r="CNV2518" s="24"/>
      <c r="CNW2518" s="24"/>
      <c r="CNX2518" s="24"/>
      <c r="CNY2518" s="24"/>
      <c r="CNZ2518" s="24"/>
      <c r="COA2518" s="24"/>
      <c r="COB2518" s="24"/>
      <c r="COC2518" s="24"/>
      <c r="COD2518" s="24"/>
      <c r="COE2518" s="24"/>
      <c r="COF2518" s="24"/>
      <c r="COG2518" s="24"/>
      <c r="COH2518" s="24"/>
      <c r="COI2518" s="24"/>
      <c r="COJ2518" s="24"/>
      <c r="COK2518" s="24"/>
      <c r="COL2518" s="24"/>
      <c r="COM2518" s="24"/>
      <c r="CON2518" s="24"/>
      <c r="COO2518" s="24"/>
      <c r="COP2518" s="24"/>
      <c r="COQ2518" s="24"/>
      <c r="COR2518" s="24"/>
      <c r="COS2518" s="24"/>
      <c r="COT2518" s="24"/>
      <c r="COU2518" s="24"/>
      <c r="COV2518" s="24"/>
      <c r="COW2518" s="24"/>
      <c r="COX2518" s="24"/>
      <c r="COY2518" s="24"/>
      <c r="COZ2518" s="24"/>
      <c r="CPA2518" s="24"/>
      <c r="CPB2518" s="24"/>
      <c r="CPC2518" s="24"/>
      <c r="CPD2518" s="24"/>
      <c r="CPE2518" s="24"/>
      <c r="CPF2518" s="24"/>
      <c r="CPG2518" s="24"/>
      <c r="CPH2518" s="24"/>
      <c r="CPI2518" s="24"/>
      <c r="CPJ2518" s="24"/>
      <c r="CPK2518" s="24"/>
      <c r="CPL2518" s="24"/>
      <c r="CPM2518" s="24"/>
      <c r="CPN2518" s="24"/>
      <c r="CPO2518" s="24"/>
      <c r="CPP2518" s="24"/>
      <c r="CPQ2518" s="24"/>
      <c r="CPR2518" s="24"/>
      <c r="CPS2518" s="24"/>
      <c r="CPT2518" s="24"/>
      <c r="CPU2518" s="24"/>
      <c r="CPV2518" s="24"/>
      <c r="CPW2518" s="24"/>
      <c r="CPX2518" s="24"/>
      <c r="CPY2518" s="24"/>
      <c r="CPZ2518" s="24"/>
      <c r="CQA2518" s="24"/>
      <c r="CQB2518" s="24"/>
      <c r="CQC2518" s="24"/>
      <c r="CQD2518" s="24"/>
      <c r="CQE2518" s="24"/>
      <c r="CQF2518" s="24"/>
      <c r="CQG2518" s="24"/>
      <c r="CQH2518" s="24"/>
      <c r="CQI2518" s="24"/>
      <c r="CQJ2518" s="24"/>
      <c r="CQK2518" s="24"/>
      <c r="CQL2518" s="24"/>
      <c r="CQM2518" s="24"/>
      <c r="CQN2518" s="24"/>
      <c r="CQO2518" s="24"/>
      <c r="CQP2518" s="24"/>
      <c r="CQQ2518" s="24"/>
      <c r="CQR2518" s="24"/>
      <c r="CQS2518" s="24"/>
      <c r="CQT2518" s="24"/>
      <c r="CQU2518" s="24"/>
      <c r="CQV2518" s="24"/>
      <c r="CQW2518" s="24"/>
      <c r="CQX2518" s="24"/>
      <c r="CQY2518" s="24"/>
      <c r="CQZ2518" s="24"/>
      <c r="CRA2518" s="24"/>
      <c r="CRB2518" s="24"/>
      <c r="CRC2518" s="24"/>
      <c r="CRD2518" s="24"/>
      <c r="CRE2518" s="24"/>
      <c r="CRF2518" s="24"/>
      <c r="CRG2518" s="24"/>
      <c r="CRH2518" s="24"/>
      <c r="CRI2518" s="24"/>
      <c r="CRJ2518" s="24"/>
      <c r="CRK2518" s="24"/>
      <c r="CRL2518" s="24"/>
      <c r="CRM2518" s="24"/>
      <c r="CRN2518" s="24"/>
      <c r="CRO2518" s="24"/>
      <c r="CRP2518" s="24"/>
      <c r="CRQ2518" s="24"/>
      <c r="CRR2518" s="24"/>
      <c r="CRS2518" s="24"/>
      <c r="CRT2518" s="24"/>
      <c r="CRU2518" s="24"/>
      <c r="CRV2518" s="24"/>
      <c r="CRW2518" s="24"/>
      <c r="CRX2518" s="24"/>
      <c r="CRY2518" s="24"/>
      <c r="CRZ2518" s="24"/>
      <c r="CSA2518" s="24"/>
      <c r="CSB2518" s="24"/>
      <c r="CSC2518" s="24"/>
      <c r="CSD2518" s="24"/>
      <c r="CSE2518" s="24"/>
      <c r="CSF2518" s="24"/>
      <c r="CSG2518" s="24"/>
      <c r="CSH2518" s="24"/>
      <c r="CSI2518" s="24"/>
      <c r="CSJ2518" s="24"/>
      <c r="CSK2518" s="24"/>
      <c r="CSL2518" s="24"/>
      <c r="CSM2518" s="24"/>
      <c r="CSN2518" s="24"/>
      <c r="CSO2518" s="24"/>
      <c r="CSP2518" s="24"/>
      <c r="CSQ2518" s="24"/>
      <c r="CSR2518" s="24"/>
      <c r="CSS2518" s="24"/>
      <c r="CST2518" s="24"/>
      <c r="CSU2518" s="24"/>
      <c r="CSV2518" s="24"/>
      <c r="CSW2518" s="24"/>
      <c r="CSX2518" s="24"/>
      <c r="CSY2518" s="24"/>
      <c r="CSZ2518" s="24"/>
      <c r="CTA2518" s="24"/>
      <c r="CTB2518" s="24"/>
      <c r="CTC2518" s="24"/>
      <c r="CTD2518" s="24"/>
      <c r="CTE2518" s="24"/>
      <c r="CTF2518" s="24"/>
      <c r="CTG2518" s="24"/>
      <c r="CTH2518" s="24"/>
      <c r="CTI2518" s="24"/>
      <c r="CTJ2518" s="24"/>
      <c r="CTK2518" s="24"/>
      <c r="CTL2518" s="24"/>
      <c r="CTM2518" s="24"/>
      <c r="CTN2518" s="24"/>
      <c r="CTO2518" s="24"/>
      <c r="CTP2518" s="24"/>
      <c r="CTQ2518" s="24"/>
      <c r="CTR2518" s="24"/>
      <c r="CTS2518" s="24"/>
      <c r="CTT2518" s="24"/>
      <c r="CTU2518" s="24"/>
      <c r="CTV2518" s="24"/>
      <c r="CTW2518" s="24"/>
      <c r="CTX2518" s="24"/>
      <c r="CTY2518" s="24"/>
      <c r="CTZ2518" s="24"/>
      <c r="CUA2518" s="24"/>
    </row>
    <row r="2519" s="27" customFormat="1" customHeight="1" spans="1:2575">
      <c r="A2519" s="5">
        <v>2516</v>
      </c>
      <c r="B2519" s="5" t="s">
        <v>5379</v>
      </c>
      <c r="C2519" s="12" t="s">
        <v>5491</v>
      </c>
      <c r="D2519" s="10" t="s">
        <v>5492</v>
      </c>
      <c r="E2519" s="44">
        <v>1</v>
      </c>
      <c r="F2519" s="44" t="s">
        <v>44</v>
      </c>
      <c r="G2519" s="5">
        <v>365</v>
      </c>
      <c r="H2519" s="5"/>
      <c r="I2519" s="16">
        <f t="shared" si="65"/>
        <v>365</v>
      </c>
      <c r="J2519" s="5" t="s">
        <v>99</v>
      </c>
      <c r="K2519" s="5"/>
      <c r="L2519" s="49"/>
      <c r="M2519" s="26"/>
      <c r="N2519" s="24"/>
      <c r="O2519" s="24"/>
      <c r="P2519" s="24"/>
      <c r="Q2519" s="24"/>
      <c r="R2519" s="24"/>
      <c r="S2519" s="24"/>
      <c r="T2519" s="24"/>
      <c r="U2519" s="24"/>
      <c r="V2519" s="24"/>
      <c r="W2519" s="24"/>
      <c r="X2519" s="24"/>
      <c r="Y2519" s="24"/>
      <c r="Z2519" s="24"/>
      <c r="AA2519" s="24"/>
      <c r="AB2519" s="24"/>
      <c r="AC2519" s="24"/>
      <c r="AD2519" s="24"/>
      <c r="AE2519" s="24"/>
      <c r="AF2519" s="24"/>
      <c r="AG2519" s="24"/>
      <c r="AH2519" s="24"/>
      <c r="AI2519" s="24"/>
      <c r="AJ2519" s="24"/>
      <c r="AK2519" s="24"/>
      <c r="AL2519" s="24"/>
      <c r="AM2519" s="24"/>
      <c r="AN2519" s="24"/>
      <c r="AO2519" s="24"/>
      <c r="AP2519" s="24"/>
      <c r="AQ2519" s="24"/>
      <c r="AR2519" s="24"/>
      <c r="AS2519" s="24"/>
      <c r="AT2519" s="24"/>
      <c r="AU2519" s="24"/>
      <c r="AV2519" s="24"/>
      <c r="AW2519" s="24"/>
      <c r="AX2519" s="24"/>
      <c r="AY2519" s="24"/>
      <c r="AZ2519" s="24"/>
      <c r="BA2519" s="24"/>
      <c r="BB2519" s="24"/>
      <c r="BC2519" s="24"/>
      <c r="BD2519" s="24"/>
      <c r="BE2519" s="24"/>
      <c r="BF2519" s="24"/>
      <c r="BG2519" s="24"/>
      <c r="BH2519" s="24"/>
      <c r="BI2519" s="24"/>
      <c r="BJ2519" s="24"/>
      <c r="BK2519" s="24"/>
      <c r="BL2519" s="24"/>
      <c r="BM2519" s="24"/>
      <c r="BN2519" s="24"/>
      <c r="BO2519" s="24"/>
      <c r="BP2519" s="24"/>
      <c r="BQ2519" s="24"/>
      <c r="BR2519" s="24"/>
      <c r="BS2519" s="24"/>
      <c r="BT2519" s="24"/>
      <c r="BU2519" s="24"/>
      <c r="BV2519" s="24"/>
      <c r="BW2519" s="24"/>
      <c r="BX2519" s="24"/>
      <c r="BY2519" s="24"/>
      <c r="BZ2519" s="24"/>
      <c r="CA2519" s="24"/>
      <c r="CB2519" s="24"/>
      <c r="CC2519" s="24"/>
      <c r="CD2519" s="24"/>
      <c r="CE2519" s="24"/>
      <c r="CF2519" s="24"/>
      <c r="CG2519" s="24"/>
      <c r="CH2519" s="24"/>
      <c r="CI2519" s="24"/>
      <c r="CJ2519" s="24"/>
      <c r="CK2519" s="24"/>
      <c r="CL2519" s="24"/>
      <c r="CM2519" s="24"/>
      <c r="CN2519" s="24"/>
      <c r="CO2519" s="24"/>
      <c r="CP2519" s="24"/>
      <c r="CQ2519" s="24"/>
      <c r="CR2519" s="24"/>
      <c r="CS2519" s="24"/>
      <c r="CT2519" s="24"/>
      <c r="CU2519" s="24"/>
      <c r="CV2519" s="24"/>
      <c r="CW2519" s="24"/>
      <c r="CX2519" s="24"/>
      <c r="CY2519" s="24"/>
      <c r="CZ2519" s="24"/>
      <c r="DA2519" s="24"/>
      <c r="DB2519" s="24"/>
      <c r="DC2519" s="24"/>
      <c r="DD2519" s="24"/>
      <c r="DE2519" s="24"/>
      <c r="DF2519" s="24"/>
      <c r="DG2519" s="24"/>
      <c r="DH2519" s="24"/>
      <c r="DI2519" s="24"/>
      <c r="DJ2519" s="24"/>
      <c r="DK2519" s="24"/>
      <c r="DL2519" s="24"/>
      <c r="DM2519" s="24"/>
      <c r="DN2519" s="24"/>
      <c r="DO2519" s="24"/>
      <c r="DP2519" s="24"/>
      <c r="DQ2519" s="24"/>
      <c r="DR2519" s="24"/>
      <c r="DS2519" s="24"/>
      <c r="DT2519" s="24"/>
      <c r="DU2519" s="24"/>
      <c r="DV2519" s="24"/>
      <c r="DW2519" s="24"/>
      <c r="DX2519" s="24"/>
      <c r="DY2519" s="24"/>
      <c r="DZ2519" s="24"/>
      <c r="EA2519" s="24"/>
      <c r="EB2519" s="24"/>
      <c r="EC2519" s="24"/>
      <c r="ED2519" s="24"/>
      <c r="EE2519" s="24"/>
      <c r="EF2519" s="24"/>
      <c r="EG2519" s="24"/>
      <c r="EH2519" s="24"/>
      <c r="EI2519" s="24"/>
      <c r="EJ2519" s="24"/>
      <c r="EK2519" s="24"/>
      <c r="EL2519" s="24"/>
      <c r="EM2519" s="24"/>
      <c r="EN2519" s="24"/>
      <c r="EO2519" s="24"/>
      <c r="EP2519" s="24"/>
      <c r="EQ2519" s="24"/>
      <c r="ER2519" s="24"/>
      <c r="ES2519" s="24"/>
      <c r="ET2519" s="24"/>
      <c r="EU2519" s="24"/>
      <c r="EV2519" s="24"/>
      <c r="EW2519" s="24"/>
      <c r="EX2519" s="24"/>
      <c r="EY2519" s="24"/>
      <c r="EZ2519" s="24"/>
      <c r="FA2519" s="24"/>
      <c r="FB2519" s="24"/>
      <c r="FC2519" s="24"/>
      <c r="FD2519" s="24"/>
      <c r="FE2519" s="24"/>
      <c r="FF2519" s="24"/>
      <c r="FG2519" s="24"/>
      <c r="FH2519" s="24"/>
      <c r="FI2519" s="24"/>
      <c r="FJ2519" s="24"/>
      <c r="FK2519" s="24"/>
      <c r="FL2519" s="24"/>
      <c r="FM2519" s="24"/>
      <c r="FN2519" s="24"/>
      <c r="FO2519" s="24"/>
      <c r="FP2519" s="24"/>
      <c r="FQ2519" s="24"/>
      <c r="FR2519" s="24"/>
      <c r="FS2519" s="24"/>
      <c r="FT2519" s="24"/>
      <c r="FU2519" s="24"/>
      <c r="FV2519" s="24"/>
      <c r="FW2519" s="24"/>
      <c r="FX2519" s="24"/>
      <c r="FY2519" s="24"/>
      <c r="FZ2519" s="24"/>
      <c r="GA2519" s="24"/>
      <c r="GB2519" s="24"/>
      <c r="GC2519" s="24"/>
      <c r="GD2519" s="24"/>
      <c r="GE2519" s="24"/>
      <c r="GF2519" s="24"/>
      <c r="GG2519" s="24"/>
      <c r="GH2519" s="24"/>
      <c r="GI2519" s="24"/>
      <c r="GJ2519" s="24"/>
      <c r="GK2519" s="24"/>
      <c r="GL2519" s="24"/>
      <c r="GM2519" s="24"/>
      <c r="GN2519" s="24"/>
      <c r="GO2519" s="24"/>
      <c r="GP2519" s="24"/>
      <c r="GQ2519" s="24"/>
      <c r="GR2519" s="24"/>
      <c r="GS2519" s="24"/>
      <c r="GT2519" s="24"/>
      <c r="GU2519" s="24"/>
      <c r="GV2519" s="24"/>
      <c r="GW2519" s="24"/>
      <c r="GX2519" s="24"/>
      <c r="GY2519" s="24"/>
      <c r="GZ2519" s="24"/>
      <c r="HA2519" s="24"/>
      <c r="HB2519" s="24"/>
      <c r="HC2519" s="24"/>
      <c r="HD2519" s="24"/>
      <c r="HE2519" s="24"/>
      <c r="HF2519" s="24"/>
      <c r="HG2519" s="24"/>
      <c r="HH2519" s="24"/>
      <c r="HI2519" s="24"/>
      <c r="HJ2519" s="24"/>
      <c r="HK2519" s="24"/>
      <c r="HL2519" s="24"/>
      <c r="HM2519" s="24"/>
      <c r="HN2519" s="24"/>
      <c r="HO2519" s="24"/>
      <c r="HP2519" s="24"/>
      <c r="HQ2519" s="24"/>
      <c r="HR2519" s="24"/>
      <c r="HS2519" s="24"/>
      <c r="HT2519" s="24"/>
      <c r="HU2519" s="24"/>
      <c r="HV2519" s="24"/>
      <c r="HW2519" s="24"/>
      <c r="HX2519" s="24"/>
      <c r="HY2519" s="24"/>
      <c r="HZ2519" s="24"/>
      <c r="IA2519" s="24"/>
      <c r="IB2519" s="24"/>
      <c r="IC2519" s="24"/>
      <c r="ID2519" s="24"/>
      <c r="IE2519" s="24"/>
      <c r="IF2519" s="24"/>
      <c r="IG2519" s="24"/>
      <c r="IH2519" s="24"/>
      <c r="II2519" s="24"/>
      <c r="IJ2519" s="24"/>
      <c r="IK2519" s="24"/>
      <c r="IL2519" s="24"/>
      <c r="IM2519" s="24"/>
      <c r="IN2519" s="24"/>
      <c r="IO2519" s="24"/>
      <c r="IP2519" s="24"/>
      <c r="IQ2519" s="24"/>
      <c r="IR2519" s="24"/>
      <c r="IS2519" s="24"/>
      <c r="IT2519" s="24"/>
      <c r="IU2519" s="24"/>
      <c r="IV2519" s="24"/>
      <c r="IW2519" s="24"/>
      <c r="IX2519" s="24"/>
      <c r="IY2519" s="24"/>
      <c r="IZ2519" s="24"/>
      <c r="JA2519" s="24"/>
      <c r="JB2519" s="24"/>
      <c r="JC2519" s="24"/>
      <c r="JD2519" s="24"/>
      <c r="JE2519" s="24"/>
      <c r="JF2519" s="24"/>
      <c r="JG2519" s="24"/>
      <c r="JH2519" s="24"/>
      <c r="JI2519" s="24"/>
      <c r="JJ2519" s="24"/>
      <c r="JK2519" s="24"/>
      <c r="JL2519" s="24"/>
      <c r="JM2519" s="24"/>
      <c r="JN2519" s="24"/>
      <c r="JO2519" s="24"/>
      <c r="JP2519" s="24"/>
      <c r="JQ2519" s="24"/>
      <c r="JR2519" s="24"/>
      <c r="JS2519" s="24"/>
      <c r="JT2519" s="24"/>
      <c r="JU2519" s="24"/>
      <c r="JV2519" s="24"/>
      <c r="JW2519" s="24"/>
      <c r="JX2519" s="24"/>
      <c r="JY2519" s="24"/>
      <c r="JZ2519" s="24"/>
      <c r="KA2519" s="24"/>
      <c r="KB2519" s="24"/>
      <c r="KC2519" s="24"/>
      <c r="KD2519" s="24"/>
      <c r="KE2519" s="24"/>
      <c r="KF2519" s="24"/>
      <c r="KG2519" s="24"/>
      <c r="KH2519" s="24"/>
      <c r="KI2519" s="24"/>
      <c r="KJ2519" s="24"/>
      <c r="KK2519" s="24"/>
      <c r="KL2519" s="24"/>
      <c r="KM2519" s="24"/>
      <c r="KN2519" s="24"/>
      <c r="KO2519" s="24"/>
      <c r="KP2519" s="24"/>
      <c r="KQ2519" s="24"/>
      <c r="KR2519" s="24"/>
      <c r="KS2519" s="24"/>
      <c r="KT2519" s="24"/>
      <c r="KU2519" s="24"/>
      <c r="KV2519" s="24"/>
      <c r="KW2519" s="24"/>
      <c r="KX2519" s="24"/>
      <c r="KY2519" s="24"/>
      <c r="KZ2519" s="24"/>
      <c r="LA2519" s="24"/>
      <c r="LB2519" s="24"/>
      <c r="LC2519" s="24"/>
      <c r="LD2519" s="24"/>
      <c r="LE2519" s="24"/>
      <c r="LF2519" s="24"/>
      <c r="LG2519" s="24"/>
      <c r="LH2519" s="24"/>
      <c r="LI2519" s="24"/>
      <c r="LJ2519" s="24"/>
      <c r="LK2519" s="24"/>
      <c r="LL2519" s="24"/>
      <c r="LM2519" s="24"/>
      <c r="LN2519" s="24"/>
      <c r="LO2519" s="24"/>
      <c r="LP2519" s="24"/>
      <c r="LQ2519" s="24"/>
      <c r="LR2519" s="24"/>
      <c r="LS2519" s="24"/>
      <c r="LT2519" s="24"/>
      <c r="LU2519" s="24"/>
      <c r="LV2519" s="24"/>
      <c r="LW2519" s="24"/>
      <c r="LX2519" s="24"/>
      <c r="LY2519" s="24"/>
      <c r="LZ2519" s="24"/>
      <c r="MA2519" s="24"/>
      <c r="MB2519" s="24"/>
      <c r="MC2519" s="24"/>
      <c r="MD2519" s="24"/>
      <c r="ME2519" s="24"/>
      <c r="MF2519" s="24"/>
      <c r="MG2519" s="24"/>
      <c r="MH2519" s="24"/>
      <c r="MI2519" s="24"/>
      <c r="MJ2519" s="24"/>
      <c r="MK2519" s="24"/>
      <c r="ML2519" s="24"/>
      <c r="MM2519" s="24"/>
      <c r="MN2519" s="24"/>
      <c r="MO2519" s="24"/>
      <c r="MP2519" s="24"/>
      <c r="MQ2519" s="24"/>
      <c r="MR2519" s="24"/>
      <c r="MS2519" s="24"/>
      <c r="MT2519" s="24"/>
      <c r="MU2519" s="24"/>
      <c r="MV2519" s="24"/>
      <c r="MW2519" s="24"/>
      <c r="MX2519" s="24"/>
      <c r="MY2519" s="24"/>
      <c r="MZ2519" s="24"/>
      <c r="NA2519" s="24"/>
      <c r="NB2519" s="24"/>
      <c r="NC2519" s="24"/>
      <c r="ND2519" s="24"/>
      <c r="NE2519" s="24"/>
      <c r="NF2519" s="24"/>
      <c r="NG2519" s="24"/>
      <c r="NH2519" s="24"/>
      <c r="NI2519" s="24"/>
      <c r="NJ2519" s="24"/>
      <c r="NK2519" s="24"/>
      <c r="NL2519" s="24"/>
      <c r="NM2519" s="24"/>
      <c r="NN2519" s="24"/>
      <c r="NO2519" s="24"/>
      <c r="NP2519" s="24"/>
      <c r="NQ2519" s="24"/>
      <c r="NR2519" s="24"/>
      <c r="NS2519" s="24"/>
      <c r="NT2519" s="24"/>
      <c r="NU2519" s="24"/>
      <c r="NV2519" s="24"/>
      <c r="NW2519" s="24"/>
      <c r="NX2519" s="24"/>
      <c r="NY2519" s="24"/>
      <c r="NZ2519" s="24"/>
      <c r="OA2519" s="24"/>
      <c r="OB2519" s="24"/>
      <c r="OC2519" s="24"/>
      <c r="OD2519" s="24"/>
      <c r="OE2519" s="24"/>
      <c r="OF2519" s="24"/>
      <c r="OG2519" s="24"/>
      <c r="OH2519" s="24"/>
      <c r="OI2519" s="24"/>
      <c r="OJ2519" s="24"/>
      <c r="OK2519" s="24"/>
      <c r="OL2519" s="24"/>
      <c r="OM2519" s="24"/>
      <c r="ON2519" s="24"/>
      <c r="OO2519" s="24"/>
      <c r="OP2519" s="24"/>
      <c r="OQ2519" s="24"/>
      <c r="OR2519" s="24"/>
      <c r="OS2519" s="24"/>
      <c r="OT2519" s="24"/>
      <c r="OU2519" s="24"/>
      <c r="OV2519" s="24"/>
      <c r="OW2519" s="24"/>
      <c r="OX2519" s="24"/>
      <c r="OY2519" s="24"/>
      <c r="OZ2519" s="24"/>
      <c r="PA2519" s="24"/>
      <c r="PB2519" s="24"/>
      <c r="PC2519" s="24"/>
      <c r="PD2519" s="24"/>
      <c r="PE2519" s="24"/>
      <c r="PF2519" s="24"/>
      <c r="PG2519" s="24"/>
      <c r="PH2519" s="24"/>
      <c r="PI2519" s="24"/>
      <c r="PJ2519" s="24"/>
      <c r="PK2519" s="24"/>
      <c r="PL2519" s="24"/>
      <c r="PM2519" s="24"/>
      <c r="PN2519" s="24"/>
      <c r="PO2519" s="24"/>
      <c r="PP2519" s="24"/>
      <c r="PQ2519" s="24"/>
      <c r="PR2519" s="24"/>
      <c r="PS2519" s="24"/>
      <c r="PT2519" s="24"/>
      <c r="PU2519" s="24"/>
      <c r="PV2519" s="24"/>
      <c r="PW2519" s="24"/>
      <c r="PX2519" s="24"/>
      <c r="PY2519" s="24"/>
      <c r="PZ2519" s="24"/>
      <c r="QA2519" s="24"/>
      <c r="QB2519" s="24"/>
      <c r="QC2519" s="24"/>
      <c r="QD2519" s="24"/>
      <c r="QE2519" s="24"/>
      <c r="QF2519" s="24"/>
      <c r="QG2519" s="24"/>
      <c r="QH2519" s="24"/>
      <c r="QI2519" s="24"/>
      <c r="QJ2519" s="24"/>
      <c r="QK2519" s="24"/>
      <c r="QL2519" s="24"/>
      <c r="QM2519" s="24"/>
      <c r="QN2519" s="24"/>
      <c r="QO2519" s="24"/>
      <c r="QP2519" s="24"/>
      <c r="QQ2519" s="24"/>
      <c r="QR2519" s="24"/>
      <c r="QS2519" s="24"/>
      <c r="QT2519" s="24"/>
      <c r="QU2519" s="24"/>
      <c r="QV2519" s="24"/>
      <c r="QW2519" s="24"/>
      <c r="QX2519" s="24"/>
      <c r="QY2519" s="24"/>
      <c r="QZ2519" s="24"/>
      <c r="RA2519" s="24"/>
      <c r="RB2519" s="24"/>
      <c r="RC2519" s="24"/>
      <c r="RD2519" s="24"/>
      <c r="RE2519" s="24"/>
      <c r="RF2519" s="24"/>
      <c r="RG2519" s="24"/>
      <c r="RH2519" s="24"/>
      <c r="RI2519" s="24"/>
      <c r="RJ2519" s="24"/>
      <c r="RK2519" s="24"/>
      <c r="RL2519" s="24"/>
      <c r="RM2519" s="24"/>
      <c r="RN2519" s="24"/>
      <c r="RO2519" s="24"/>
      <c r="RP2519" s="24"/>
      <c r="RQ2519" s="24"/>
      <c r="RR2519" s="24"/>
      <c r="RS2519" s="24"/>
      <c r="RT2519" s="24"/>
      <c r="RU2519" s="24"/>
      <c r="RV2519" s="24"/>
      <c r="RW2519" s="24"/>
      <c r="RX2519" s="24"/>
      <c r="RY2519" s="24"/>
      <c r="RZ2519" s="24"/>
      <c r="SA2519" s="24"/>
      <c r="SB2519" s="24"/>
      <c r="SC2519" s="24"/>
      <c r="SD2519" s="24"/>
      <c r="SE2519" s="24"/>
      <c r="SF2519" s="24"/>
      <c r="SG2519" s="24"/>
      <c r="SH2519" s="24"/>
      <c r="SI2519" s="24"/>
      <c r="SJ2519" s="24"/>
      <c r="SK2519" s="24"/>
      <c r="SL2519" s="24"/>
      <c r="SM2519" s="24"/>
      <c r="SN2519" s="24"/>
      <c r="SO2519" s="24"/>
      <c r="SP2519" s="24"/>
      <c r="SQ2519" s="24"/>
      <c r="SR2519" s="24"/>
      <c r="SS2519" s="24"/>
      <c r="ST2519" s="24"/>
      <c r="SU2519" s="24"/>
      <c r="SV2519" s="24"/>
      <c r="SW2519" s="24"/>
      <c r="SX2519" s="24"/>
      <c r="SY2519" s="24"/>
      <c r="SZ2519" s="24"/>
      <c r="TA2519" s="24"/>
      <c r="TB2519" s="24"/>
      <c r="TC2519" s="24"/>
      <c r="TD2519" s="24"/>
      <c r="TE2519" s="24"/>
      <c r="TF2519" s="24"/>
      <c r="TG2519" s="24"/>
      <c r="TH2519" s="24"/>
      <c r="TI2519" s="24"/>
      <c r="TJ2519" s="24"/>
      <c r="TK2519" s="24"/>
      <c r="TL2519" s="24"/>
      <c r="TM2519" s="24"/>
      <c r="TN2519" s="24"/>
      <c r="TO2519" s="24"/>
      <c r="TP2519" s="24"/>
      <c r="TQ2519" s="24"/>
      <c r="TR2519" s="24"/>
      <c r="TS2519" s="24"/>
      <c r="TT2519" s="24"/>
      <c r="TU2519" s="24"/>
      <c r="TV2519" s="24"/>
      <c r="TW2519" s="24"/>
      <c r="TX2519" s="24"/>
      <c r="TY2519" s="24"/>
      <c r="TZ2519" s="24"/>
      <c r="UA2519" s="24"/>
      <c r="UB2519" s="24"/>
      <c r="UC2519" s="24"/>
      <c r="UD2519" s="24"/>
      <c r="UE2519" s="24"/>
      <c r="UF2519" s="24"/>
      <c r="UG2519" s="24"/>
      <c r="UH2519" s="24"/>
      <c r="UI2519" s="24"/>
      <c r="UJ2519" s="24"/>
      <c r="UK2519" s="24"/>
      <c r="UL2519" s="24"/>
      <c r="UM2519" s="24"/>
      <c r="UN2519" s="24"/>
      <c r="UO2519" s="24"/>
      <c r="UP2519" s="24"/>
      <c r="UQ2519" s="24"/>
      <c r="UR2519" s="24"/>
      <c r="US2519" s="24"/>
      <c r="UT2519" s="24"/>
      <c r="UU2519" s="24"/>
      <c r="UV2519" s="24"/>
      <c r="UW2519" s="24"/>
      <c r="UX2519" s="24"/>
      <c r="UY2519" s="24"/>
      <c r="UZ2519" s="24"/>
      <c r="VA2519" s="24"/>
      <c r="VB2519" s="24"/>
      <c r="VC2519" s="24"/>
      <c r="VD2519" s="24"/>
      <c r="VE2519" s="24"/>
      <c r="VF2519" s="24"/>
      <c r="VG2519" s="24"/>
      <c r="VH2519" s="24"/>
      <c r="VI2519" s="24"/>
      <c r="VJ2519" s="24"/>
      <c r="VK2519" s="24"/>
      <c r="VL2519" s="24"/>
      <c r="VM2519" s="24"/>
      <c r="VN2519" s="24"/>
      <c r="VO2519" s="24"/>
      <c r="VP2519" s="24"/>
      <c r="VQ2519" s="24"/>
      <c r="VR2519" s="24"/>
      <c r="VS2519" s="24"/>
      <c r="VT2519" s="24"/>
      <c r="VU2519" s="24"/>
      <c r="VV2519" s="24"/>
      <c r="VW2519" s="24"/>
      <c r="VX2519" s="24"/>
      <c r="VY2519" s="24"/>
      <c r="VZ2519" s="24"/>
      <c r="WA2519" s="24"/>
      <c r="WB2519" s="24"/>
      <c r="WC2519" s="24"/>
      <c r="WD2519" s="24"/>
      <c r="WE2519" s="24"/>
      <c r="WF2519" s="24"/>
      <c r="WG2519" s="24"/>
      <c r="WH2519" s="24"/>
      <c r="WI2519" s="24"/>
      <c r="WJ2519" s="24"/>
      <c r="WK2519" s="24"/>
      <c r="WL2519" s="24"/>
      <c r="WM2519" s="24"/>
      <c r="WN2519" s="24"/>
      <c r="WO2519" s="24"/>
      <c r="WP2519" s="24"/>
      <c r="WQ2519" s="24"/>
      <c r="WR2519" s="24"/>
      <c r="WS2519" s="24"/>
      <c r="WT2519" s="24"/>
      <c r="WU2519" s="24"/>
      <c r="WV2519" s="24"/>
      <c r="WW2519" s="24"/>
      <c r="WX2519" s="24"/>
      <c r="WY2519" s="24"/>
      <c r="WZ2519" s="24"/>
      <c r="XA2519" s="24"/>
      <c r="XB2519" s="24"/>
      <c r="XC2519" s="24"/>
      <c r="XD2519" s="24"/>
      <c r="XE2519" s="24"/>
      <c r="XF2519" s="24"/>
      <c r="XG2519" s="24"/>
      <c r="XH2519" s="24"/>
      <c r="XI2519" s="24"/>
      <c r="XJ2519" s="24"/>
      <c r="XK2519" s="24"/>
      <c r="XL2519" s="24"/>
      <c r="XM2519" s="24"/>
      <c r="XN2519" s="24"/>
      <c r="XO2519" s="24"/>
      <c r="XP2519" s="24"/>
      <c r="XQ2519" s="24"/>
      <c r="XR2519" s="24"/>
      <c r="XS2519" s="24"/>
      <c r="XT2519" s="24"/>
      <c r="XU2519" s="24"/>
      <c r="XV2519" s="24"/>
      <c r="XW2519" s="24"/>
      <c r="XX2519" s="24"/>
      <c r="XY2519" s="24"/>
      <c r="XZ2519" s="24"/>
      <c r="YA2519" s="24"/>
      <c r="YB2519" s="24"/>
      <c r="YC2519" s="24"/>
      <c r="YD2519" s="24"/>
      <c r="YE2519" s="24"/>
      <c r="YF2519" s="24"/>
      <c r="YG2519" s="24"/>
      <c r="YH2519" s="24"/>
      <c r="YI2519" s="24"/>
      <c r="YJ2519" s="24"/>
      <c r="YK2519" s="24"/>
      <c r="YL2519" s="24"/>
      <c r="YM2519" s="24"/>
      <c r="YN2519" s="24"/>
      <c r="YO2519" s="24"/>
      <c r="YP2519" s="24"/>
      <c r="YQ2519" s="24"/>
      <c r="YR2519" s="24"/>
      <c r="YS2519" s="24"/>
      <c r="YT2519" s="24"/>
      <c r="YU2519" s="24"/>
      <c r="YV2519" s="24"/>
      <c r="YW2519" s="24"/>
      <c r="YX2519" s="24"/>
      <c r="YY2519" s="24"/>
      <c r="YZ2519" s="24"/>
      <c r="ZA2519" s="24"/>
      <c r="ZB2519" s="24"/>
      <c r="ZC2519" s="24"/>
      <c r="ZD2519" s="24"/>
      <c r="ZE2519" s="24"/>
      <c r="ZF2519" s="24"/>
      <c r="ZG2519" s="24"/>
      <c r="ZH2519" s="24"/>
      <c r="ZI2519" s="24"/>
      <c r="ZJ2519" s="24"/>
      <c r="ZK2519" s="24"/>
      <c r="ZL2519" s="24"/>
      <c r="ZM2519" s="24"/>
      <c r="ZN2519" s="24"/>
      <c r="ZO2519" s="24"/>
      <c r="ZP2519" s="24"/>
      <c r="ZQ2519" s="24"/>
      <c r="ZR2519" s="24"/>
      <c r="ZS2519" s="24"/>
      <c r="ZT2519" s="24"/>
      <c r="ZU2519" s="24"/>
      <c r="ZV2519" s="24"/>
      <c r="ZW2519" s="24"/>
      <c r="ZX2519" s="24"/>
      <c r="ZY2519" s="24"/>
      <c r="ZZ2519" s="24"/>
      <c r="AAA2519" s="24"/>
      <c r="AAB2519" s="24"/>
      <c r="AAC2519" s="24"/>
      <c r="AAD2519" s="24"/>
      <c r="AAE2519" s="24"/>
      <c r="AAF2519" s="24"/>
      <c r="AAG2519" s="24"/>
      <c r="AAH2519" s="24"/>
      <c r="AAI2519" s="24"/>
      <c r="AAJ2519" s="24"/>
      <c r="AAK2519" s="24"/>
      <c r="AAL2519" s="24"/>
      <c r="AAM2519" s="24"/>
      <c r="AAN2519" s="24"/>
      <c r="AAO2519" s="24"/>
      <c r="AAP2519" s="24"/>
      <c r="AAQ2519" s="24"/>
      <c r="AAR2519" s="24"/>
      <c r="AAS2519" s="24"/>
      <c r="AAT2519" s="24"/>
      <c r="AAU2519" s="24"/>
      <c r="AAV2519" s="24"/>
      <c r="AAW2519" s="24"/>
      <c r="AAX2519" s="24"/>
      <c r="AAY2519" s="24"/>
      <c r="AAZ2519" s="24"/>
      <c r="ABA2519" s="24"/>
      <c r="ABB2519" s="24"/>
      <c r="ABC2519" s="24"/>
      <c r="ABD2519" s="24"/>
      <c r="ABE2519" s="24"/>
      <c r="ABF2519" s="24"/>
      <c r="ABG2519" s="24"/>
      <c r="ABH2519" s="24"/>
      <c r="ABI2519" s="24"/>
      <c r="ABJ2519" s="24"/>
      <c r="ABK2519" s="24"/>
      <c r="ABL2519" s="24"/>
      <c r="ABM2519" s="24"/>
      <c r="ABN2519" s="24"/>
      <c r="ABO2519" s="24"/>
      <c r="ABP2519" s="24"/>
      <c r="ABQ2519" s="24"/>
      <c r="ABR2519" s="24"/>
      <c r="ABS2519" s="24"/>
      <c r="ABT2519" s="24"/>
      <c r="ABU2519" s="24"/>
      <c r="ABV2519" s="24"/>
      <c r="ABW2519" s="24"/>
      <c r="ABX2519" s="24"/>
      <c r="ABY2519" s="24"/>
      <c r="ABZ2519" s="24"/>
      <c r="ACA2519" s="24"/>
      <c r="ACB2519" s="24"/>
      <c r="ACC2519" s="24"/>
      <c r="ACD2519" s="24"/>
      <c r="ACE2519" s="24"/>
      <c r="ACF2519" s="24"/>
      <c r="ACG2519" s="24"/>
      <c r="ACH2519" s="24"/>
      <c r="ACI2519" s="24"/>
      <c r="ACJ2519" s="24"/>
      <c r="ACK2519" s="24"/>
      <c r="ACL2519" s="24"/>
      <c r="ACM2519" s="24"/>
      <c r="ACN2519" s="24"/>
      <c r="ACO2519" s="24"/>
      <c r="ACP2519" s="24"/>
      <c r="ACQ2519" s="24"/>
      <c r="ACR2519" s="24"/>
      <c r="ACS2519" s="24"/>
      <c r="ACT2519" s="24"/>
      <c r="ACU2519" s="24"/>
      <c r="ACV2519" s="24"/>
      <c r="ACW2519" s="24"/>
      <c r="ACX2519" s="24"/>
      <c r="ACY2519" s="24"/>
      <c r="ACZ2519" s="24"/>
      <c r="ADA2519" s="24"/>
      <c r="ADB2519" s="24"/>
      <c r="ADC2519" s="24"/>
      <c r="ADD2519" s="24"/>
      <c r="ADE2519" s="24"/>
      <c r="ADF2519" s="24"/>
      <c r="ADG2519" s="24"/>
      <c r="ADH2519" s="24"/>
      <c r="ADI2519" s="24"/>
      <c r="ADJ2519" s="24"/>
      <c r="ADK2519" s="24"/>
      <c r="ADL2519" s="24"/>
      <c r="ADM2519" s="24"/>
      <c r="ADN2519" s="24"/>
      <c r="ADO2519" s="24"/>
      <c r="ADP2519" s="24"/>
      <c r="ADQ2519" s="24"/>
      <c r="ADR2519" s="24"/>
      <c r="ADS2519" s="24"/>
      <c r="ADT2519" s="24"/>
      <c r="ADU2519" s="24"/>
      <c r="ADV2519" s="24"/>
      <c r="ADW2519" s="24"/>
      <c r="ADX2519" s="24"/>
      <c r="ADY2519" s="24"/>
      <c r="ADZ2519" s="24"/>
      <c r="AEA2519" s="24"/>
      <c r="AEB2519" s="24"/>
      <c r="AEC2519" s="24"/>
      <c r="AED2519" s="24"/>
      <c r="AEE2519" s="24"/>
      <c r="AEF2519" s="24"/>
      <c r="AEG2519" s="24"/>
      <c r="AEH2519" s="24"/>
      <c r="AEI2519" s="24"/>
      <c r="AEJ2519" s="24"/>
      <c r="AEK2519" s="24"/>
      <c r="AEL2519" s="24"/>
      <c r="AEM2519" s="24"/>
      <c r="AEN2519" s="24"/>
      <c r="AEO2519" s="24"/>
      <c r="AEP2519" s="24"/>
      <c r="AEQ2519" s="24"/>
      <c r="AER2519" s="24"/>
      <c r="AES2519" s="24"/>
      <c r="AET2519" s="24"/>
      <c r="AEU2519" s="24"/>
      <c r="AEV2519" s="24"/>
      <c r="AEW2519" s="24"/>
      <c r="AEX2519" s="24"/>
      <c r="AEY2519" s="24"/>
      <c r="AEZ2519" s="24"/>
      <c r="AFA2519" s="24"/>
      <c r="AFB2519" s="24"/>
      <c r="AFC2519" s="24"/>
      <c r="AFD2519" s="24"/>
      <c r="AFE2519" s="24"/>
      <c r="AFF2519" s="24"/>
      <c r="AFG2519" s="24"/>
      <c r="AFH2519" s="24"/>
      <c r="AFI2519" s="24"/>
      <c r="AFJ2519" s="24"/>
      <c r="AFK2519" s="24"/>
      <c r="AFL2519" s="24"/>
      <c r="AFM2519" s="24"/>
      <c r="AFN2519" s="24"/>
      <c r="AFO2519" s="24"/>
      <c r="AFP2519" s="24"/>
      <c r="AFQ2519" s="24"/>
      <c r="AFR2519" s="24"/>
      <c r="AFS2519" s="24"/>
      <c r="AFT2519" s="24"/>
      <c r="AFU2519" s="24"/>
      <c r="AFV2519" s="24"/>
      <c r="AFW2519" s="24"/>
      <c r="AFX2519" s="24"/>
      <c r="AFY2519" s="24"/>
      <c r="AFZ2519" s="24"/>
      <c r="AGA2519" s="24"/>
      <c r="AGB2519" s="24"/>
      <c r="AGC2519" s="24"/>
      <c r="AGD2519" s="24"/>
      <c r="AGE2519" s="24"/>
      <c r="AGF2519" s="24"/>
      <c r="AGG2519" s="24"/>
      <c r="AGH2519" s="24"/>
      <c r="AGI2519" s="24"/>
      <c r="AGJ2519" s="24"/>
      <c r="AGK2519" s="24"/>
      <c r="AGL2519" s="24"/>
      <c r="AGM2519" s="24"/>
      <c r="AGN2519" s="24"/>
      <c r="AGO2519" s="24"/>
      <c r="AGP2519" s="24"/>
      <c r="AGQ2519" s="24"/>
      <c r="AGR2519" s="24"/>
      <c r="AGS2519" s="24"/>
      <c r="AGT2519" s="24"/>
      <c r="AGU2519" s="24"/>
      <c r="AGV2519" s="24"/>
      <c r="AGW2519" s="24"/>
      <c r="AGX2519" s="24"/>
      <c r="AGY2519" s="24"/>
      <c r="AGZ2519" s="24"/>
      <c r="AHA2519" s="24"/>
      <c r="AHB2519" s="24"/>
      <c r="AHC2519" s="24"/>
      <c r="AHD2519" s="24"/>
      <c r="AHE2519" s="24"/>
      <c r="AHF2519" s="24"/>
      <c r="AHG2519" s="24"/>
      <c r="AHH2519" s="24"/>
      <c r="AHI2519" s="24"/>
      <c r="AHJ2519" s="24"/>
      <c r="AHK2519" s="24"/>
      <c r="AHL2519" s="24"/>
      <c r="AHM2519" s="24"/>
      <c r="AHN2519" s="24"/>
      <c r="AHO2519" s="24"/>
      <c r="AHP2519" s="24"/>
      <c r="AHQ2519" s="24"/>
      <c r="AHR2519" s="24"/>
      <c r="AHS2519" s="24"/>
      <c r="AHT2519" s="24"/>
      <c r="AHU2519" s="24"/>
      <c r="AHV2519" s="24"/>
      <c r="AHW2519" s="24"/>
      <c r="AHX2519" s="24"/>
      <c r="AHY2519" s="24"/>
      <c r="AHZ2519" s="24"/>
      <c r="AIA2519" s="24"/>
      <c r="AIB2519" s="24"/>
      <c r="AIC2519" s="24"/>
      <c r="AID2519" s="24"/>
      <c r="AIE2519" s="24"/>
      <c r="AIF2519" s="24"/>
      <c r="AIG2519" s="24"/>
      <c r="AIH2519" s="24"/>
      <c r="AII2519" s="24"/>
      <c r="AIJ2519" s="24"/>
      <c r="AIK2519" s="24"/>
      <c r="AIL2519" s="24"/>
      <c r="AIM2519" s="24"/>
      <c r="AIN2519" s="24"/>
      <c r="AIO2519" s="24"/>
      <c r="AIP2519" s="24"/>
      <c r="AIQ2519" s="24"/>
      <c r="AIR2519" s="24"/>
      <c r="AIS2519" s="24"/>
      <c r="AIT2519" s="24"/>
      <c r="AIU2519" s="24"/>
      <c r="AIV2519" s="24"/>
      <c r="AIW2519" s="24"/>
      <c r="AIX2519" s="24"/>
      <c r="AIY2519" s="24"/>
      <c r="AIZ2519" s="24"/>
      <c r="AJA2519" s="24"/>
      <c r="AJB2519" s="24"/>
      <c r="AJC2519" s="24"/>
      <c r="AJD2519" s="24"/>
      <c r="AJE2519" s="24"/>
      <c r="AJF2519" s="24"/>
      <c r="AJG2519" s="24"/>
      <c r="AJH2519" s="24"/>
      <c r="AJI2519" s="24"/>
      <c r="AJJ2519" s="24"/>
      <c r="AJK2519" s="24"/>
      <c r="AJL2519" s="24"/>
      <c r="AJM2519" s="24"/>
      <c r="AJN2519" s="24"/>
      <c r="AJO2519" s="24"/>
      <c r="AJP2519" s="24"/>
      <c r="AJQ2519" s="24"/>
      <c r="AJR2519" s="24"/>
      <c r="AJS2519" s="24"/>
      <c r="AJT2519" s="24"/>
      <c r="AJU2519" s="24"/>
      <c r="AJV2519" s="24"/>
      <c r="AJW2519" s="24"/>
      <c r="AJX2519" s="24"/>
      <c r="AJY2519" s="24"/>
      <c r="AJZ2519" s="24"/>
      <c r="AKA2519" s="24"/>
      <c r="AKB2519" s="24"/>
      <c r="AKC2519" s="24"/>
      <c r="AKD2519" s="24"/>
      <c r="AKE2519" s="24"/>
      <c r="AKF2519" s="24"/>
      <c r="AKG2519" s="24"/>
      <c r="AKH2519" s="24"/>
      <c r="AKI2519" s="24"/>
      <c r="AKJ2519" s="24"/>
      <c r="AKK2519" s="24"/>
      <c r="AKL2519" s="24"/>
      <c r="AKM2519" s="24"/>
      <c r="AKN2519" s="24"/>
      <c r="AKO2519" s="24"/>
      <c r="AKP2519" s="24"/>
      <c r="AKQ2519" s="24"/>
      <c r="AKR2519" s="24"/>
      <c r="AKS2519" s="24"/>
      <c r="AKT2519" s="24"/>
      <c r="AKU2519" s="24"/>
      <c r="AKV2519" s="24"/>
      <c r="AKW2519" s="24"/>
      <c r="AKX2519" s="24"/>
      <c r="AKY2519" s="24"/>
      <c r="AKZ2519" s="24"/>
      <c r="ALA2519" s="24"/>
      <c r="ALB2519" s="24"/>
      <c r="ALC2519" s="24"/>
      <c r="ALD2519" s="24"/>
      <c r="ALE2519" s="24"/>
      <c r="ALF2519" s="24"/>
      <c r="ALG2519" s="24"/>
      <c r="ALH2519" s="24"/>
      <c r="ALI2519" s="24"/>
      <c r="ALJ2519" s="24"/>
      <c r="ALK2519" s="24"/>
      <c r="ALL2519" s="24"/>
      <c r="ALM2519" s="24"/>
      <c r="ALN2519" s="24"/>
      <c r="ALO2519" s="24"/>
      <c r="ALP2519" s="24"/>
      <c r="ALQ2519" s="24"/>
      <c r="ALR2519" s="24"/>
      <c r="ALS2519" s="24"/>
      <c r="ALT2519" s="24"/>
      <c r="ALU2519" s="24"/>
      <c r="ALV2519" s="24"/>
      <c r="ALW2519" s="24"/>
      <c r="ALX2519" s="24"/>
      <c r="ALY2519" s="24"/>
      <c r="ALZ2519" s="24"/>
      <c r="AMA2519" s="24"/>
      <c r="AMB2519" s="24"/>
      <c r="AMC2519" s="24"/>
      <c r="AMD2519" s="24"/>
      <c r="AME2519" s="24"/>
      <c r="AMF2519" s="24"/>
      <c r="AMG2519" s="24"/>
      <c r="AMH2519" s="24"/>
      <c r="AMI2519" s="24"/>
      <c r="AMJ2519" s="24"/>
      <c r="AMK2519" s="24"/>
      <c r="AML2519" s="24"/>
      <c r="AMM2519" s="24"/>
      <c r="AMN2519" s="24"/>
      <c r="AMO2519" s="24"/>
      <c r="AMP2519" s="24"/>
      <c r="AMQ2519" s="24"/>
      <c r="AMR2519" s="24"/>
      <c r="AMS2519" s="24"/>
      <c r="AMT2519" s="24"/>
      <c r="AMU2519" s="24"/>
      <c r="AMV2519" s="24"/>
      <c r="AMW2519" s="24"/>
      <c r="AMX2519" s="24"/>
      <c r="AMY2519" s="24"/>
      <c r="AMZ2519" s="24"/>
      <c r="ANA2519" s="24"/>
      <c r="ANB2519" s="24"/>
      <c r="ANC2519" s="24"/>
      <c r="AND2519" s="24"/>
      <c r="ANE2519" s="24"/>
      <c r="ANF2519" s="24"/>
      <c r="ANG2519" s="24"/>
      <c r="ANH2519" s="24"/>
      <c r="ANI2519" s="24"/>
      <c r="ANJ2519" s="24"/>
      <c r="ANK2519" s="24"/>
      <c r="ANL2519" s="24"/>
      <c r="ANM2519" s="24"/>
      <c r="ANN2519" s="24"/>
      <c r="ANO2519" s="24"/>
      <c r="ANP2519" s="24"/>
      <c r="ANQ2519" s="24"/>
      <c r="ANR2519" s="24"/>
      <c r="ANS2519" s="24"/>
      <c r="ANT2519" s="24"/>
      <c r="ANU2519" s="24"/>
      <c r="ANV2519" s="24"/>
      <c r="ANW2519" s="24"/>
      <c r="ANX2519" s="24"/>
      <c r="ANY2519" s="24"/>
      <c r="ANZ2519" s="24"/>
      <c r="AOA2519" s="24"/>
      <c r="AOB2519" s="24"/>
      <c r="AOC2519" s="24"/>
      <c r="AOD2519" s="24"/>
      <c r="AOE2519" s="24"/>
      <c r="AOF2519" s="24"/>
      <c r="AOG2519" s="24"/>
      <c r="AOH2519" s="24"/>
      <c r="AOI2519" s="24"/>
      <c r="AOJ2519" s="24"/>
      <c r="AOK2519" s="24"/>
      <c r="AOL2519" s="24"/>
      <c r="AOM2519" s="24"/>
      <c r="AON2519" s="24"/>
      <c r="AOO2519" s="24"/>
      <c r="AOP2519" s="24"/>
      <c r="AOQ2519" s="24"/>
      <c r="AOR2519" s="24"/>
      <c r="AOS2519" s="24"/>
      <c r="AOT2519" s="24"/>
      <c r="AOU2519" s="24"/>
      <c r="AOV2519" s="24"/>
      <c r="AOW2519" s="24"/>
      <c r="AOX2519" s="24"/>
      <c r="AOY2519" s="24"/>
      <c r="AOZ2519" s="24"/>
      <c r="APA2519" s="24"/>
      <c r="APB2519" s="24"/>
      <c r="APC2519" s="24"/>
      <c r="APD2519" s="24"/>
      <c r="APE2519" s="24"/>
      <c r="APF2519" s="24"/>
      <c r="APG2519" s="24"/>
      <c r="APH2519" s="24"/>
      <c r="API2519" s="24"/>
      <c r="APJ2519" s="24"/>
      <c r="APK2519" s="24"/>
      <c r="APL2519" s="24"/>
      <c r="APM2519" s="24"/>
      <c r="APN2519" s="24"/>
      <c r="APO2519" s="24"/>
      <c r="APP2519" s="24"/>
      <c r="APQ2519" s="24"/>
      <c r="APR2519" s="24"/>
      <c r="APS2519" s="24"/>
      <c r="APT2519" s="24"/>
      <c r="APU2519" s="24"/>
      <c r="APV2519" s="24"/>
      <c r="APW2519" s="24"/>
      <c r="APX2519" s="24"/>
      <c r="APY2519" s="24"/>
      <c r="APZ2519" s="24"/>
      <c r="AQA2519" s="24"/>
      <c r="AQB2519" s="24"/>
      <c r="AQC2519" s="24"/>
      <c r="AQD2519" s="24"/>
      <c r="AQE2519" s="24"/>
      <c r="AQF2519" s="24"/>
      <c r="AQG2519" s="24"/>
      <c r="AQH2519" s="24"/>
      <c r="AQI2519" s="24"/>
      <c r="AQJ2519" s="24"/>
      <c r="AQK2519" s="24"/>
      <c r="AQL2519" s="24"/>
      <c r="AQM2519" s="24"/>
      <c r="AQN2519" s="24"/>
      <c r="AQO2519" s="24"/>
      <c r="AQP2519" s="24"/>
      <c r="AQQ2519" s="24"/>
      <c r="AQR2519" s="24"/>
      <c r="AQS2519" s="24"/>
      <c r="AQT2519" s="24"/>
      <c r="AQU2519" s="24"/>
      <c r="AQV2519" s="24"/>
      <c r="AQW2519" s="24"/>
      <c r="AQX2519" s="24"/>
      <c r="AQY2519" s="24"/>
      <c r="AQZ2519" s="24"/>
      <c r="ARA2519" s="24"/>
      <c r="ARB2519" s="24"/>
      <c r="ARC2519" s="24"/>
      <c r="ARD2519" s="24"/>
      <c r="ARE2519" s="24"/>
      <c r="ARF2519" s="24"/>
      <c r="ARG2519" s="24"/>
      <c r="ARH2519" s="24"/>
      <c r="ARI2519" s="24"/>
      <c r="ARJ2519" s="24"/>
      <c r="ARK2519" s="24"/>
      <c r="ARL2519" s="24"/>
      <c r="ARM2519" s="24"/>
      <c r="ARN2519" s="24"/>
      <c r="ARO2519" s="24"/>
      <c r="ARP2519" s="24"/>
      <c r="ARQ2519" s="24"/>
      <c r="ARR2519" s="24"/>
      <c r="ARS2519" s="24"/>
      <c r="ART2519" s="24"/>
      <c r="ARU2519" s="24"/>
      <c r="ARV2519" s="24"/>
      <c r="ARW2519" s="24"/>
      <c r="ARX2519" s="24"/>
      <c r="ARY2519" s="24"/>
      <c r="ARZ2519" s="24"/>
      <c r="ASA2519" s="24"/>
      <c r="ASB2519" s="24"/>
      <c r="ASC2519" s="24"/>
      <c r="ASD2519" s="24"/>
      <c r="ASE2519" s="24"/>
      <c r="ASF2519" s="24"/>
      <c r="ASG2519" s="24"/>
      <c r="ASH2519" s="24"/>
      <c r="ASI2519" s="24"/>
      <c r="ASJ2519" s="24"/>
      <c r="ASK2519" s="24"/>
      <c r="ASL2519" s="24"/>
      <c r="ASM2519" s="24"/>
      <c r="ASN2519" s="24"/>
      <c r="ASO2519" s="24"/>
      <c r="ASP2519" s="24"/>
      <c r="ASQ2519" s="24"/>
      <c r="ASR2519" s="24"/>
      <c r="ASS2519" s="24"/>
      <c r="AST2519" s="24"/>
      <c r="ASU2519" s="24"/>
      <c r="ASV2519" s="24"/>
      <c r="ASW2519" s="24"/>
      <c r="ASX2519" s="24"/>
      <c r="ASY2519" s="24"/>
      <c r="ASZ2519" s="24"/>
      <c r="ATA2519" s="24"/>
      <c r="ATB2519" s="24"/>
      <c r="ATC2519" s="24"/>
      <c r="ATD2519" s="24"/>
      <c r="ATE2519" s="24"/>
      <c r="ATF2519" s="24"/>
      <c r="ATG2519" s="24"/>
      <c r="ATH2519" s="24"/>
      <c r="ATI2519" s="24"/>
      <c r="ATJ2519" s="24"/>
      <c r="ATK2519" s="24"/>
      <c r="ATL2519" s="24"/>
      <c r="ATM2519" s="24"/>
      <c r="ATN2519" s="24"/>
      <c r="ATO2519" s="24"/>
      <c r="ATP2519" s="24"/>
      <c r="ATQ2519" s="24"/>
      <c r="ATR2519" s="24"/>
      <c r="ATS2519" s="24"/>
      <c r="ATT2519" s="24"/>
      <c r="ATU2519" s="24"/>
      <c r="ATV2519" s="24"/>
      <c r="ATW2519" s="24"/>
      <c r="ATX2519" s="24"/>
      <c r="ATY2519" s="24"/>
      <c r="ATZ2519" s="24"/>
      <c r="AUA2519" s="24"/>
      <c r="AUB2519" s="24"/>
      <c r="AUC2519" s="24"/>
      <c r="AUD2519" s="24"/>
      <c r="AUE2519" s="24"/>
      <c r="AUF2519" s="24"/>
      <c r="AUG2519" s="24"/>
      <c r="AUH2519" s="24"/>
      <c r="AUI2519" s="24"/>
      <c r="AUJ2519" s="24"/>
      <c r="AUK2519" s="24"/>
      <c r="AUL2519" s="24"/>
      <c r="AUM2519" s="24"/>
      <c r="AUN2519" s="24"/>
      <c r="AUO2519" s="24"/>
      <c r="AUP2519" s="24"/>
      <c r="AUQ2519" s="24"/>
      <c r="AUR2519" s="24"/>
      <c r="AUS2519" s="24"/>
      <c r="AUT2519" s="24"/>
      <c r="AUU2519" s="24"/>
      <c r="AUV2519" s="24"/>
      <c r="AUW2519" s="24"/>
      <c r="AUX2519" s="24"/>
      <c r="AUY2519" s="24"/>
      <c r="AUZ2519" s="24"/>
      <c r="AVA2519" s="24"/>
      <c r="AVB2519" s="24"/>
      <c r="AVC2519" s="24"/>
      <c r="AVD2519" s="24"/>
      <c r="AVE2519" s="24"/>
      <c r="AVF2519" s="24"/>
      <c r="AVG2519" s="24"/>
      <c r="AVH2519" s="24"/>
      <c r="AVI2519" s="24"/>
      <c r="AVJ2519" s="24"/>
      <c r="AVK2519" s="24"/>
      <c r="AVL2519" s="24"/>
      <c r="AVM2519" s="24"/>
      <c r="AVN2519" s="24"/>
      <c r="AVO2519" s="24"/>
      <c r="AVP2519" s="24"/>
      <c r="AVQ2519" s="24"/>
      <c r="AVR2519" s="24"/>
      <c r="AVS2519" s="24"/>
      <c r="AVT2519" s="24"/>
      <c r="AVU2519" s="24"/>
      <c r="AVV2519" s="24"/>
      <c r="AVW2519" s="24"/>
      <c r="AVX2519" s="24"/>
      <c r="AVY2519" s="24"/>
      <c r="AVZ2519" s="24"/>
      <c r="AWA2519" s="24"/>
      <c r="AWB2519" s="24"/>
      <c r="AWC2519" s="24"/>
      <c r="AWD2519" s="24"/>
      <c r="AWE2519" s="24"/>
      <c r="AWF2519" s="24"/>
      <c r="AWG2519" s="24"/>
      <c r="AWH2519" s="24"/>
      <c r="AWI2519" s="24"/>
      <c r="AWJ2519" s="24"/>
      <c r="AWK2519" s="24"/>
      <c r="AWL2519" s="24"/>
      <c r="AWM2519" s="24"/>
      <c r="AWN2519" s="24"/>
      <c r="AWO2519" s="24"/>
      <c r="AWP2519" s="24"/>
      <c r="AWQ2519" s="24"/>
      <c r="AWR2519" s="24"/>
      <c r="AWS2519" s="24"/>
      <c r="AWT2519" s="24"/>
      <c r="AWU2519" s="24"/>
      <c r="AWV2519" s="24"/>
      <c r="AWW2519" s="24"/>
      <c r="AWX2519" s="24"/>
      <c r="AWY2519" s="24"/>
      <c r="AWZ2519" s="24"/>
      <c r="AXA2519" s="24"/>
      <c r="AXB2519" s="24"/>
      <c r="AXC2519" s="24"/>
      <c r="AXD2519" s="24"/>
      <c r="AXE2519" s="24"/>
      <c r="AXF2519" s="24"/>
      <c r="AXG2519" s="24"/>
      <c r="AXH2519" s="24"/>
      <c r="AXI2519" s="24"/>
      <c r="AXJ2519" s="24"/>
      <c r="AXK2519" s="24"/>
      <c r="AXL2519" s="24"/>
      <c r="AXM2519" s="24"/>
      <c r="AXN2519" s="24"/>
      <c r="AXO2519" s="24"/>
      <c r="AXP2519" s="24"/>
      <c r="AXQ2519" s="24"/>
      <c r="AXR2519" s="24"/>
      <c r="AXS2519" s="24"/>
      <c r="AXT2519" s="24"/>
      <c r="AXU2519" s="24"/>
      <c r="AXV2519" s="24"/>
      <c r="AXW2519" s="24"/>
      <c r="AXX2519" s="24"/>
      <c r="AXY2519" s="24"/>
      <c r="AXZ2519" s="24"/>
      <c r="AYA2519" s="24"/>
      <c r="AYB2519" s="24"/>
      <c r="AYC2519" s="24"/>
      <c r="AYD2519" s="24"/>
      <c r="AYE2519" s="24"/>
      <c r="AYF2519" s="24"/>
      <c r="AYG2519" s="24"/>
      <c r="AYH2519" s="24"/>
      <c r="AYI2519" s="24"/>
      <c r="AYJ2519" s="24"/>
      <c r="AYK2519" s="24"/>
      <c r="AYL2519" s="24"/>
      <c r="AYM2519" s="24"/>
      <c r="AYN2519" s="24"/>
      <c r="AYO2519" s="24"/>
      <c r="AYP2519" s="24"/>
      <c r="AYQ2519" s="24"/>
      <c r="AYR2519" s="24"/>
      <c r="AYS2519" s="24"/>
      <c r="AYT2519" s="24"/>
      <c r="AYU2519" s="24"/>
      <c r="AYV2519" s="24"/>
      <c r="AYW2519" s="24"/>
      <c r="AYX2519" s="24"/>
      <c r="AYY2519" s="24"/>
      <c r="AYZ2519" s="24"/>
      <c r="AZA2519" s="24"/>
      <c r="AZB2519" s="24"/>
      <c r="AZC2519" s="24"/>
      <c r="AZD2519" s="24"/>
      <c r="AZE2519" s="24"/>
      <c r="AZF2519" s="24"/>
      <c r="AZG2519" s="24"/>
      <c r="AZH2519" s="24"/>
      <c r="AZI2519" s="24"/>
      <c r="AZJ2519" s="24"/>
      <c r="AZK2519" s="24"/>
      <c r="AZL2519" s="24"/>
      <c r="AZM2519" s="24"/>
      <c r="AZN2519" s="24"/>
      <c r="AZO2519" s="24"/>
      <c r="AZP2519" s="24"/>
      <c r="AZQ2519" s="24"/>
      <c r="AZR2519" s="24"/>
      <c r="AZS2519" s="24"/>
      <c r="AZT2519" s="24"/>
      <c r="AZU2519" s="24"/>
      <c r="AZV2519" s="24"/>
      <c r="AZW2519" s="24"/>
      <c r="AZX2519" s="24"/>
      <c r="AZY2519" s="24"/>
      <c r="AZZ2519" s="24"/>
      <c r="BAA2519" s="24"/>
      <c r="BAB2519" s="24"/>
      <c r="BAC2519" s="24"/>
      <c r="BAD2519" s="24"/>
      <c r="BAE2519" s="24"/>
      <c r="BAF2519" s="24"/>
      <c r="BAG2519" s="24"/>
      <c r="BAH2519" s="24"/>
      <c r="BAI2519" s="24"/>
      <c r="BAJ2519" s="24"/>
      <c r="BAK2519" s="24"/>
      <c r="BAL2519" s="24"/>
      <c r="BAM2519" s="24"/>
      <c r="BAN2519" s="24"/>
      <c r="BAO2519" s="24"/>
      <c r="BAP2519" s="24"/>
      <c r="BAQ2519" s="24"/>
      <c r="BAR2519" s="24"/>
      <c r="BAS2519" s="24"/>
      <c r="BAT2519" s="24"/>
      <c r="BAU2519" s="24"/>
      <c r="BAV2519" s="24"/>
      <c r="BAW2519" s="24"/>
      <c r="BAX2519" s="24"/>
      <c r="BAY2519" s="24"/>
      <c r="BAZ2519" s="24"/>
      <c r="BBA2519" s="24"/>
      <c r="BBB2519" s="24"/>
      <c r="BBC2519" s="24"/>
      <c r="BBD2519" s="24"/>
      <c r="BBE2519" s="24"/>
      <c r="BBF2519" s="24"/>
      <c r="BBG2519" s="24"/>
      <c r="BBH2519" s="24"/>
      <c r="BBI2519" s="24"/>
      <c r="BBJ2519" s="24"/>
      <c r="BBK2519" s="24"/>
      <c r="BBL2519" s="24"/>
      <c r="BBM2519" s="24"/>
      <c r="BBN2519" s="24"/>
      <c r="BBO2519" s="24"/>
      <c r="BBP2519" s="24"/>
      <c r="BBQ2519" s="24"/>
      <c r="BBR2519" s="24"/>
      <c r="BBS2519" s="24"/>
      <c r="BBT2519" s="24"/>
      <c r="BBU2519" s="24"/>
      <c r="BBV2519" s="24"/>
      <c r="BBW2519" s="24"/>
      <c r="BBX2519" s="24"/>
      <c r="BBY2519" s="24"/>
      <c r="BBZ2519" s="24"/>
      <c r="BCA2519" s="24"/>
      <c r="BCB2519" s="24"/>
      <c r="BCC2519" s="24"/>
      <c r="BCD2519" s="24"/>
      <c r="BCE2519" s="24"/>
      <c r="BCF2519" s="24"/>
      <c r="BCG2519" s="24"/>
      <c r="BCH2519" s="24"/>
      <c r="BCI2519" s="24"/>
      <c r="BCJ2519" s="24"/>
      <c r="BCK2519" s="24"/>
      <c r="BCL2519" s="24"/>
      <c r="BCM2519" s="24"/>
      <c r="BCN2519" s="24"/>
      <c r="BCO2519" s="24"/>
      <c r="BCP2519" s="24"/>
      <c r="BCQ2519" s="24"/>
      <c r="BCR2519" s="24"/>
      <c r="BCS2519" s="24"/>
      <c r="BCT2519" s="24"/>
      <c r="BCU2519" s="24"/>
      <c r="BCV2519" s="24"/>
      <c r="BCW2519" s="24"/>
      <c r="BCX2519" s="24"/>
      <c r="BCY2519" s="24"/>
      <c r="BCZ2519" s="24"/>
      <c r="BDA2519" s="24"/>
      <c r="BDB2519" s="24"/>
      <c r="BDC2519" s="24"/>
      <c r="BDD2519" s="24"/>
      <c r="BDE2519" s="24"/>
      <c r="BDF2519" s="24"/>
      <c r="BDG2519" s="24"/>
      <c r="BDH2519" s="24"/>
      <c r="BDI2519" s="24"/>
      <c r="BDJ2519" s="24"/>
      <c r="BDK2519" s="24"/>
      <c r="BDL2519" s="24"/>
      <c r="BDM2519" s="24"/>
      <c r="BDN2519" s="24"/>
      <c r="BDO2519" s="24"/>
      <c r="BDP2519" s="24"/>
      <c r="BDQ2519" s="24"/>
      <c r="BDR2519" s="24"/>
      <c r="BDS2519" s="24"/>
      <c r="BDT2519" s="24"/>
      <c r="BDU2519" s="24"/>
      <c r="BDV2519" s="24"/>
      <c r="BDW2519" s="24"/>
      <c r="BDX2519" s="24"/>
      <c r="BDY2519" s="24"/>
      <c r="BDZ2519" s="24"/>
      <c r="BEA2519" s="24"/>
      <c r="BEB2519" s="24"/>
      <c r="BEC2519" s="24"/>
      <c r="BED2519" s="24"/>
      <c r="BEE2519" s="24"/>
      <c r="BEF2519" s="24"/>
      <c r="BEG2519" s="24"/>
      <c r="BEH2519" s="24"/>
      <c r="BEI2519" s="24"/>
      <c r="BEJ2519" s="24"/>
      <c r="BEK2519" s="24"/>
      <c r="BEL2519" s="24"/>
      <c r="BEM2519" s="24"/>
      <c r="BEN2519" s="24"/>
      <c r="BEO2519" s="24"/>
      <c r="BEP2519" s="24"/>
      <c r="BEQ2519" s="24"/>
      <c r="BER2519" s="24"/>
      <c r="BES2519" s="24"/>
      <c r="BET2519" s="24"/>
      <c r="BEU2519" s="24"/>
      <c r="BEV2519" s="24"/>
      <c r="BEW2519" s="24"/>
      <c r="BEX2519" s="24"/>
      <c r="BEY2519" s="24"/>
      <c r="BEZ2519" s="24"/>
      <c r="BFA2519" s="24"/>
      <c r="BFB2519" s="24"/>
      <c r="BFC2519" s="24"/>
      <c r="BFD2519" s="24"/>
      <c r="BFE2519" s="24"/>
      <c r="BFF2519" s="24"/>
      <c r="BFG2519" s="24"/>
      <c r="BFH2519" s="24"/>
      <c r="BFI2519" s="24"/>
      <c r="BFJ2519" s="24"/>
      <c r="BFK2519" s="24"/>
      <c r="BFL2519" s="24"/>
      <c r="BFM2519" s="24"/>
      <c r="BFN2519" s="24"/>
      <c r="BFO2519" s="24"/>
      <c r="BFP2519" s="24"/>
      <c r="BFQ2519" s="24"/>
      <c r="BFR2519" s="24"/>
      <c r="BFS2519" s="24"/>
      <c r="BFT2519" s="24"/>
      <c r="BFU2519" s="24"/>
      <c r="BFV2519" s="24"/>
      <c r="BFW2519" s="24"/>
      <c r="BFX2519" s="24"/>
      <c r="BFY2519" s="24"/>
      <c r="BFZ2519" s="24"/>
      <c r="BGA2519" s="24"/>
      <c r="BGB2519" s="24"/>
      <c r="BGC2519" s="24"/>
      <c r="BGD2519" s="24"/>
      <c r="BGE2519" s="24"/>
      <c r="BGF2519" s="24"/>
      <c r="BGG2519" s="24"/>
      <c r="BGH2519" s="24"/>
      <c r="BGI2519" s="24"/>
      <c r="BGJ2519" s="24"/>
      <c r="BGK2519" s="24"/>
      <c r="BGL2519" s="24"/>
      <c r="BGM2519" s="24"/>
      <c r="BGN2519" s="24"/>
      <c r="BGO2519" s="24"/>
      <c r="BGP2519" s="24"/>
      <c r="BGQ2519" s="24"/>
      <c r="BGR2519" s="24"/>
      <c r="BGS2519" s="24"/>
      <c r="BGT2519" s="24"/>
      <c r="BGU2519" s="24"/>
      <c r="BGV2519" s="24"/>
      <c r="BGW2519" s="24"/>
      <c r="BGX2519" s="24"/>
      <c r="BGY2519" s="24"/>
      <c r="BGZ2519" s="24"/>
      <c r="BHA2519" s="24"/>
      <c r="BHB2519" s="24"/>
      <c r="BHC2519" s="24"/>
      <c r="BHD2519" s="24"/>
      <c r="BHE2519" s="24"/>
      <c r="BHF2519" s="24"/>
      <c r="BHG2519" s="24"/>
      <c r="BHH2519" s="24"/>
      <c r="BHI2519" s="24"/>
      <c r="BHJ2519" s="24"/>
      <c r="BHK2519" s="24"/>
      <c r="BHL2519" s="24"/>
      <c r="BHM2519" s="24"/>
      <c r="BHN2519" s="24"/>
      <c r="BHO2519" s="24"/>
      <c r="BHP2519" s="24"/>
      <c r="BHQ2519" s="24"/>
      <c r="BHR2519" s="24"/>
      <c r="BHS2519" s="24"/>
      <c r="BHT2519" s="24"/>
      <c r="BHU2519" s="24"/>
      <c r="BHV2519" s="24"/>
      <c r="BHW2519" s="24"/>
      <c r="BHX2519" s="24"/>
      <c r="BHY2519" s="24"/>
      <c r="BHZ2519" s="24"/>
      <c r="BIA2519" s="24"/>
      <c r="BIB2519" s="24"/>
      <c r="BIC2519" s="24"/>
      <c r="BID2519" s="24"/>
      <c r="BIE2519" s="24"/>
      <c r="BIF2519" s="24"/>
      <c r="BIG2519" s="24"/>
      <c r="BIH2519" s="24"/>
      <c r="BII2519" s="24"/>
      <c r="BIJ2519" s="24"/>
      <c r="BIK2519" s="24"/>
      <c r="BIL2519" s="24"/>
      <c r="BIM2519" s="24"/>
      <c r="BIN2519" s="24"/>
      <c r="BIO2519" s="24"/>
      <c r="BIP2519" s="24"/>
      <c r="BIQ2519" s="24"/>
      <c r="BIR2519" s="24"/>
      <c r="BIS2519" s="24"/>
      <c r="BIT2519" s="24"/>
      <c r="BIU2519" s="24"/>
      <c r="BIV2519" s="24"/>
      <c r="BIW2519" s="24"/>
      <c r="BIX2519" s="24"/>
      <c r="BIY2519" s="24"/>
      <c r="BIZ2519" s="24"/>
      <c r="BJA2519" s="24"/>
      <c r="BJB2519" s="24"/>
      <c r="BJC2519" s="24"/>
      <c r="BJD2519" s="24"/>
      <c r="BJE2519" s="24"/>
      <c r="BJF2519" s="24"/>
      <c r="BJG2519" s="24"/>
      <c r="BJH2519" s="24"/>
      <c r="BJI2519" s="24"/>
      <c r="BJJ2519" s="24"/>
      <c r="BJK2519" s="24"/>
      <c r="BJL2519" s="24"/>
      <c r="BJM2519" s="24"/>
      <c r="BJN2519" s="24"/>
      <c r="BJO2519" s="24"/>
      <c r="BJP2519" s="24"/>
      <c r="BJQ2519" s="24"/>
      <c r="BJR2519" s="24"/>
      <c r="BJS2519" s="24"/>
      <c r="BJT2519" s="24"/>
      <c r="BJU2519" s="24"/>
      <c r="BJV2519" s="24"/>
      <c r="BJW2519" s="24"/>
      <c r="BJX2519" s="24"/>
      <c r="BJY2519" s="24"/>
      <c r="BJZ2519" s="24"/>
      <c r="BKA2519" s="24"/>
      <c r="BKB2519" s="24"/>
      <c r="BKC2519" s="24"/>
      <c r="BKD2519" s="24"/>
      <c r="BKE2519" s="24"/>
      <c r="BKF2519" s="24"/>
      <c r="BKG2519" s="24"/>
      <c r="BKH2519" s="24"/>
      <c r="BKI2519" s="24"/>
      <c r="BKJ2519" s="24"/>
      <c r="BKK2519" s="24"/>
      <c r="BKL2519" s="24"/>
      <c r="BKM2519" s="24"/>
      <c r="BKN2519" s="24"/>
      <c r="BKO2519" s="24"/>
      <c r="BKP2519" s="24"/>
      <c r="BKQ2519" s="24"/>
      <c r="BKR2519" s="24"/>
      <c r="BKS2519" s="24"/>
      <c r="BKT2519" s="24"/>
      <c r="BKU2519" s="24"/>
      <c r="BKV2519" s="24"/>
      <c r="BKW2519" s="24"/>
      <c r="BKX2519" s="24"/>
      <c r="BKY2519" s="24"/>
      <c r="BKZ2519" s="24"/>
      <c r="BLA2519" s="24"/>
      <c r="BLB2519" s="24"/>
      <c r="BLC2519" s="24"/>
      <c r="BLD2519" s="24"/>
      <c r="BLE2519" s="24"/>
      <c r="BLF2519" s="24"/>
      <c r="BLG2519" s="24"/>
      <c r="BLH2519" s="24"/>
      <c r="BLI2519" s="24"/>
      <c r="BLJ2519" s="24"/>
      <c r="BLK2519" s="24"/>
      <c r="BLL2519" s="24"/>
      <c r="BLM2519" s="24"/>
      <c r="BLN2519" s="24"/>
      <c r="BLO2519" s="24"/>
      <c r="BLP2519" s="24"/>
      <c r="BLQ2519" s="24"/>
      <c r="BLR2519" s="24"/>
      <c r="BLS2519" s="24"/>
      <c r="BLT2519" s="24"/>
      <c r="BLU2519" s="24"/>
      <c r="BLV2519" s="24"/>
      <c r="BLW2519" s="24"/>
      <c r="BLX2519" s="24"/>
      <c r="BLY2519" s="24"/>
      <c r="BLZ2519" s="24"/>
      <c r="BMA2519" s="24"/>
      <c r="BMB2519" s="24"/>
      <c r="BMC2519" s="24"/>
      <c r="BMD2519" s="24"/>
      <c r="BME2519" s="24"/>
      <c r="BMF2519" s="24"/>
      <c r="BMG2519" s="24"/>
      <c r="BMH2519" s="24"/>
      <c r="BMI2519" s="24"/>
      <c r="BMJ2519" s="24"/>
      <c r="BMK2519" s="24"/>
      <c r="BML2519" s="24"/>
      <c r="BMM2519" s="24"/>
      <c r="BMN2519" s="24"/>
      <c r="BMO2519" s="24"/>
      <c r="BMP2519" s="24"/>
      <c r="BMQ2519" s="24"/>
      <c r="BMR2519" s="24"/>
      <c r="BMS2519" s="24"/>
      <c r="BMT2519" s="24"/>
      <c r="BMU2519" s="24"/>
      <c r="BMV2519" s="24"/>
      <c r="BMW2519" s="24"/>
      <c r="BMX2519" s="24"/>
      <c r="BMY2519" s="24"/>
      <c r="BMZ2519" s="24"/>
      <c r="BNA2519" s="24"/>
      <c r="BNB2519" s="24"/>
      <c r="BNC2519" s="24"/>
      <c r="BND2519" s="24"/>
      <c r="BNE2519" s="24"/>
      <c r="BNF2519" s="24"/>
      <c r="BNG2519" s="24"/>
      <c r="BNH2519" s="24"/>
      <c r="BNI2519" s="24"/>
      <c r="BNJ2519" s="24"/>
      <c r="BNK2519" s="24"/>
      <c r="BNL2519" s="24"/>
      <c r="BNM2519" s="24"/>
      <c r="BNN2519" s="24"/>
      <c r="BNO2519" s="24"/>
      <c r="BNP2519" s="24"/>
      <c r="BNQ2519" s="24"/>
      <c r="BNR2519" s="24"/>
      <c r="BNS2519" s="24"/>
      <c r="BNT2519" s="24"/>
      <c r="BNU2519" s="24"/>
      <c r="BNV2519" s="24"/>
      <c r="BNW2519" s="24"/>
      <c r="BNX2519" s="24"/>
      <c r="BNY2519" s="24"/>
      <c r="BNZ2519" s="24"/>
      <c r="BOA2519" s="24"/>
      <c r="BOB2519" s="24"/>
      <c r="BOC2519" s="24"/>
      <c r="BOD2519" s="24"/>
      <c r="BOE2519" s="24"/>
      <c r="BOF2519" s="24"/>
      <c r="BOG2519" s="24"/>
      <c r="BOH2519" s="24"/>
      <c r="BOI2519" s="24"/>
      <c r="BOJ2519" s="24"/>
      <c r="BOK2519" s="24"/>
      <c r="BOL2519" s="24"/>
      <c r="BOM2519" s="24"/>
      <c r="BON2519" s="24"/>
      <c r="BOO2519" s="24"/>
      <c r="BOP2519" s="24"/>
      <c r="BOQ2519" s="24"/>
      <c r="BOR2519" s="24"/>
      <c r="BOS2519" s="24"/>
      <c r="BOT2519" s="24"/>
      <c r="BOU2519" s="24"/>
      <c r="BOV2519" s="24"/>
      <c r="BOW2519" s="24"/>
      <c r="BOX2519" s="24"/>
      <c r="BOY2519" s="24"/>
      <c r="BOZ2519" s="24"/>
      <c r="BPA2519" s="24"/>
      <c r="BPB2519" s="24"/>
      <c r="BPC2519" s="24"/>
      <c r="BPD2519" s="24"/>
      <c r="BPE2519" s="24"/>
      <c r="BPF2519" s="24"/>
      <c r="BPG2519" s="24"/>
      <c r="BPH2519" s="24"/>
      <c r="BPI2519" s="24"/>
      <c r="BPJ2519" s="24"/>
      <c r="BPK2519" s="24"/>
      <c r="BPL2519" s="24"/>
      <c r="BPM2519" s="24"/>
      <c r="BPN2519" s="24"/>
      <c r="BPO2519" s="24"/>
      <c r="BPP2519" s="24"/>
      <c r="BPQ2519" s="24"/>
      <c r="BPR2519" s="24"/>
      <c r="BPS2519" s="24"/>
      <c r="BPT2519" s="24"/>
      <c r="BPU2519" s="24"/>
      <c r="BPV2519" s="24"/>
      <c r="BPW2519" s="24"/>
      <c r="BPX2519" s="24"/>
      <c r="BPY2519" s="24"/>
      <c r="BPZ2519" s="24"/>
      <c r="BQA2519" s="24"/>
      <c r="BQB2519" s="24"/>
      <c r="BQC2519" s="24"/>
      <c r="BQD2519" s="24"/>
      <c r="BQE2519" s="24"/>
      <c r="BQF2519" s="24"/>
      <c r="BQG2519" s="24"/>
      <c r="BQH2519" s="24"/>
      <c r="BQI2519" s="24"/>
      <c r="BQJ2519" s="24"/>
      <c r="BQK2519" s="24"/>
      <c r="BQL2519" s="24"/>
      <c r="BQM2519" s="24"/>
      <c r="BQN2519" s="24"/>
      <c r="BQO2519" s="24"/>
      <c r="BQP2519" s="24"/>
      <c r="BQQ2519" s="24"/>
      <c r="BQR2519" s="24"/>
      <c r="BQS2519" s="24"/>
      <c r="BQT2519" s="24"/>
      <c r="BQU2519" s="24"/>
      <c r="BQV2519" s="24"/>
      <c r="BQW2519" s="24"/>
      <c r="BQX2519" s="24"/>
      <c r="BQY2519" s="24"/>
      <c r="BQZ2519" s="24"/>
      <c r="BRA2519" s="24"/>
      <c r="BRB2519" s="24"/>
      <c r="BRC2519" s="24"/>
      <c r="BRD2519" s="24"/>
      <c r="BRE2519" s="24"/>
      <c r="BRF2519" s="24"/>
      <c r="BRG2519" s="24"/>
      <c r="BRH2519" s="24"/>
      <c r="BRI2519" s="24"/>
      <c r="BRJ2519" s="24"/>
      <c r="BRK2519" s="24"/>
      <c r="BRL2519" s="24"/>
      <c r="BRM2519" s="24"/>
      <c r="BRN2519" s="24"/>
      <c r="BRO2519" s="24"/>
      <c r="BRP2519" s="24"/>
      <c r="BRQ2519" s="24"/>
      <c r="BRR2519" s="24"/>
      <c r="BRS2519" s="24"/>
      <c r="BRT2519" s="24"/>
      <c r="BRU2519" s="24"/>
      <c r="BRV2519" s="24"/>
      <c r="BRW2519" s="24"/>
      <c r="BRX2519" s="24"/>
      <c r="BRY2519" s="24"/>
      <c r="BRZ2519" s="24"/>
      <c r="BSA2519" s="24"/>
      <c r="BSB2519" s="24"/>
      <c r="BSC2519" s="24"/>
      <c r="BSD2519" s="24"/>
      <c r="BSE2519" s="24"/>
      <c r="BSF2519" s="24"/>
      <c r="BSG2519" s="24"/>
      <c r="BSH2519" s="24"/>
      <c r="BSI2519" s="24"/>
      <c r="BSJ2519" s="24"/>
      <c r="BSK2519" s="24"/>
      <c r="BSL2519" s="24"/>
      <c r="BSM2519" s="24"/>
      <c r="BSN2519" s="24"/>
      <c r="BSO2519" s="24"/>
      <c r="BSP2519" s="24"/>
      <c r="BSQ2519" s="24"/>
      <c r="BSR2519" s="24"/>
      <c r="BSS2519" s="24"/>
      <c r="BST2519" s="24"/>
      <c r="BSU2519" s="24"/>
      <c r="BSV2519" s="24"/>
      <c r="BSW2519" s="24"/>
      <c r="BSX2519" s="24"/>
      <c r="BSY2519" s="24"/>
      <c r="BSZ2519" s="24"/>
      <c r="BTA2519" s="24"/>
      <c r="BTB2519" s="24"/>
      <c r="BTC2519" s="24"/>
      <c r="BTD2519" s="24"/>
      <c r="BTE2519" s="24"/>
      <c r="BTF2519" s="24"/>
      <c r="BTG2519" s="24"/>
      <c r="BTH2519" s="24"/>
      <c r="BTI2519" s="24"/>
      <c r="BTJ2519" s="24"/>
      <c r="BTK2519" s="24"/>
      <c r="BTL2519" s="24"/>
      <c r="BTM2519" s="24"/>
      <c r="BTN2519" s="24"/>
      <c r="BTO2519" s="24"/>
      <c r="BTP2519" s="24"/>
      <c r="BTQ2519" s="24"/>
      <c r="BTR2519" s="24"/>
      <c r="BTS2519" s="24"/>
      <c r="BTT2519" s="24"/>
      <c r="BTU2519" s="24"/>
      <c r="BTV2519" s="24"/>
      <c r="BTW2519" s="24"/>
      <c r="BTX2519" s="24"/>
      <c r="BTY2519" s="24"/>
      <c r="BTZ2519" s="24"/>
      <c r="BUA2519" s="24"/>
      <c r="BUB2519" s="24"/>
      <c r="BUC2519" s="24"/>
      <c r="BUD2519" s="24"/>
      <c r="BUE2519" s="24"/>
      <c r="BUF2519" s="24"/>
      <c r="BUG2519" s="24"/>
      <c r="BUH2519" s="24"/>
      <c r="BUI2519" s="24"/>
      <c r="BUJ2519" s="24"/>
      <c r="BUK2519" s="24"/>
      <c r="BUL2519" s="24"/>
      <c r="BUM2519" s="24"/>
      <c r="BUN2519" s="24"/>
      <c r="BUO2519" s="24"/>
      <c r="BUP2519" s="24"/>
      <c r="BUQ2519" s="24"/>
      <c r="BUR2519" s="24"/>
      <c r="BUS2519" s="24"/>
      <c r="BUT2519" s="24"/>
      <c r="BUU2519" s="24"/>
      <c r="BUV2519" s="24"/>
      <c r="BUW2519" s="24"/>
      <c r="BUX2519" s="24"/>
      <c r="BUY2519" s="24"/>
      <c r="BUZ2519" s="24"/>
      <c r="BVA2519" s="24"/>
      <c r="BVB2519" s="24"/>
      <c r="BVC2519" s="24"/>
      <c r="BVD2519" s="24"/>
      <c r="BVE2519" s="24"/>
      <c r="BVF2519" s="24"/>
      <c r="BVG2519" s="24"/>
      <c r="BVH2519" s="24"/>
      <c r="BVI2519" s="24"/>
      <c r="BVJ2519" s="24"/>
      <c r="BVK2519" s="24"/>
      <c r="BVL2519" s="24"/>
      <c r="BVM2519" s="24"/>
      <c r="BVN2519" s="24"/>
      <c r="BVO2519" s="24"/>
      <c r="BVP2519" s="24"/>
      <c r="BVQ2519" s="24"/>
      <c r="BVR2519" s="24"/>
      <c r="BVS2519" s="24"/>
      <c r="BVT2519" s="24"/>
      <c r="BVU2519" s="24"/>
      <c r="BVV2519" s="24"/>
      <c r="BVW2519" s="24"/>
      <c r="BVX2519" s="24"/>
      <c r="BVY2519" s="24"/>
      <c r="BVZ2519" s="24"/>
      <c r="BWA2519" s="24"/>
      <c r="BWB2519" s="24"/>
      <c r="BWC2519" s="24"/>
      <c r="BWD2519" s="24"/>
      <c r="BWE2519" s="24"/>
      <c r="BWF2519" s="24"/>
      <c r="BWG2519" s="24"/>
      <c r="BWH2519" s="24"/>
      <c r="BWI2519" s="24"/>
      <c r="BWJ2519" s="24"/>
      <c r="BWK2519" s="24"/>
      <c r="BWL2519" s="24"/>
      <c r="BWM2519" s="24"/>
      <c r="BWN2519" s="24"/>
      <c r="BWO2519" s="24"/>
      <c r="BWP2519" s="24"/>
      <c r="BWQ2519" s="24"/>
      <c r="BWR2519" s="24"/>
      <c r="BWS2519" s="24"/>
      <c r="BWT2519" s="24"/>
      <c r="BWU2519" s="24"/>
      <c r="BWV2519" s="24"/>
      <c r="BWW2519" s="24"/>
      <c r="BWX2519" s="24"/>
      <c r="BWY2519" s="24"/>
      <c r="BWZ2519" s="24"/>
      <c r="BXA2519" s="24"/>
      <c r="BXB2519" s="24"/>
      <c r="BXC2519" s="24"/>
      <c r="BXD2519" s="24"/>
      <c r="BXE2519" s="24"/>
      <c r="BXF2519" s="24"/>
      <c r="BXG2519" s="24"/>
      <c r="BXH2519" s="24"/>
      <c r="BXI2519" s="24"/>
      <c r="BXJ2519" s="24"/>
      <c r="BXK2519" s="24"/>
      <c r="BXL2519" s="24"/>
      <c r="BXM2519" s="24"/>
      <c r="BXN2519" s="24"/>
      <c r="BXO2519" s="24"/>
      <c r="BXP2519" s="24"/>
      <c r="BXQ2519" s="24"/>
      <c r="BXR2519" s="24"/>
      <c r="BXS2519" s="24"/>
      <c r="BXT2519" s="24"/>
      <c r="BXU2519" s="24"/>
      <c r="BXV2519" s="24"/>
      <c r="BXW2519" s="24"/>
      <c r="BXX2519" s="24"/>
      <c r="BXY2519" s="24"/>
      <c r="BXZ2519" s="24"/>
      <c r="BYA2519" s="24"/>
      <c r="BYB2519" s="24"/>
      <c r="BYC2519" s="24"/>
      <c r="BYD2519" s="24"/>
      <c r="BYE2519" s="24"/>
      <c r="BYF2519" s="24"/>
      <c r="BYG2519" s="24"/>
      <c r="BYH2519" s="24"/>
      <c r="BYI2519" s="24"/>
      <c r="BYJ2519" s="24"/>
      <c r="BYK2519" s="24"/>
      <c r="BYL2519" s="24"/>
      <c r="BYM2519" s="24"/>
      <c r="BYN2519" s="24"/>
      <c r="BYO2519" s="24"/>
      <c r="BYP2519" s="24"/>
      <c r="BYQ2519" s="24"/>
      <c r="BYR2519" s="24"/>
      <c r="BYS2519" s="24"/>
      <c r="BYT2519" s="24"/>
      <c r="BYU2519" s="24"/>
      <c r="BYV2519" s="24"/>
      <c r="BYW2519" s="24"/>
      <c r="BYX2519" s="24"/>
      <c r="BYY2519" s="24"/>
      <c r="BYZ2519" s="24"/>
      <c r="BZA2519" s="24"/>
      <c r="BZB2519" s="24"/>
      <c r="BZC2519" s="24"/>
      <c r="BZD2519" s="24"/>
      <c r="BZE2519" s="24"/>
      <c r="BZF2519" s="24"/>
      <c r="BZG2519" s="24"/>
      <c r="BZH2519" s="24"/>
      <c r="BZI2519" s="24"/>
      <c r="BZJ2519" s="24"/>
      <c r="BZK2519" s="24"/>
      <c r="BZL2519" s="24"/>
      <c r="BZM2519" s="24"/>
      <c r="BZN2519" s="24"/>
      <c r="BZO2519" s="24"/>
      <c r="BZP2519" s="24"/>
      <c r="BZQ2519" s="24"/>
      <c r="BZR2519" s="24"/>
      <c r="BZS2519" s="24"/>
      <c r="BZT2519" s="24"/>
      <c r="BZU2519" s="24"/>
      <c r="BZV2519" s="24"/>
      <c r="BZW2519" s="24"/>
      <c r="BZX2519" s="24"/>
      <c r="BZY2519" s="24"/>
      <c r="BZZ2519" s="24"/>
      <c r="CAA2519" s="24"/>
      <c r="CAB2519" s="24"/>
      <c r="CAC2519" s="24"/>
      <c r="CAD2519" s="24"/>
      <c r="CAE2519" s="24"/>
      <c r="CAF2519" s="24"/>
      <c r="CAG2519" s="24"/>
      <c r="CAH2519" s="24"/>
      <c r="CAI2519" s="24"/>
      <c r="CAJ2519" s="24"/>
      <c r="CAK2519" s="24"/>
      <c r="CAL2519" s="24"/>
      <c r="CAM2519" s="24"/>
      <c r="CAN2519" s="24"/>
      <c r="CAO2519" s="24"/>
      <c r="CAP2519" s="24"/>
      <c r="CAQ2519" s="24"/>
      <c r="CAR2519" s="24"/>
      <c r="CAS2519" s="24"/>
      <c r="CAT2519" s="24"/>
      <c r="CAU2519" s="24"/>
      <c r="CAV2519" s="24"/>
      <c r="CAW2519" s="24"/>
      <c r="CAX2519" s="24"/>
      <c r="CAY2519" s="24"/>
      <c r="CAZ2519" s="24"/>
      <c r="CBA2519" s="24"/>
      <c r="CBB2519" s="24"/>
      <c r="CBC2519" s="24"/>
      <c r="CBD2519" s="24"/>
      <c r="CBE2519" s="24"/>
      <c r="CBF2519" s="24"/>
      <c r="CBG2519" s="24"/>
      <c r="CBH2519" s="24"/>
      <c r="CBI2519" s="24"/>
      <c r="CBJ2519" s="24"/>
      <c r="CBK2519" s="24"/>
      <c r="CBL2519" s="24"/>
      <c r="CBM2519" s="24"/>
      <c r="CBN2519" s="24"/>
      <c r="CBO2519" s="24"/>
      <c r="CBP2519" s="24"/>
      <c r="CBQ2519" s="24"/>
      <c r="CBR2519" s="24"/>
      <c r="CBS2519" s="24"/>
      <c r="CBT2519" s="24"/>
      <c r="CBU2519" s="24"/>
      <c r="CBV2519" s="24"/>
      <c r="CBW2519" s="24"/>
      <c r="CBX2519" s="24"/>
      <c r="CBY2519" s="24"/>
      <c r="CBZ2519" s="24"/>
      <c r="CCA2519" s="24"/>
      <c r="CCB2519" s="24"/>
      <c r="CCC2519" s="24"/>
      <c r="CCD2519" s="24"/>
      <c r="CCE2519" s="24"/>
      <c r="CCF2519" s="24"/>
      <c r="CCG2519" s="24"/>
      <c r="CCH2519" s="24"/>
      <c r="CCI2519" s="24"/>
      <c r="CCJ2519" s="24"/>
      <c r="CCK2519" s="24"/>
      <c r="CCL2519" s="24"/>
      <c r="CCM2519" s="24"/>
      <c r="CCN2519" s="24"/>
      <c r="CCO2519" s="24"/>
      <c r="CCP2519" s="24"/>
      <c r="CCQ2519" s="24"/>
      <c r="CCR2519" s="24"/>
      <c r="CCS2519" s="24"/>
      <c r="CCT2519" s="24"/>
      <c r="CCU2519" s="24"/>
      <c r="CCV2519" s="24"/>
      <c r="CCW2519" s="24"/>
      <c r="CCX2519" s="24"/>
      <c r="CCY2519" s="24"/>
      <c r="CCZ2519" s="24"/>
      <c r="CDA2519" s="24"/>
      <c r="CDB2519" s="24"/>
      <c r="CDC2519" s="24"/>
      <c r="CDD2519" s="24"/>
      <c r="CDE2519" s="24"/>
      <c r="CDF2519" s="24"/>
      <c r="CDG2519" s="24"/>
      <c r="CDH2519" s="24"/>
      <c r="CDI2519" s="24"/>
      <c r="CDJ2519" s="24"/>
      <c r="CDK2519" s="24"/>
      <c r="CDL2519" s="24"/>
      <c r="CDM2519" s="24"/>
      <c r="CDN2519" s="24"/>
      <c r="CDO2519" s="24"/>
      <c r="CDP2519" s="24"/>
      <c r="CDQ2519" s="24"/>
      <c r="CDR2519" s="24"/>
      <c r="CDS2519" s="24"/>
      <c r="CDT2519" s="24"/>
      <c r="CDU2519" s="24"/>
      <c r="CDV2519" s="24"/>
      <c r="CDW2519" s="24"/>
      <c r="CDX2519" s="24"/>
      <c r="CDY2519" s="24"/>
      <c r="CDZ2519" s="24"/>
      <c r="CEA2519" s="24"/>
      <c r="CEB2519" s="24"/>
      <c r="CEC2519" s="24"/>
      <c r="CED2519" s="24"/>
      <c r="CEE2519" s="24"/>
      <c r="CEF2519" s="24"/>
      <c r="CEG2519" s="24"/>
      <c r="CEH2519" s="24"/>
      <c r="CEI2519" s="24"/>
      <c r="CEJ2519" s="24"/>
      <c r="CEK2519" s="24"/>
      <c r="CEL2519" s="24"/>
      <c r="CEM2519" s="24"/>
      <c r="CEN2519" s="24"/>
      <c r="CEO2519" s="24"/>
      <c r="CEP2519" s="24"/>
      <c r="CEQ2519" s="24"/>
      <c r="CER2519" s="24"/>
      <c r="CES2519" s="24"/>
      <c r="CET2519" s="24"/>
      <c r="CEU2519" s="24"/>
      <c r="CEV2519" s="24"/>
      <c r="CEW2519" s="24"/>
      <c r="CEX2519" s="24"/>
      <c r="CEY2519" s="24"/>
      <c r="CEZ2519" s="24"/>
      <c r="CFA2519" s="24"/>
      <c r="CFB2519" s="24"/>
      <c r="CFC2519" s="24"/>
      <c r="CFD2519" s="24"/>
      <c r="CFE2519" s="24"/>
      <c r="CFF2519" s="24"/>
      <c r="CFG2519" s="24"/>
      <c r="CFH2519" s="24"/>
      <c r="CFI2519" s="24"/>
      <c r="CFJ2519" s="24"/>
      <c r="CFK2519" s="24"/>
      <c r="CFL2519" s="24"/>
      <c r="CFM2519" s="24"/>
      <c r="CFN2519" s="24"/>
      <c r="CFO2519" s="24"/>
      <c r="CFP2519" s="24"/>
      <c r="CFQ2519" s="24"/>
      <c r="CFR2519" s="24"/>
      <c r="CFS2519" s="24"/>
      <c r="CFT2519" s="24"/>
      <c r="CFU2519" s="24"/>
      <c r="CFV2519" s="24"/>
      <c r="CFW2519" s="24"/>
      <c r="CFX2519" s="24"/>
      <c r="CFY2519" s="24"/>
      <c r="CFZ2519" s="24"/>
      <c r="CGA2519" s="24"/>
      <c r="CGB2519" s="24"/>
      <c r="CGC2519" s="24"/>
      <c r="CGD2519" s="24"/>
      <c r="CGE2519" s="24"/>
      <c r="CGF2519" s="24"/>
      <c r="CGG2519" s="24"/>
      <c r="CGH2519" s="24"/>
      <c r="CGI2519" s="24"/>
      <c r="CGJ2519" s="24"/>
      <c r="CGK2519" s="24"/>
      <c r="CGL2519" s="24"/>
      <c r="CGM2519" s="24"/>
      <c r="CGN2519" s="24"/>
      <c r="CGO2519" s="24"/>
      <c r="CGP2519" s="24"/>
      <c r="CGQ2519" s="24"/>
      <c r="CGR2519" s="24"/>
      <c r="CGS2519" s="24"/>
      <c r="CGT2519" s="24"/>
      <c r="CGU2519" s="24"/>
      <c r="CGV2519" s="24"/>
      <c r="CGW2519" s="24"/>
      <c r="CGX2519" s="24"/>
      <c r="CGY2519" s="24"/>
      <c r="CGZ2519" s="24"/>
      <c r="CHA2519" s="24"/>
      <c r="CHB2519" s="24"/>
      <c r="CHC2519" s="24"/>
      <c r="CHD2519" s="24"/>
      <c r="CHE2519" s="24"/>
      <c r="CHF2519" s="24"/>
      <c r="CHG2519" s="24"/>
      <c r="CHH2519" s="24"/>
      <c r="CHI2519" s="24"/>
      <c r="CHJ2519" s="24"/>
      <c r="CHK2519" s="24"/>
      <c r="CHL2519" s="24"/>
      <c r="CHM2519" s="24"/>
      <c r="CHN2519" s="24"/>
      <c r="CHO2519" s="24"/>
      <c r="CHP2519" s="24"/>
      <c r="CHQ2519" s="24"/>
      <c r="CHR2519" s="24"/>
      <c r="CHS2519" s="24"/>
      <c r="CHT2519" s="24"/>
      <c r="CHU2519" s="24"/>
      <c r="CHV2519" s="24"/>
      <c r="CHW2519" s="24"/>
      <c r="CHX2519" s="24"/>
      <c r="CHY2519" s="24"/>
      <c r="CHZ2519" s="24"/>
      <c r="CIA2519" s="24"/>
      <c r="CIB2519" s="24"/>
      <c r="CIC2519" s="24"/>
      <c r="CID2519" s="24"/>
      <c r="CIE2519" s="24"/>
      <c r="CIF2519" s="24"/>
      <c r="CIG2519" s="24"/>
      <c r="CIH2519" s="24"/>
      <c r="CII2519" s="24"/>
      <c r="CIJ2519" s="24"/>
      <c r="CIK2519" s="24"/>
      <c r="CIL2519" s="24"/>
      <c r="CIM2519" s="24"/>
      <c r="CIN2519" s="24"/>
      <c r="CIO2519" s="24"/>
      <c r="CIP2519" s="24"/>
      <c r="CIQ2519" s="24"/>
      <c r="CIR2519" s="24"/>
      <c r="CIS2519" s="24"/>
      <c r="CIT2519" s="24"/>
      <c r="CIU2519" s="24"/>
      <c r="CIV2519" s="24"/>
      <c r="CIW2519" s="24"/>
      <c r="CIX2519" s="24"/>
      <c r="CIY2519" s="24"/>
      <c r="CIZ2519" s="24"/>
      <c r="CJA2519" s="24"/>
      <c r="CJB2519" s="24"/>
      <c r="CJC2519" s="24"/>
      <c r="CJD2519" s="24"/>
      <c r="CJE2519" s="24"/>
      <c r="CJF2519" s="24"/>
      <c r="CJG2519" s="24"/>
      <c r="CJH2519" s="24"/>
      <c r="CJI2519" s="24"/>
      <c r="CJJ2519" s="24"/>
      <c r="CJK2519" s="24"/>
      <c r="CJL2519" s="24"/>
      <c r="CJM2519" s="24"/>
      <c r="CJN2519" s="24"/>
      <c r="CJO2519" s="24"/>
      <c r="CJP2519" s="24"/>
      <c r="CJQ2519" s="24"/>
      <c r="CJR2519" s="24"/>
      <c r="CJS2519" s="24"/>
      <c r="CJT2519" s="24"/>
      <c r="CJU2519" s="24"/>
      <c r="CJV2519" s="24"/>
      <c r="CJW2519" s="24"/>
      <c r="CJX2519" s="24"/>
      <c r="CJY2519" s="24"/>
      <c r="CJZ2519" s="24"/>
      <c r="CKA2519" s="24"/>
      <c r="CKB2519" s="24"/>
      <c r="CKC2519" s="24"/>
      <c r="CKD2519" s="24"/>
      <c r="CKE2519" s="24"/>
      <c r="CKF2519" s="24"/>
      <c r="CKG2519" s="24"/>
      <c r="CKH2519" s="24"/>
      <c r="CKI2519" s="24"/>
      <c r="CKJ2519" s="24"/>
      <c r="CKK2519" s="24"/>
      <c r="CKL2519" s="24"/>
      <c r="CKM2519" s="24"/>
      <c r="CKN2519" s="24"/>
      <c r="CKO2519" s="24"/>
      <c r="CKP2519" s="24"/>
      <c r="CKQ2519" s="24"/>
      <c r="CKR2519" s="24"/>
      <c r="CKS2519" s="24"/>
      <c r="CKT2519" s="24"/>
      <c r="CKU2519" s="24"/>
      <c r="CKV2519" s="24"/>
      <c r="CKW2519" s="24"/>
      <c r="CKX2519" s="24"/>
      <c r="CKY2519" s="24"/>
      <c r="CKZ2519" s="24"/>
      <c r="CLA2519" s="24"/>
      <c r="CLB2519" s="24"/>
      <c r="CLC2519" s="24"/>
      <c r="CLD2519" s="24"/>
      <c r="CLE2519" s="24"/>
      <c r="CLF2519" s="24"/>
      <c r="CLG2519" s="24"/>
      <c r="CLH2519" s="24"/>
      <c r="CLI2519" s="24"/>
      <c r="CLJ2519" s="24"/>
      <c r="CLK2519" s="24"/>
      <c r="CLL2519" s="24"/>
      <c r="CLM2519" s="24"/>
      <c r="CLN2519" s="24"/>
      <c r="CLO2519" s="24"/>
      <c r="CLP2519" s="24"/>
      <c r="CLQ2519" s="24"/>
      <c r="CLR2519" s="24"/>
      <c r="CLS2519" s="24"/>
      <c r="CLT2519" s="24"/>
      <c r="CLU2519" s="24"/>
      <c r="CLV2519" s="24"/>
      <c r="CLW2519" s="24"/>
      <c r="CLX2519" s="24"/>
      <c r="CLY2519" s="24"/>
      <c r="CLZ2519" s="24"/>
      <c r="CMA2519" s="24"/>
      <c r="CMB2519" s="24"/>
      <c r="CMC2519" s="24"/>
      <c r="CMD2519" s="24"/>
      <c r="CME2519" s="24"/>
      <c r="CMF2519" s="24"/>
      <c r="CMG2519" s="24"/>
      <c r="CMH2519" s="24"/>
      <c r="CMI2519" s="24"/>
      <c r="CMJ2519" s="24"/>
      <c r="CMK2519" s="24"/>
      <c r="CML2519" s="24"/>
      <c r="CMM2519" s="24"/>
      <c r="CMN2519" s="24"/>
      <c r="CMO2519" s="24"/>
      <c r="CMP2519" s="24"/>
      <c r="CMQ2519" s="24"/>
      <c r="CMR2519" s="24"/>
      <c r="CMS2519" s="24"/>
      <c r="CMT2519" s="24"/>
      <c r="CMU2519" s="24"/>
      <c r="CMV2519" s="24"/>
      <c r="CMW2519" s="24"/>
      <c r="CMX2519" s="24"/>
      <c r="CMY2519" s="24"/>
      <c r="CMZ2519" s="24"/>
      <c r="CNA2519" s="24"/>
      <c r="CNB2519" s="24"/>
      <c r="CNC2519" s="24"/>
      <c r="CND2519" s="24"/>
      <c r="CNE2519" s="24"/>
      <c r="CNF2519" s="24"/>
      <c r="CNG2519" s="24"/>
      <c r="CNH2519" s="24"/>
      <c r="CNI2519" s="24"/>
      <c r="CNJ2519" s="24"/>
      <c r="CNK2519" s="24"/>
      <c r="CNL2519" s="24"/>
      <c r="CNM2519" s="24"/>
      <c r="CNN2519" s="24"/>
      <c r="CNO2519" s="24"/>
      <c r="CNP2519" s="24"/>
      <c r="CNQ2519" s="24"/>
      <c r="CNR2519" s="24"/>
      <c r="CNS2519" s="24"/>
      <c r="CNT2519" s="24"/>
      <c r="CNU2519" s="24"/>
      <c r="CNV2519" s="24"/>
      <c r="CNW2519" s="24"/>
      <c r="CNX2519" s="24"/>
      <c r="CNY2519" s="24"/>
      <c r="CNZ2519" s="24"/>
      <c r="COA2519" s="24"/>
      <c r="COB2519" s="24"/>
      <c r="COC2519" s="24"/>
      <c r="COD2519" s="24"/>
      <c r="COE2519" s="24"/>
      <c r="COF2519" s="24"/>
      <c r="COG2519" s="24"/>
      <c r="COH2519" s="24"/>
      <c r="COI2519" s="24"/>
      <c r="COJ2519" s="24"/>
      <c r="COK2519" s="24"/>
      <c r="COL2519" s="24"/>
      <c r="COM2519" s="24"/>
      <c r="CON2519" s="24"/>
      <c r="COO2519" s="24"/>
      <c r="COP2519" s="24"/>
      <c r="COQ2519" s="24"/>
      <c r="COR2519" s="24"/>
      <c r="COS2519" s="24"/>
      <c r="COT2519" s="24"/>
      <c r="COU2519" s="24"/>
      <c r="COV2519" s="24"/>
      <c r="COW2519" s="24"/>
      <c r="COX2519" s="24"/>
      <c r="COY2519" s="24"/>
      <c r="COZ2519" s="24"/>
      <c r="CPA2519" s="24"/>
      <c r="CPB2519" s="24"/>
      <c r="CPC2519" s="24"/>
      <c r="CPD2519" s="24"/>
      <c r="CPE2519" s="24"/>
      <c r="CPF2519" s="24"/>
      <c r="CPG2519" s="24"/>
      <c r="CPH2519" s="24"/>
      <c r="CPI2519" s="24"/>
      <c r="CPJ2519" s="24"/>
      <c r="CPK2519" s="24"/>
      <c r="CPL2519" s="24"/>
      <c r="CPM2519" s="24"/>
      <c r="CPN2519" s="24"/>
      <c r="CPO2519" s="24"/>
      <c r="CPP2519" s="24"/>
      <c r="CPQ2519" s="24"/>
      <c r="CPR2519" s="24"/>
      <c r="CPS2519" s="24"/>
      <c r="CPT2519" s="24"/>
      <c r="CPU2519" s="24"/>
      <c r="CPV2519" s="24"/>
      <c r="CPW2519" s="24"/>
      <c r="CPX2519" s="24"/>
      <c r="CPY2519" s="24"/>
      <c r="CPZ2519" s="24"/>
      <c r="CQA2519" s="24"/>
      <c r="CQB2519" s="24"/>
      <c r="CQC2519" s="24"/>
      <c r="CQD2519" s="24"/>
      <c r="CQE2519" s="24"/>
      <c r="CQF2519" s="24"/>
      <c r="CQG2519" s="24"/>
      <c r="CQH2519" s="24"/>
      <c r="CQI2519" s="24"/>
      <c r="CQJ2519" s="24"/>
      <c r="CQK2519" s="24"/>
      <c r="CQL2519" s="24"/>
      <c r="CQM2519" s="24"/>
      <c r="CQN2519" s="24"/>
      <c r="CQO2519" s="24"/>
      <c r="CQP2519" s="24"/>
      <c r="CQQ2519" s="24"/>
      <c r="CQR2519" s="24"/>
      <c r="CQS2519" s="24"/>
      <c r="CQT2519" s="24"/>
      <c r="CQU2519" s="24"/>
      <c r="CQV2519" s="24"/>
      <c r="CQW2519" s="24"/>
      <c r="CQX2519" s="24"/>
      <c r="CQY2519" s="24"/>
      <c r="CQZ2519" s="24"/>
      <c r="CRA2519" s="24"/>
      <c r="CRB2519" s="24"/>
      <c r="CRC2519" s="24"/>
      <c r="CRD2519" s="24"/>
      <c r="CRE2519" s="24"/>
      <c r="CRF2519" s="24"/>
      <c r="CRG2519" s="24"/>
      <c r="CRH2519" s="24"/>
      <c r="CRI2519" s="24"/>
      <c r="CRJ2519" s="24"/>
      <c r="CRK2519" s="24"/>
      <c r="CRL2519" s="24"/>
      <c r="CRM2519" s="24"/>
      <c r="CRN2519" s="24"/>
      <c r="CRO2519" s="24"/>
      <c r="CRP2519" s="24"/>
      <c r="CRQ2519" s="24"/>
      <c r="CRR2519" s="24"/>
      <c r="CRS2519" s="24"/>
      <c r="CRT2519" s="24"/>
      <c r="CRU2519" s="24"/>
      <c r="CRV2519" s="24"/>
      <c r="CRW2519" s="24"/>
      <c r="CRX2519" s="24"/>
      <c r="CRY2519" s="24"/>
      <c r="CRZ2519" s="24"/>
      <c r="CSA2519" s="24"/>
      <c r="CSB2519" s="24"/>
      <c r="CSC2519" s="24"/>
      <c r="CSD2519" s="24"/>
      <c r="CSE2519" s="24"/>
      <c r="CSF2519" s="24"/>
      <c r="CSG2519" s="24"/>
      <c r="CSH2519" s="24"/>
      <c r="CSI2519" s="24"/>
      <c r="CSJ2519" s="24"/>
      <c r="CSK2519" s="24"/>
      <c r="CSL2519" s="24"/>
      <c r="CSM2519" s="24"/>
      <c r="CSN2519" s="24"/>
      <c r="CSO2519" s="24"/>
      <c r="CSP2519" s="24"/>
      <c r="CSQ2519" s="24"/>
      <c r="CSR2519" s="24"/>
      <c r="CSS2519" s="24"/>
      <c r="CST2519" s="24"/>
      <c r="CSU2519" s="24"/>
      <c r="CSV2519" s="24"/>
      <c r="CSW2519" s="24"/>
      <c r="CSX2519" s="24"/>
      <c r="CSY2519" s="24"/>
      <c r="CSZ2519" s="24"/>
      <c r="CTA2519" s="24"/>
      <c r="CTB2519" s="24"/>
      <c r="CTC2519" s="24"/>
      <c r="CTD2519" s="24"/>
      <c r="CTE2519" s="24"/>
      <c r="CTF2519" s="24"/>
      <c r="CTG2519" s="24"/>
      <c r="CTH2519" s="24"/>
      <c r="CTI2519" s="24"/>
      <c r="CTJ2519" s="24"/>
      <c r="CTK2519" s="24"/>
      <c r="CTL2519" s="24"/>
      <c r="CTM2519" s="24"/>
      <c r="CTN2519" s="24"/>
      <c r="CTO2519" s="24"/>
      <c r="CTP2519" s="24"/>
      <c r="CTQ2519" s="24"/>
      <c r="CTR2519" s="24"/>
      <c r="CTS2519" s="24"/>
      <c r="CTT2519" s="24"/>
      <c r="CTU2519" s="24"/>
      <c r="CTV2519" s="24"/>
      <c r="CTW2519" s="24"/>
      <c r="CTX2519" s="24"/>
      <c r="CTY2519" s="24"/>
      <c r="CTZ2519" s="24"/>
      <c r="CUA2519" s="24"/>
    </row>
    <row r="2520" s="27" customFormat="1" customHeight="1" spans="1:2575">
      <c r="A2520" s="5">
        <v>2517</v>
      </c>
      <c r="B2520" s="5" t="s">
        <v>5379</v>
      </c>
      <c r="C2520" s="12" t="s">
        <v>654</v>
      </c>
      <c r="D2520" s="10" t="s">
        <v>5493</v>
      </c>
      <c r="E2520" s="44">
        <v>1</v>
      </c>
      <c r="F2520" s="44" t="s">
        <v>44</v>
      </c>
      <c r="G2520" s="5">
        <v>365</v>
      </c>
      <c r="H2520" s="5"/>
      <c r="I2520" s="16">
        <f t="shared" si="65"/>
        <v>365</v>
      </c>
      <c r="J2520" s="5" t="s">
        <v>99</v>
      </c>
      <c r="K2520" s="5"/>
      <c r="L2520" s="49"/>
      <c r="M2520" s="26"/>
      <c r="N2520" s="24"/>
      <c r="O2520" s="24"/>
      <c r="P2520" s="24"/>
      <c r="Q2520" s="24"/>
      <c r="R2520" s="24"/>
      <c r="S2520" s="24"/>
      <c r="T2520" s="24"/>
      <c r="U2520" s="24"/>
      <c r="V2520" s="24"/>
      <c r="W2520" s="24"/>
      <c r="X2520" s="24"/>
      <c r="Y2520" s="24"/>
      <c r="Z2520" s="24"/>
      <c r="AA2520" s="24"/>
      <c r="AB2520" s="24"/>
      <c r="AC2520" s="24"/>
      <c r="AD2520" s="24"/>
      <c r="AE2520" s="24"/>
      <c r="AF2520" s="24"/>
      <c r="AG2520" s="24"/>
      <c r="AH2520" s="24"/>
      <c r="AI2520" s="24"/>
      <c r="AJ2520" s="24"/>
      <c r="AK2520" s="24"/>
      <c r="AL2520" s="24"/>
      <c r="AM2520" s="24"/>
      <c r="AN2520" s="24"/>
      <c r="AO2520" s="24"/>
      <c r="AP2520" s="24"/>
      <c r="AQ2520" s="24"/>
      <c r="AR2520" s="24"/>
      <c r="AS2520" s="24"/>
      <c r="AT2520" s="24"/>
      <c r="AU2520" s="24"/>
      <c r="AV2520" s="24"/>
      <c r="AW2520" s="24"/>
      <c r="AX2520" s="24"/>
      <c r="AY2520" s="24"/>
      <c r="AZ2520" s="24"/>
      <c r="BA2520" s="24"/>
      <c r="BB2520" s="24"/>
      <c r="BC2520" s="24"/>
      <c r="BD2520" s="24"/>
      <c r="BE2520" s="24"/>
      <c r="BF2520" s="24"/>
      <c r="BG2520" s="24"/>
      <c r="BH2520" s="24"/>
      <c r="BI2520" s="24"/>
      <c r="BJ2520" s="24"/>
      <c r="BK2520" s="24"/>
      <c r="BL2520" s="24"/>
      <c r="BM2520" s="24"/>
      <c r="BN2520" s="24"/>
      <c r="BO2520" s="24"/>
      <c r="BP2520" s="24"/>
      <c r="BQ2520" s="24"/>
      <c r="BR2520" s="24"/>
      <c r="BS2520" s="24"/>
      <c r="BT2520" s="24"/>
      <c r="BU2520" s="24"/>
      <c r="BV2520" s="24"/>
      <c r="BW2520" s="24"/>
      <c r="BX2520" s="24"/>
      <c r="BY2520" s="24"/>
      <c r="BZ2520" s="24"/>
      <c r="CA2520" s="24"/>
      <c r="CB2520" s="24"/>
      <c r="CC2520" s="24"/>
      <c r="CD2520" s="24"/>
      <c r="CE2520" s="24"/>
      <c r="CF2520" s="24"/>
      <c r="CG2520" s="24"/>
      <c r="CH2520" s="24"/>
      <c r="CI2520" s="24"/>
      <c r="CJ2520" s="24"/>
      <c r="CK2520" s="24"/>
      <c r="CL2520" s="24"/>
      <c r="CM2520" s="24"/>
      <c r="CN2520" s="24"/>
      <c r="CO2520" s="24"/>
      <c r="CP2520" s="24"/>
      <c r="CQ2520" s="24"/>
      <c r="CR2520" s="24"/>
      <c r="CS2520" s="24"/>
      <c r="CT2520" s="24"/>
      <c r="CU2520" s="24"/>
      <c r="CV2520" s="24"/>
      <c r="CW2520" s="24"/>
      <c r="CX2520" s="24"/>
      <c r="CY2520" s="24"/>
      <c r="CZ2520" s="24"/>
      <c r="DA2520" s="24"/>
      <c r="DB2520" s="24"/>
      <c r="DC2520" s="24"/>
      <c r="DD2520" s="24"/>
      <c r="DE2520" s="24"/>
      <c r="DF2520" s="24"/>
      <c r="DG2520" s="24"/>
      <c r="DH2520" s="24"/>
      <c r="DI2520" s="24"/>
      <c r="DJ2520" s="24"/>
      <c r="DK2520" s="24"/>
      <c r="DL2520" s="24"/>
      <c r="DM2520" s="24"/>
      <c r="DN2520" s="24"/>
      <c r="DO2520" s="24"/>
      <c r="DP2520" s="24"/>
      <c r="DQ2520" s="24"/>
      <c r="DR2520" s="24"/>
      <c r="DS2520" s="24"/>
      <c r="DT2520" s="24"/>
      <c r="DU2520" s="24"/>
      <c r="DV2520" s="24"/>
      <c r="DW2520" s="24"/>
      <c r="DX2520" s="24"/>
      <c r="DY2520" s="24"/>
      <c r="DZ2520" s="24"/>
      <c r="EA2520" s="24"/>
      <c r="EB2520" s="24"/>
      <c r="EC2520" s="24"/>
      <c r="ED2520" s="24"/>
      <c r="EE2520" s="24"/>
      <c r="EF2520" s="24"/>
      <c r="EG2520" s="24"/>
      <c r="EH2520" s="24"/>
      <c r="EI2520" s="24"/>
      <c r="EJ2520" s="24"/>
      <c r="EK2520" s="24"/>
      <c r="EL2520" s="24"/>
      <c r="EM2520" s="24"/>
      <c r="EN2520" s="24"/>
      <c r="EO2520" s="24"/>
      <c r="EP2520" s="24"/>
      <c r="EQ2520" s="24"/>
      <c r="ER2520" s="24"/>
      <c r="ES2520" s="24"/>
      <c r="ET2520" s="24"/>
      <c r="EU2520" s="24"/>
      <c r="EV2520" s="24"/>
      <c r="EW2520" s="24"/>
      <c r="EX2520" s="24"/>
      <c r="EY2520" s="24"/>
      <c r="EZ2520" s="24"/>
      <c r="FA2520" s="24"/>
      <c r="FB2520" s="24"/>
      <c r="FC2520" s="24"/>
      <c r="FD2520" s="24"/>
      <c r="FE2520" s="24"/>
      <c r="FF2520" s="24"/>
      <c r="FG2520" s="24"/>
      <c r="FH2520" s="24"/>
      <c r="FI2520" s="24"/>
      <c r="FJ2520" s="24"/>
      <c r="FK2520" s="24"/>
      <c r="FL2520" s="24"/>
      <c r="FM2520" s="24"/>
      <c r="FN2520" s="24"/>
      <c r="FO2520" s="24"/>
      <c r="FP2520" s="24"/>
      <c r="FQ2520" s="24"/>
      <c r="FR2520" s="24"/>
      <c r="FS2520" s="24"/>
      <c r="FT2520" s="24"/>
      <c r="FU2520" s="24"/>
      <c r="FV2520" s="24"/>
      <c r="FW2520" s="24"/>
      <c r="FX2520" s="24"/>
      <c r="FY2520" s="24"/>
      <c r="FZ2520" s="24"/>
      <c r="GA2520" s="24"/>
      <c r="GB2520" s="24"/>
      <c r="GC2520" s="24"/>
      <c r="GD2520" s="24"/>
      <c r="GE2520" s="24"/>
      <c r="GF2520" s="24"/>
      <c r="GG2520" s="24"/>
      <c r="GH2520" s="24"/>
      <c r="GI2520" s="24"/>
      <c r="GJ2520" s="24"/>
      <c r="GK2520" s="24"/>
      <c r="GL2520" s="24"/>
      <c r="GM2520" s="24"/>
      <c r="GN2520" s="24"/>
      <c r="GO2520" s="24"/>
      <c r="GP2520" s="24"/>
      <c r="GQ2520" s="24"/>
      <c r="GR2520" s="24"/>
      <c r="GS2520" s="24"/>
      <c r="GT2520" s="24"/>
      <c r="GU2520" s="24"/>
      <c r="GV2520" s="24"/>
      <c r="GW2520" s="24"/>
      <c r="GX2520" s="24"/>
      <c r="GY2520" s="24"/>
      <c r="GZ2520" s="24"/>
      <c r="HA2520" s="24"/>
      <c r="HB2520" s="24"/>
      <c r="HC2520" s="24"/>
      <c r="HD2520" s="24"/>
      <c r="HE2520" s="24"/>
      <c r="HF2520" s="24"/>
      <c r="HG2520" s="24"/>
      <c r="HH2520" s="24"/>
      <c r="HI2520" s="24"/>
      <c r="HJ2520" s="24"/>
      <c r="HK2520" s="24"/>
      <c r="HL2520" s="24"/>
      <c r="HM2520" s="24"/>
      <c r="HN2520" s="24"/>
      <c r="HO2520" s="24"/>
      <c r="HP2520" s="24"/>
      <c r="HQ2520" s="24"/>
      <c r="HR2520" s="24"/>
      <c r="HS2520" s="24"/>
      <c r="HT2520" s="24"/>
      <c r="HU2520" s="24"/>
      <c r="HV2520" s="24"/>
      <c r="HW2520" s="24"/>
      <c r="HX2520" s="24"/>
      <c r="HY2520" s="24"/>
      <c r="HZ2520" s="24"/>
      <c r="IA2520" s="24"/>
      <c r="IB2520" s="24"/>
      <c r="IC2520" s="24"/>
      <c r="ID2520" s="24"/>
      <c r="IE2520" s="24"/>
      <c r="IF2520" s="24"/>
      <c r="IG2520" s="24"/>
      <c r="IH2520" s="24"/>
      <c r="II2520" s="24"/>
      <c r="IJ2520" s="24"/>
      <c r="IK2520" s="24"/>
      <c r="IL2520" s="24"/>
      <c r="IM2520" s="24"/>
      <c r="IN2520" s="24"/>
      <c r="IO2520" s="24"/>
      <c r="IP2520" s="24"/>
      <c r="IQ2520" s="24"/>
      <c r="IR2520" s="24"/>
      <c r="IS2520" s="24"/>
      <c r="IT2520" s="24"/>
      <c r="IU2520" s="24"/>
      <c r="IV2520" s="24"/>
      <c r="IW2520" s="24"/>
      <c r="IX2520" s="24"/>
      <c r="IY2520" s="24"/>
      <c r="IZ2520" s="24"/>
      <c r="JA2520" s="24"/>
      <c r="JB2520" s="24"/>
      <c r="JC2520" s="24"/>
      <c r="JD2520" s="24"/>
      <c r="JE2520" s="24"/>
      <c r="JF2520" s="24"/>
      <c r="JG2520" s="24"/>
      <c r="JH2520" s="24"/>
      <c r="JI2520" s="24"/>
      <c r="JJ2520" s="24"/>
      <c r="JK2520" s="24"/>
      <c r="JL2520" s="24"/>
      <c r="JM2520" s="24"/>
      <c r="JN2520" s="24"/>
      <c r="JO2520" s="24"/>
      <c r="JP2520" s="24"/>
      <c r="JQ2520" s="24"/>
      <c r="JR2520" s="24"/>
      <c r="JS2520" s="24"/>
      <c r="JT2520" s="24"/>
      <c r="JU2520" s="24"/>
      <c r="JV2520" s="24"/>
      <c r="JW2520" s="24"/>
      <c r="JX2520" s="24"/>
      <c r="JY2520" s="24"/>
      <c r="JZ2520" s="24"/>
      <c r="KA2520" s="24"/>
      <c r="KB2520" s="24"/>
      <c r="KC2520" s="24"/>
      <c r="KD2520" s="24"/>
      <c r="KE2520" s="24"/>
      <c r="KF2520" s="24"/>
      <c r="KG2520" s="24"/>
      <c r="KH2520" s="24"/>
      <c r="KI2520" s="24"/>
      <c r="KJ2520" s="24"/>
      <c r="KK2520" s="24"/>
      <c r="KL2520" s="24"/>
      <c r="KM2520" s="24"/>
      <c r="KN2520" s="24"/>
      <c r="KO2520" s="24"/>
      <c r="KP2520" s="24"/>
      <c r="KQ2520" s="24"/>
      <c r="KR2520" s="24"/>
      <c r="KS2520" s="24"/>
      <c r="KT2520" s="24"/>
      <c r="KU2520" s="24"/>
      <c r="KV2520" s="24"/>
      <c r="KW2520" s="24"/>
      <c r="KX2520" s="24"/>
      <c r="KY2520" s="24"/>
      <c r="KZ2520" s="24"/>
      <c r="LA2520" s="24"/>
      <c r="LB2520" s="24"/>
      <c r="LC2520" s="24"/>
      <c r="LD2520" s="24"/>
      <c r="LE2520" s="24"/>
      <c r="LF2520" s="24"/>
      <c r="LG2520" s="24"/>
      <c r="LH2520" s="24"/>
      <c r="LI2520" s="24"/>
      <c r="LJ2520" s="24"/>
      <c r="LK2520" s="24"/>
      <c r="LL2520" s="24"/>
      <c r="LM2520" s="24"/>
      <c r="LN2520" s="24"/>
      <c r="LO2520" s="24"/>
      <c r="LP2520" s="24"/>
      <c r="LQ2520" s="24"/>
      <c r="LR2520" s="24"/>
      <c r="LS2520" s="24"/>
      <c r="LT2520" s="24"/>
      <c r="LU2520" s="24"/>
      <c r="LV2520" s="24"/>
      <c r="LW2520" s="24"/>
      <c r="LX2520" s="24"/>
      <c r="LY2520" s="24"/>
      <c r="LZ2520" s="24"/>
      <c r="MA2520" s="24"/>
      <c r="MB2520" s="24"/>
      <c r="MC2520" s="24"/>
      <c r="MD2520" s="24"/>
      <c r="ME2520" s="24"/>
      <c r="MF2520" s="24"/>
      <c r="MG2520" s="24"/>
      <c r="MH2520" s="24"/>
      <c r="MI2520" s="24"/>
      <c r="MJ2520" s="24"/>
      <c r="MK2520" s="24"/>
      <c r="ML2520" s="24"/>
      <c r="MM2520" s="24"/>
      <c r="MN2520" s="24"/>
      <c r="MO2520" s="24"/>
      <c r="MP2520" s="24"/>
      <c r="MQ2520" s="24"/>
      <c r="MR2520" s="24"/>
      <c r="MS2520" s="24"/>
      <c r="MT2520" s="24"/>
      <c r="MU2520" s="24"/>
      <c r="MV2520" s="24"/>
      <c r="MW2520" s="24"/>
      <c r="MX2520" s="24"/>
      <c r="MY2520" s="24"/>
      <c r="MZ2520" s="24"/>
      <c r="NA2520" s="24"/>
      <c r="NB2520" s="24"/>
      <c r="NC2520" s="24"/>
      <c r="ND2520" s="24"/>
      <c r="NE2520" s="24"/>
      <c r="NF2520" s="24"/>
      <c r="NG2520" s="24"/>
      <c r="NH2520" s="24"/>
      <c r="NI2520" s="24"/>
      <c r="NJ2520" s="24"/>
      <c r="NK2520" s="24"/>
      <c r="NL2520" s="24"/>
      <c r="NM2520" s="24"/>
      <c r="NN2520" s="24"/>
      <c r="NO2520" s="24"/>
      <c r="NP2520" s="24"/>
      <c r="NQ2520" s="24"/>
      <c r="NR2520" s="24"/>
      <c r="NS2520" s="24"/>
      <c r="NT2520" s="24"/>
      <c r="NU2520" s="24"/>
      <c r="NV2520" s="24"/>
      <c r="NW2520" s="24"/>
      <c r="NX2520" s="24"/>
      <c r="NY2520" s="24"/>
      <c r="NZ2520" s="24"/>
      <c r="OA2520" s="24"/>
      <c r="OB2520" s="24"/>
      <c r="OC2520" s="24"/>
      <c r="OD2520" s="24"/>
      <c r="OE2520" s="24"/>
      <c r="OF2520" s="24"/>
      <c r="OG2520" s="24"/>
      <c r="OH2520" s="24"/>
      <c r="OI2520" s="24"/>
      <c r="OJ2520" s="24"/>
      <c r="OK2520" s="24"/>
      <c r="OL2520" s="24"/>
      <c r="OM2520" s="24"/>
      <c r="ON2520" s="24"/>
      <c r="OO2520" s="24"/>
      <c r="OP2520" s="24"/>
      <c r="OQ2520" s="24"/>
      <c r="OR2520" s="24"/>
      <c r="OS2520" s="24"/>
      <c r="OT2520" s="24"/>
      <c r="OU2520" s="24"/>
      <c r="OV2520" s="24"/>
      <c r="OW2520" s="24"/>
      <c r="OX2520" s="24"/>
      <c r="OY2520" s="24"/>
      <c r="OZ2520" s="24"/>
      <c r="PA2520" s="24"/>
      <c r="PB2520" s="24"/>
      <c r="PC2520" s="24"/>
      <c r="PD2520" s="24"/>
      <c r="PE2520" s="24"/>
      <c r="PF2520" s="24"/>
      <c r="PG2520" s="24"/>
      <c r="PH2520" s="24"/>
      <c r="PI2520" s="24"/>
      <c r="PJ2520" s="24"/>
      <c r="PK2520" s="24"/>
      <c r="PL2520" s="24"/>
      <c r="PM2520" s="24"/>
      <c r="PN2520" s="24"/>
      <c r="PO2520" s="24"/>
      <c r="PP2520" s="24"/>
      <c r="PQ2520" s="24"/>
      <c r="PR2520" s="24"/>
      <c r="PS2520" s="24"/>
      <c r="PT2520" s="24"/>
      <c r="PU2520" s="24"/>
      <c r="PV2520" s="24"/>
      <c r="PW2520" s="24"/>
      <c r="PX2520" s="24"/>
      <c r="PY2520" s="24"/>
      <c r="PZ2520" s="24"/>
      <c r="QA2520" s="24"/>
      <c r="QB2520" s="24"/>
      <c r="QC2520" s="24"/>
      <c r="QD2520" s="24"/>
      <c r="QE2520" s="24"/>
      <c r="QF2520" s="24"/>
      <c r="QG2520" s="24"/>
      <c r="QH2520" s="24"/>
      <c r="QI2520" s="24"/>
      <c r="QJ2520" s="24"/>
      <c r="QK2520" s="24"/>
      <c r="QL2520" s="24"/>
      <c r="QM2520" s="24"/>
      <c r="QN2520" s="24"/>
      <c r="QO2520" s="24"/>
      <c r="QP2520" s="24"/>
      <c r="QQ2520" s="24"/>
      <c r="QR2520" s="24"/>
      <c r="QS2520" s="24"/>
      <c r="QT2520" s="24"/>
      <c r="QU2520" s="24"/>
      <c r="QV2520" s="24"/>
      <c r="QW2520" s="24"/>
      <c r="QX2520" s="24"/>
      <c r="QY2520" s="24"/>
      <c r="QZ2520" s="24"/>
      <c r="RA2520" s="24"/>
      <c r="RB2520" s="24"/>
      <c r="RC2520" s="24"/>
      <c r="RD2520" s="24"/>
      <c r="RE2520" s="24"/>
      <c r="RF2520" s="24"/>
      <c r="RG2520" s="24"/>
      <c r="RH2520" s="24"/>
      <c r="RI2520" s="24"/>
      <c r="RJ2520" s="24"/>
      <c r="RK2520" s="24"/>
      <c r="RL2520" s="24"/>
      <c r="RM2520" s="24"/>
      <c r="RN2520" s="24"/>
      <c r="RO2520" s="24"/>
      <c r="RP2520" s="24"/>
      <c r="RQ2520" s="24"/>
      <c r="RR2520" s="24"/>
      <c r="RS2520" s="24"/>
      <c r="RT2520" s="24"/>
      <c r="RU2520" s="24"/>
      <c r="RV2520" s="24"/>
      <c r="RW2520" s="24"/>
      <c r="RX2520" s="24"/>
      <c r="RY2520" s="24"/>
      <c r="RZ2520" s="24"/>
      <c r="SA2520" s="24"/>
      <c r="SB2520" s="24"/>
      <c r="SC2520" s="24"/>
      <c r="SD2520" s="24"/>
      <c r="SE2520" s="24"/>
      <c r="SF2520" s="24"/>
      <c r="SG2520" s="24"/>
      <c r="SH2520" s="24"/>
      <c r="SI2520" s="24"/>
      <c r="SJ2520" s="24"/>
      <c r="SK2520" s="24"/>
      <c r="SL2520" s="24"/>
      <c r="SM2520" s="24"/>
      <c r="SN2520" s="24"/>
      <c r="SO2520" s="24"/>
      <c r="SP2520" s="24"/>
      <c r="SQ2520" s="24"/>
      <c r="SR2520" s="24"/>
      <c r="SS2520" s="24"/>
      <c r="ST2520" s="24"/>
      <c r="SU2520" s="24"/>
      <c r="SV2520" s="24"/>
      <c r="SW2520" s="24"/>
      <c r="SX2520" s="24"/>
      <c r="SY2520" s="24"/>
      <c r="SZ2520" s="24"/>
      <c r="TA2520" s="24"/>
      <c r="TB2520" s="24"/>
      <c r="TC2520" s="24"/>
      <c r="TD2520" s="24"/>
      <c r="TE2520" s="24"/>
      <c r="TF2520" s="24"/>
      <c r="TG2520" s="24"/>
      <c r="TH2520" s="24"/>
      <c r="TI2520" s="24"/>
      <c r="TJ2520" s="24"/>
      <c r="TK2520" s="24"/>
      <c r="TL2520" s="24"/>
      <c r="TM2520" s="24"/>
      <c r="TN2520" s="24"/>
      <c r="TO2520" s="24"/>
      <c r="TP2520" s="24"/>
      <c r="TQ2520" s="24"/>
      <c r="TR2520" s="24"/>
      <c r="TS2520" s="24"/>
      <c r="TT2520" s="24"/>
      <c r="TU2520" s="24"/>
      <c r="TV2520" s="24"/>
      <c r="TW2520" s="24"/>
      <c r="TX2520" s="24"/>
      <c r="TY2520" s="24"/>
      <c r="TZ2520" s="24"/>
      <c r="UA2520" s="24"/>
      <c r="UB2520" s="24"/>
      <c r="UC2520" s="24"/>
      <c r="UD2520" s="24"/>
      <c r="UE2520" s="24"/>
      <c r="UF2520" s="24"/>
      <c r="UG2520" s="24"/>
      <c r="UH2520" s="24"/>
      <c r="UI2520" s="24"/>
      <c r="UJ2520" s="24"/>
      <c r="UK2520" s="24"/>
      <c r="UL2520" s="24"/>
      <c r="UM2520" s="24"/>
      <c r="UN2520" s="24"/>
      <c r="UO2520" s="24"/>
      <c r="UP2520" s="24"/>
      <c r="UQ2520" s="24"/>
      <c r="UR2520" s="24"/>
      <c r="US2520" s="24"/>
      <c r="UT2520" s="24"/>
      <c r="UU2520" s="24"/>
      <c r="UV2520" s="24"/>
      <c r="UW2520" s="24"/>
      <c r="UX2520" s="24"/>
      <c r="UY2520" s="24"/>
      <c r="UZ2520" s="24"/>
      <c r="VA2520" s="24"/>
      <c r="VB2520" s="24"/>
      <c r="VC2520" s="24"/>
      <c r="VD2520" s="24"/>
      <c r="VE2520" s="24"/>
      <c r="VF2520" s="24"/>
      <c r="VG2520" s="24"/>
      <c r="VH2520" s="24"/>
      <c r="VI2520" s="24"/>
      <c r="VJ2520" s="24"/>
      <c r="VK2520" s="24"/>
      <c r="VL2520" s="24"/>
      <c r="VM2520" s="24"/>
      <c r="VN2520" s="24"/>
      <c r="VO2520" s="24"/>
      <c r="VP2520" s="24"/>
      <c r="VQ2520" s="24"/>
      <c r="VR2520" s="24"/>
      <c r="VS2520" s="24"/>
      <c r="VT2520" s="24"/>
      <c r="VU2520" s="24"/>
      <c r="VV2520" s="24"/>
      <c r="VW2520" s="24"/>
      <c r="VX2520" s="24"/>
      <c r="VY2520" s="24"/>
      <c r="VZ2520" s="24"/>
      <c r="WA2520" s="24"/>
      <c r="WB2520" s="24"/>
      <c r="WC2520" s="24"/>
      <c r="WD2520" s="24"/>
      <c r="WE2520" s="24"/>
      <c r="WF2520" s="24"/>
      <c r="WG2520" s="24"/>
      <c r="WH2520" s="24"/>
      <c r="WI2520" s="24"/>
      <c r="WJ2520" s="24"/>
      <c r="WK2520" s="24"/>
      <c r="WL2520" s="24"/>
      <c r="WM2520" s="24"/>
      <c r="WN2520" s="24"/>
      <c r="WO2520" s="24"/>
      <c r="WP2520" s="24"/>
      <c r="WQ2520" s="24"/>
      <c r="WR2520" s="24"/>
      <c r="WS2520" s="24"/>
      <c r="WT2520" s="24"/>
      <c r="WU2520" s="24"/>
      <c r="WV2520" s="24"/>
      <c r="WW2520" s="24"/>
      <c r="WX2520" s="24"/>
      <c r="WY2520" s="24"/>
      <c r="WZ2520" s="24"/>
      <c r="XA2520" s="24"/>
      <c r="XB2520" s="24"/>
      <c r="XC2520" s="24"/>
      <c r="XD2520" s="24"/>
      <c r="XE2520" s="24"/>
      <c r="XF2520" s="24"/>
      <c r="XG2520" s="24"/>
      <c r="XH2520" s="24"/>
      <c r="XI2520" s="24"/>
      <c r="XJ2520" s="24"/>
      <c r="XK2520" s="24"/>
      <c r="XL2520" s="24"/>
      <c r="XM2520" s="24"/>
      <c r="XN2520" s="24"/>
      <c r="XO2520" s="24"/>
      <c r="XP2520" s="24"/>
      <c r="XQ2520" s="24"/>
      <c r="XR2520" s="24"/>
      <c r="XS2520" s="24"/>
      <c r="XT2520" s="24"/>
      <c r="XU2520" s="24"/>
      <c r="XV2520" s="24"/>
      <c r="XW2520" s="24"/>
      <c r="XX2520" s="24"/>
      <c r="XY2520" s="24"/>
      <c r="XZ2520" s="24"/>
      <c r="YA2520" s="24"/>
      <c r="YB2520" s="24"/>
      <c r="YC2520" s="24"/>
      <c r="YD2520" s="24"/>
      <c r="YE2520" s="24"/>
      <c r="YF2520" s="24"/>
      <c r="YG2520" s="24"/>
      <c r="YH2520" s="24"/>
      <c r="YI2520" s="24"/>
      <c r="YJ2520" s="24"/>
      <c r="YK2520" s="24"/>
      <c r="YL2520" s="24"/>
      <c r="YM2520" s="24"/>
      <c r="YN2520" s="24"/>
      <c r="YO2520" s="24"/>
      <c r="YP2520" s="24"/>
      <c r="YQ2520" s="24"/>
      <c r="YR2520" s="24"/>
      <c r="YS2520" s="24"/>
      <c r="YT2520" s="24"/>
      <c r="YU2520" s="24"/>
      <c r="YV2520" s="24"/>
      <c r="YW2520" s="24"/>
      <c r="YX2520" s="24"/>
      <c r="YY2520" s="24"/>
      <c r="YZ2520" s="24"/>
      <c r="ZA2520" s="24"/>
      <c r="ZB2520" s="24"/>
      <c r="ZC2520" s="24"/>
      <c r="ZD2520" s="24"/>
      <c r="ZE2520" s="24"/>
      <c r="ZF2520" s="24"/>
      <c r="ZG2520" s="24"/>
      <c r="ZH2520" s="24"/>
      <c r="ZI2520" s="24"/>
      <c r="ZJ2520" s="24"/>
      <c r="ZK2520" s="24"/>
      <c r="ZL2520" s="24"/>
      <c r="ZM2520" s="24"/>
      <c r="ZN2520" s="24"/>
      <c r="ZO2520" s="24"/>
      <c r="ZP2520" s="24"/>
      <c r="ZQ2520" s="24"/>
      <c r="ZR2520" s="24"/>
      <c r="ZS2520" s="24"/>
      <c r="ZT2520" s="24"/>
      <c r="ZU2520" s="24"/>
      <c r="ZV2520" s="24"/>
      <c r="ZW2520" s="24"/>
      <c r="ZX2520" s="24"/>
      <c r="ZY2520" s="24"/>
      <c r="ZZ2520" s="24"/>
      <c r="AAA2520" s="24"/>
      <c r="AAB2520" s="24"/>
      <c r="AAC2520" s="24"/>
      <c r="AAD2520" s="24"/>
      <c r="AAE2520" s="24"/>
      <c r="AAF2520" s="24"/>
      <c r="AAG2520" s="24"/>
      <c r="AAH2520" s="24"/>
      <c r="AAI2520" s="24"/>
      <c r="AAJ2520" s="24"/>
      <c r="AAK2520" s="24"/>
      <c r="AAL2520" s="24"/>
      <c r="AAM2520" s="24"/>
      <c r="AAN2520" s="24"/>
      <c r="AAO2520" s="24"/>
      <c r="AAP2520" s="24"/>
      <c r="AAQ2520" s="24"/>
      <c r="AAR2520" s="24"/>
      <c r="AAS2520" s="24"/>
      <c r="AAT2520" s="24"/>
      <c r="AAU2520" s="24"/>
      <c r="AAV2520" s="24"/>
      <c r="AAW2520" s="24"/>
      <c r="AAX2520" s="24"/>
      <c r="AAY2520" s="24"/>
      <c r="AAZ2520" s="24"/>
      <c r="ABA2520" s="24"/>
      <c r="ABB2520" s="24"/>
      <c r="ABC2520" s="24"/>
      <c r="ABD2520" s="24"/>
      <c r="ABE2520" s="24"/>
      <c r="ABF2520" s="24"/>
      <c r="ABG2520" s="24"/>
      <c r="ABH2520" s="24"/>
      <c r="ABI2520" s="24"/>
      <c r="ABJ2520" s="24"/>
      <c r="ABK2520" s="24"/>
      <c r="ABL2520" s="24"/>
      <c r="ABM2520" s="24"/>
      <c r="ABN2520" s="24"/>
      <c r="ABO2520" s="24"/>
      <c r="ABP2520" s="24"/>
      <c r="ABQ2520" s="24"/>
      <c r="ABR2520" s="24"/>
      <c r="ABS2520" s="24"/>
      <c r="ABT2520" s="24"/>
      <c r="ABU2520" s="24"/>
      <c r="ABV2520" s="24"/>
      <c r="ABW2520" s="24"/>
      <c r="ABX2520" s="24"/>
      <c r="ABY2520" s="24"/>
      <c r="ABZ2520" s="24"/>
      <c r="ACA2520" s="24"/>
      <c r="ACB2520" s="24"/>
      <c r="ACC2520" s="24"/>
      <c r="ACD2520" s="24"/>
      <c r="ACE2520" s="24"/>
      <c r="ACF2520" s="24"/>
      <c r="ACG2520" s="24"/>
      <c r="ACH2520" s="24"/>
      <c r="ACI2520" s="24"/>
      <c r="ACJ2520" s="24"/>
      <c r="ACK2520" s="24"/>
      <c r="ACL2520" s="24"/>
      <c r="ACM2520" s="24"/>
      <c r="ACN2520" s="24"/>
      <c r="ACO2520" s="24"/>
      <c r="ACP2520" s="24"/>
      <c r="ACQ2520" s="24"/>
      <c r="ACR2520" s="24"/>
      <c r="ACS2520" s="24"/>
      <c r="ACT2520" s="24"/>
      <c r="ACU2520" s="24"/>
      <c r="ACV2520" s="24"/>
      <c r="ACW2520" s="24"/>
      <c r="ACX2520" s="24"/>
      <c r="ACY2520" s="24"/>
      <c r="ACZ2520" s="24"/>
      <c r="ADA2520" s="24"/>
      <c r="ADB2520" s="24"/>
      <c r="ADC2520" s="24"/>
      <c r="ADD2520" s="24"/>
      <c r="ADE2520" s="24"/>
      <c r="ADF2520" s="24"/>
      <c r="ADG2520" s="24"/>
      <c r="ADH2520" s="24"/>
      <c r="ADI2520" s="24"/>
      <c r="ADJ2520" s="24"/>
      <c r="ADK2520" s="24"/>
      <c r="ADL2520" s="24"/>
      <c r="ADM2520" s="24"/>
      <c r="ADN2520" s="24"/>
      <c r="ADO2520" s="24"/>
      <c r="ADP2520" s="24"/>
      <c r="ADQ2520" s="24"/>
      <c r="ADR2520" s="24"/>
      <c r="ADS2520" s="24"/>
      <c r="ADT2520" s="24"/>
      <c r="ADU2520" s="24"/>
      <c r="ADV2520" s="24"/>
      <c r="ADW2520" s="24"/>
      <c r="ADX2520" s="24"/>
      <c r="ADY2520" s="24"/>
      <c r="ADZ2520" s="24"/>
      <c r="AEA2520" s="24"/>
      <c r="AEB2520" s="24"/>
      <c r="AEC2520" s="24"/>
      <c r="AED2520" s="24"/>
      <c r="AEE2520" s="24"/>
      <c r="AEF2520" s="24"/>
      <c r="AEG2520" s="24"/>
      <c r="AEH2520" s="24"/>
      <c r="AEI2520" s="24"/>
      <c r="AEJ2520" s="24"/>
      <c r="AEK2520" s="24"/>
      <c r="AEL2520" s="24"/>
      <c r="AEM2520" s="24"/>
      <c r="AEN2520" s="24"/>
      <c r="AEO2520" s="24"/>
      <c r="AEP2520" s="24"/>
      <c r="AEQ2520" s="24"/>
      <c r="AER2520" s="24"/>
      <c r="AES2520" s="24"/>
      <c r="AET2520" s="24"/>
      <c r="AEU2520" s="24"/>
      <c r="AEV2520" s="24"/>
      <c r="AEW2520" s="24"/>
      <c r="AEX2520" s="24"/>
      <c r="AEY2520" s="24"/>
      <c r="AEZ2520" s="24"/>
      <c r="AFA2520" s="24"/>
      <c r="AFB2520" s="24"/>
      <c r="AFC2520" s="24"/>
      <c r="AFD2520" s="24"/>
      <c r="AFE2520" s="24"/>
      <c r="AFF2520" s="24"/>
      <c r="AFG2520" s="24"/>
      <c r="AFH2520" s="24"/>
      <c r="AFI2520" s="24"/>
      <c r="AFJ2520" s="24"/>
      <c r="AFK2520" s="24"/>
      <c r="AFL2520" s="24"/>
      <c r="AFM2520" s="24"/>
      <c r="AFN2520" s="24"/>
      <c r="AFO2520" s="24"/>
      <c r="AFP2520" s="24"/>
      <c r="AFQ2520" s="24"/>
      <c r="AFR2520" s="24"/>
      <c r="AFS2520" s="24"/>
      <c r="AFT2520" s="24"/>
      <c r="AFU2520" s="24"/>
      <c r="AFV2520" s="24"/>
      <c r="AFW2520" s="24"/>
      <c r="AFX2520" s="24"/>
      <c r="AFY2520" s="24"/>
      <c r="AFZ2520" s="24"/>
      <c r="AGA2520" s="24"/>
      <c r="AGB2520" s="24"/>
      <c r="AGC2520" s="24"/>
      <c r="AGD2520" s="24"/>
      <c r="AGE2520" s="24"/>
      <c r="AGF2520" s="24"/>
      <c r="AGG2520" s="24"/>
      <c r="AGH2520" s="24"/>
      <c r="AGI2520" s="24"/>
      <c r="AGJ2520" s="24"/>
      <c r="AGK2520" s="24"/>
      <c r="AGL2520" s="24"/>
      <c r="AGM2520" s="24"/>
      <c r="AGN2520" s="24"/>
      <c r="AGO2520" s="24"/>
      <c r="AGP2520" s="24"/>
      <c r="AGQ2520" s="24"/>
      <c r="AGR2520" s="24"/>
      <c r="AGS2520" s="24"/>
      <c r="AGT2520" s="24"/>
      <c r="AGU2520" s="24"/>
      <c r="AGV2520" s="24"/>
      <c r="AGW2520" s="24"/>
      <c r="AGX2520" s="24"/>
      <c r="AGY2520" s="24"/>
      <c r="AGZ2520" s="24"/>
      <c r="AHA2520" s="24"/>
      <c r="AHB2520" s="24"/>
      <c r="AHC2520" s="24"/>
      <c r="AHD2520" s="24"/>
      <c r="AHE2520" s="24"/>
      <c r="AHF2520" s="24"/>
      <c r="AHG2520" s="24"/>
      <c r="AHH2520" s="24"/>
      <c r="AHI2520" s="24"/>
      <c r="AHJ2520" s="24"/>
      <c r="AHK2520" s="24"/>
      <c r="AHL2520" s="24"/>
      <c r="AHM2520" s="24"/>
      <c r="AHN2520" s="24"/>
      <c r="AHO2520" s="24"/>
      <c r="AHP2520" s="24"/>
      <c r="AHQ2520" s="24"/>
      <c r="AHR2520" s="24"/>
      <c r="AHS2520" s="24"/>
      <c r="AHT2520" s="24"/>
      <c r="AHU2520" s="24"/>
      <c r="AHV2520" s="24"/>
      <c r="AHW2520" s="24"/>
      <c r="AHX2520" s="24"/>
      <c r="AHY2520" s="24"/>
      <c r="AHZ2520" s="24"/>
      <c r="AIA2520" s="24"/>
      <c r="AIB2520" s="24"/>
      <c r="AIC2520" s="24"/>
      <c r="AID2520" s="24"/>
      <c r="AIE2520" s="24"/>
      <c r="AIF2520" s="24"/>
      <c r="AIG2520" s="24"/>
      <c r="AIH2520" s="24"/>
      <c r="AII2520" s="24"/>
      <c r="AIJ2520" s="24"/>
      <c r="AIK2520" s="24"/>
      <c r="AIL2520" s="24"/>
      <c r="AIM2520" s="24"/>
      <c r="AIN2520" s="24"/>
      <c r="AIO2520" s="24"/>
      <c r="AIP2520" s="24"/>
      <c r="AIQ2520" s="24"/>
      <c r="AIR2520" s="24"/>
      <c r="AIS2520" s="24"/>
      <c r="AIT2520" s="24"/>
      <c r="AIU2520" s="24"/>
      <c r="AIV2520" s="24"/>
      <c r="AIW2520" s="24"/>
      <c r="AIX2520" s="24"/>
      <c r="AIY2520" s="24"/>
      <c r="AIZ2520" s="24"/>
      <c r="AJA2520" s="24"/>
      <c r="AJB2520" s="24"/>
      <c r="AJC2520" s="24"/>
      <c r="AJD2520" s="24"/>
      <c r="AJE2520" s="24"/>
      <c r="AJF2520" s="24"/>
      <c r="AJG2520" s="24"/>
      <c r="AJH2520" s="24"/>
      <c r="AJI2520" s="24"/>
      <c r="AJJ2520" s="24"/>
      <c r="AJK2520" s="24"/>
      <c r="AJL2520" s="24"/>
      <c r="AJM2520" s="24"/>
      <c r="AJN2520" s="24"/>
      <c r="AJO2520" s="24"/>
      <c r="AJP2520" s="24"/>
      <c r="AJQ2520" s="24"/>
      <c r="AJR2520" s="24"/>
      <c r="AJS2520" s="24"/>
      <c r="AJT2520" s="24"/>
      <c r="AJU2520" s="24"/>
      <c r="AJV2520" s="24"/>
      <c r="AJW2520" s="24"/>
      <c r="AJX2520" s="24"/>
      <c r="AJY2520" s="24"/>
      <c r="AJZ2520" s="24"/>
      <c r="AKA2520" s="24"/>
      <c r="AKB2520" s="24"/>
      <c r="AKC2520" s="24"/>
      <c r="AKD2520" s="24"/>
      <c r="AKE2520" s="24"/>
      <c r="AKF2520" s="24"/>
      <c r="AKG2520" s="24"/>
      <c r="AKH2520" s="24"/>
      <c r="AKI2520" s="24"/>
      <c r="AKJ2520" s="24"/>
      <c r="AKK2520" s="24"/>
      <c r="AKL2520" s="24"/>
      <c r="AKM2520" s="24"/>
      <c r="AKN2520" s="24"/>
      <c r="AKO2520" s="24"/>
      <c r="AKP2520" s="24"/>
      <c r="AKQ2520" s="24"/>
      <c r="AKR2520" s="24"/>
      <c r="AKS2520" s="24"/>
      <c r="AKT2520" s="24"/>
      <c r="AKU2520" s="24"/>
      <c r="AKV2520" s="24"/>
      <c r="AKW2520" s="24"/>
      <c r="AKX2520" s="24"/>
      <c r="AKY2520" s="24"/>
      <c r="AKZ2520" s="24"/>
      <c r="ALA2520" s="24"/>
      <c r="ALB2520" s="24"/>
      <c r="ALC2520" s="24"/>
      <c r="ALD2520" s="24"/>
      <c r="ALE2520" s="24"/>
      <c r="ALF2520" s="24"/>
      <c r="ALG2520" s="24"/>
      <c r="ALH2520" s="24"/>
      <c r="ALI2520" s="24"/>
      <c r="ALJ2520" s="24"/>
      <c r="ALK2520" s="24"/>
      <c r="ALL2520" s="24"/>
      <c r="ALM2520" s="24"/>
      <c r="ALN2520" s="24"/>
      <c r="ALO2520" s="24"/>
      <c r="ALP2520" s="24"/>
      <c r="ALQ2520" s="24"/>
      <c r="ALR2520" s="24"/>
      <c r="ALS2520" s="24"/>
      <c r="ALT2520" s="24"/>
      <c r="ALU2520" s="24"/>
      <c r="ALV2520" s="24"/>
      <c r="ALW2520" s="24"/>
      <c r="ALX2520" s="24"/>
      <c r="ALY2520" s="24"/>
      <c r="ALZ2520" s="24"/>
      <c r="AMA2520" s="24"/>
      <c r="AMB2520" s="24"/>
      <c r="AMC2520" s="24"/>
      <c r="AMD2520" s="24"/>
      <c r="AME2520" s="24"/>
      <c r="AMF2520" s="24"/>
      <c r="AMG2520" s="24"/>
      <c r="AMH2520" s="24"/>
      <c r="AMI2520" s="24"/>
      <c r="AMJ2520" s="24"/>
      <c r="AMK2520" s="24"/>
      <c r="AML2520" s="24"/>
      <c r="AMM2520" s="24"/>
      <c r="AMN2520" s="24"/>
      <c r="AMO2520" s="24"/>
      <c r="AMP2520" s="24"/>
      <c r="AMQ2520" s="24"/>
      <c r="AMR2520" s="24"/>
      <c r="AMS2520" s="24"/>
      <c r="AMT2520" s="24"/>
      <c r="AMU2520" s="24"/>
      <c r="AMV2520" s="24"/>
      <c r="AMW2520" s="24"/>
      <c r="AMX2520" s="24"/>
      <c r="AMY2520" s="24"/>
      <c r="AMZ2520" s="24"/>
      <c r="ANA2520" s="24"/>
      <c r="ANB2520" s="24"/>
      <c r="ANC2520" s="24"/>
      <c r="AND2520" s="24"/>
      <c r="ANE2520" s="24"/>
      <c r="ANF2520" s="24"/>
      <c r="ANG2520" s="24"/>
      <c r="ANH2520" s="24"/>
      <c r="ANI2520" s="24"/>
      <c r="ANJ2520" s="24"/>
      <c r="ANK2520" s="24"/>
      <c r="ANL2520" s="24"/>
      <c r="ANM2520" s="24"/>
      <c r="ANN2520" s="24"/>
      <c r="ANO2520" s="24"/>
      <c r="ANP2520" s="24"/>
      <c r="ANQ2520" s="24"/>
      <c r="ANR2520" s="24"/>
      <c r="ANS2520" s="24"/>
      <c r="ANT2520" s="24"/>
      <c r="ANU2520" s="24"/>
      <c r="ANV2520" s="24"/>
      <c r="ANW2520" s="24"/>
      <c r="ANX2520" s="24"/>
      <c r="ANY2520" s="24"/>
      <c r="ANZ2520" s="24"/>
      <c r="AOA2520" s="24"/>
      <c r="AOB2520" s="24"/>
      <c r="AOC2520" s="24"/>
      <c r="AOD2520" s="24"/>
      <c r="AOE2520" s="24"/>
      <c r="AOF2520" s="24"/>
      <c r="AOG2520" s="24"/>
      <c r="AOH2520" s="24"/>
      <c r="AOI2520" s="24"/>
      <c r="AOJ2520" s="24"/>
      <c r="AOK2520" s="24"/>
      <c r="AOL2520" s="24"/>
      <c r="AOM2520" s="24"/>
      <c r="AON2520" s="24"/>
      <c r="AOO2520" s="24"/>
      <c r="AOP2520" s="24"/>
      <c r="AOQ2520" s="24"/>
      <c r="AOR2520" s="24"/>
      <c r="AOS2520" s="24"/>
      <c r="AOT2520" s="24"/>
      <c r="AOU2520" s="24"/>
      <c r="AOV2520" s="24"/>
      <c r="AOW2520" s="24"/>
      <c r="AOX2520" s="24"/>
      <c r="AOY2520" s="24"/>
      <c r="AOZ2520" s="24"/>
      <c r="APA2520" s="24"/>
      <c r="APB2520" s="24"/>
      <c r="APC2520" s="24"/>
      <c r="APD2520" s="24"/>
      <c r="APE2520" s="24"/>
      <c r="APF2520" s="24"/>
      <c r="APG2520" s="24"/>
      <c r="APH2520" s="24"/>
      <c r="API2520" s="24"/>
      <c r="APJ2520" s="24"/>
      <c r="APK2520" s="24"/>
      <c r="APL2520" s="24"/>
      <c r="APM2520" s="24"/>
      <c r="APN2520" s="24"/>
      <c r="APO2520" s="24"/>
      <c r="APP2520" s="24"/>
      <c r="APQ2520" s="24"/>
      <c r="APR2520" s="24"/>
      <c r="APS2520" s="24"/>
      <c r="APT2520" s="24"/>
      <c r="APU2520" s="24"/>
      <c r="APV2520" s="24"/>
      <c r="APW2520" s="24"/>
      <c r="APX2520" s="24"/>
      <c r="APY2520" s="24"/>
      <c r="APZ2520" s="24"/>
      <c r="AQA2520" s="24"/>
      <c r="AQB2520" s="24"/>
      <c r="AQC2520" s="24"/>
      <c r="AQD2520" s="24"/>
      <c r="AQE2520" s="24"/>
      <c r="AQF2520" s="24"/>
      <c r="AQG2520" s="24"/>
      <c r="AQH2520" s="24"/>
      <c r="AQI2520" s="24"/>
      <c r="AQJ2520" s="24"/>
      <c r="AQK2520" s="24"/>
      <c r="AQL2520" s="24"/>
      <c r="AQM2520" s="24"/>
      <c r="AQN2520" s="24"/>
      <c r="AQO2520" s="24"/>
      <c r="AQP2520" s="24"/>
      <c r="AQQ2520" s="24"/>
      <c r="AQR2520" s="24"/>
      <c r="AQS2520" s="24"/>
      <c r="AQT2520" s="24"/>
      <c r="AQU2520" s="24"/>
      <c r="AQV2520" s="24"/>
      <c r="AQW2520" s="24"/>
      <c r="AQX2520" s="24"/>
      <c r="AQY2520" s="24"/>
      <c r="AQZ2520" s="24"/>
      <c r="ARA2520" s="24"/>
      <c r="ARB2520" s="24"/>
      <c r="ARC2520" s="24"/>
      <c r="ARD2520" s="24"/>
      <c r="ARE2520" s="24"/>
      <c r="ARF2520" s="24"/>
      <c r="ARG2520" s="24"/>
      <c r="ARH2520" s="24"/>
      <c r="ARI2520" s="24"/>
      <c r="ARJ2520" s="24"/>
      <c r="ARK2520" s="24"/>
      <c r="ARL2520" s="24"/>
      <c r="ARM2520" s="24"/>
      <c r="ARN2520" s="24"/>
      <c r="ARO2520" s="24"/>
      <c r="ARP2520" s="24"/>
      <c r="ARQ2520" s="24"/>
      <c r="ARR2520" s="24"/>
      <c r="ARS2520" s="24"/>
      <c r="ART2520" s="24"/>
      <c r="ARU2520" s="24"/>
      <c r="ARV2520" s="24"/>
      <c r="ARW2520" s="24"/>
      <c r="ARX2520" s="24"/>
      <c r="ARY2520" s="24"/>
      <c r="ARZ2520" s="24"/>
      <c r="ASA2520" s="24"/>
      <c r="ASB2520" s="24"/>
      <c r="ASC2520" s="24"/>
      <c r="ASD2520" s="24"/>
      <c r="ASE2520" s="24"/>
      <c r="ASF2520" s="24"/>
      <c r="ASG2520" s="24"/>
      <c r="ASH2520" s="24"/>
      <c r="ASI2520" s="24"/>
      <c r="ASJ2520" s="24"/>
      <c r="ASK2520" s="24"/>
      <c r="ASL2520" s="24"/>
      <c r="ASM2520" s="24"/>
      <c r="ASN2520" s="24"/>
      <c r="ASO2520" s="24"/>
      <c r="ASP2520" s="24"/>
      <c r="ASQ2520" s="24"/>
      <c r="ASR2520" s="24"/>
      <c r="ASS2520" s="24"/>
      <c r="AST2520" s="24"/>
      <c r="ASU2520" s="24"/>
      <c r="ASV2520" s="24"/>
      <c r="ASW2520" s="24"/>
      <c r="ASX2520" s="24"/>
      <c r="ASY2520" s="24"/>
      <c r="ASZ2520" s="24"/>
      <c r="ATA2520" s="24"/>
      <c r="ATB2520" s="24"/>
      <c r="ATC2520" s="24"/>
      <c r="ATD2520" s="24"/>
      <c r="ATE2520" s="24"/>
      <c r="ATF2520" s="24"/>
      <c r="ATG2520" s="24"/>
      <c r="ATH2520" s="24"/>
      <c r="ATI2520" s="24"/>
      <c r="ATJ2520" s="24"/>
      <c r="ATK2520" s="24"/>
      <c r="ATL2520" s="24"/>
      <c r="ATM2520" s="24"/>
      <c r="ATN2520" s="24"/>
      <c r="ATO2520" s="24"/>
      <c r="ATP2520" s="24"/>
      <c r="ATQ2520" s="24"/>
      <c r="ATR2520" s="24"/>
      <c r="ATS2520" s="24"/>
      <c r="ATT2520" s="24"/>
      <c r="ATU2520" s="24"/>
      <c r="ATV2520" s="24"/>
      <c r="ATW2520" s="24"/>
      <c r="ATX2520" s="24"/>
      <c r="ATY2520" s="24"/>
      <c r="ATZ2520" s="24"/>
      <c r="AUA2520" s="24"/>
      <c r="AUB2520" s="24"/>
      <c r="AUC2520" s="24"/>
      <c r="AUD2520" s="24"/>
      <c r="AUE2520" s="24"/>
      <c r="AUF2520" s="24"/>
      <c r="AUG2520" s="24"/>
      <c r="AUH2520" s="24"/>
      <c r="AUI2520" s="24"/>
      <c r="AUJ2520" s="24"/>
      <c r="AUK2520" s="24"/>
      <c r="AUL2520" s="24"/>
      <c r="AUM2520" s="24"/>
      <c r="AUN2520" s="24"/>
      <c r="AUO2520" s="24"/>
      <c r="AUP2520" s="24"/>
      <c r="AUQ2520" s="24"/>
      <c r="AUR2520" s="24"/>
      <c r="AUS2520" s="24"/>
      <c r="AUT2520" s="24"/>
      <c r="AUU2520" s="24"/>
      <c r="AUV2520" s="24"/>
      <c r="AUW2520" s="24"/>
      <c r="AUX2520" s="24"/>
      <c r="AUY2520" s="24"/>
      <c r="AUZ2520" s="24"/>
      <c r="AVA2520" s="24"/>
      <c r="AVB2520" s="24"/>
      <c r="AVC2520" s="24"/>
      <c r="AVD2520" s="24"/>
      <c r="AVE2520" s="24"/>
      <c r="AVF2520" s="24"/>
      <c r="AVG2520" s="24"/>
      <c r="AVH2520" s="24"/>
      <c r="AVI2520" s="24"/>
      <c r="AVJ2520" s="24"/>
      <c r="AVK2520" s="24"/>
      <c r="AVL2520" s="24"/>
      <c r="AVM2520" s="24"/>
      <c r="AVN2520" s="24"/>
      <c r="AVO2520" s="24"/>
      <c r="AVP2520" s="24"/>
      <c r="AVQ2520" s="24"/>
      <c r="AVR2520" s="24"/>
      <c r="AVS2520" s="24"/>
      <c r="AVT2520" s="24"/>
      <c r="AVU2520" s="24"/>
      <c r="AVV2520" s="24"/>
      <c r="AVW2520" s="24"/>
      <c r="AVX2520" s="24"/>
      <c r="AVY2520" s="24"/>
      <c r="AVZ2520" s="24"/>
      <c r="AWA2520" s="24"/>
      <c r="AWB2520" s="24"/>
      <c r="AWC2520" s="24"/>
      <c r="AWD2520" s="24"/>
      <c r="AWE2520" s="24"/>
      <c r="AWF2520" s="24"/>
      <c r="AWG2520" s="24"/>
      <c r="AWH2520" s="24"/>
      <c r="AWI2520" s="24"/>
      <c r="AWJ2520" s="24"/>
      <c r="AWK2520" s="24"/>
      <c r="AWL2520" s="24"/>
      <c r="AWM2520" s="24"/>
      <c r="AWN2520" s="24"/>
      <c r="AWO2520" s="24"/>
      <c r="AWP2520" s="24"/>
      <c r="AWQ2520" s="24"/>
      <c r="AWR2520" s="24"/>
      <c r="AWS2520" s="24"/>
      <c r="AWT2520" s="24"/>
      <c r="AWU2520" s="24"/>
      <c r="AWV2520" s="24"/>
      <c r="AWW2520" s="24"/>
      <c r="AWX2520" s="24"/>
      <c r="AWY2520" s="24"/>
      <c r="AWZ2520" s="24"/>
      <c r="AXA2520" s="24"/>
      <c r="AXB2520" s="24"/>
      <c r="AXC2520" s="24"/>
      <c r="AXD2520" s="24"/>
      <c r="AXE2520" s="24"/>
      <c r="AXF2520" s="24"/>
      <c r="AXG2520" s="24"/>
      <c r="AXH2520" s="24"/>
      <c r="AXI2520" s="24"/>
      <c r="AXJ2520" s="24"/>
      <c r="AXK2520" s="24"/>
      <c r="AXL2520" s="24"/>
      <c r="AXM2520" s="24"/>
      <c r="AXN2520" s="24"/>
      <c r="AXO2520" s="24"/>
      <c r="AXP2520" s="24"/>
      <c r="AXQ2520" s="24"/>
      <c r="AXR2520" s="24"/>
      <c r="AXS2520" s="24"/>
      <c r="AXT2520" s="24"/>
      <c r="AXU2520" s="24"/>
      <c r="AXV2520" s="24"/>
      <c r="AXW2520" s="24"/>
      <c r="AXX2520" s="24"/>
      <c r="AXY2520" s="24"/>
      <c r="AXZ2520" s="24"/>
      <c r="AYA2520" s="24"/>
      <c r="AYB2520" s="24"/>
      <c r="AYC2520" s="24"/>
      <c r="AYD2520" s="24"/>
      <c r="AYE2520" s="24"/>
      <c r="AYF2520" s="24"/>
      <c r="AYG2520" s="24"/>
      <c r="AYH2520" s="24"/>
      <c r="AYI2520" s="24"/>
      <c r="AYJ2520" s="24"/>
      <c r="AYK2520" s="24"/>
      <c r="AYL2520" s="24"/>
      <c r="AYM2520" s="24"/>
      <c r="AYN2520" s="24"/>
      <c r="AYO2520" s="24"/>
      <c r="AYP2520" s="24"/>
      <c r="AYQ2520" s="24"/>
      <c r="AYR2520" s="24"/>
      <c r="AYS2520" s="24"/>
      <c r="AYT2520" s="24"/>
      <c r="AYU2520" s="24"/>
      <c r="AYV2520" s="24"/>
      <c r="AYW2520" s="24"/>
      <c r="AYX2520" s="24"/>
      <c r="AYY2520" s="24"/>
      <c r="AYZ2520" s="24"/>
      <c r="AZA2520" s="24"/>
      <c r="AZB2520" s="24"/>
      <c r="AZC2520" s="24"/>
      <c r="AZD2520" s="24"/>
      <c r="AZE2520" s="24"/>
      <c r="AZF2520" s="24"/>
      <c r="AZG2520" s="24"/>
      <c r="AZH2520" s="24"/>
      <c r="AZI2520" s="24"/>
      <c r="AZJ2520" s="24"/>
      <c r="AZK2520" s="24"/>
      <c r="AZL2520" s="24"/>
      <c r="AZM2520" s="24"/>
      <c r="AZN2520" s="24"/>
      <c r="AZO2520" s="24"/>
      <c r="AZP2520" s="24"/>
      <c r="AZQ2520" s="24"/>
      <c r="AZR2520" s="24"/>
      <c r="AZS2520" s="24"/>
      <c r="AZT2520" s="24"/>
      <c r="AZU2520" s="24"/>
      <c r="AZV2520" s="24"/>
      <c r="AZW2520" s="24"/>
      <c r="AZX2520" s="24"/>
      <c r="AZY2520" s="24"/>
      <c r="AZZ2520" s="24"/>
      <c r="BAA2520" s="24"/>
      <c r="BAB2520" s="24"/>
      <c r="BAC2520" s="24"/>
      <c r="BAD2520" s="24"/>
      <c r="BAE2520" s="24"/>
      <c r="BAF2520" s="24"/>
      <c r="BAG2520" s="24"/>
      <c r="BAH2520" s="24"/>
      <c r="BAI2520" s="24"/>
      <c r="BAJ2520" s="24"/>
      <c r="BAK2520" s="24"/>
      <c r="BAL2520" s="24"/>
      <c r="BAM2520" s="24"/>
      <c r="BAN2520" s="24"/>
      <c r="BAO2520" s="24"/>
      <c r="BAP2520" s="24"/>
      <c r="BAQ2520" s="24"/>
      <c r="BAR2520" s="24"/>
      <c r="BAS2520" s="24"/>
      <c r="BAT2520" s="24"/>
      <c r="BAU2520" s="24"/>
      <c r="BAV2520" s="24"/>
      <c r="BAW2520" s="24"/>
      <c r="BAX2520" s="24"/>
      <c r="BAY2520" s="24"/>
      <c r="BAZ2520" s="24"/>
      <c r="BBA2520" s="24"/>
      <c r="BBB2520" s="24"/>
      <c r="BBC2520" s="24"/>
      <c r="BBD2520" s="24"/>
      <c r="BBE2520" s="24"/>
      <c r="BBF2520" s="24"/>
      <c r="BBG2520" s="24"/>
      <c r="BBH2520" s="24"/>
      <c r="BBI2520" s="24"/>
      <c r="BBJ2520" s="24"/>
      <c r="BBK2520" s="24"/>
      <c r="BBL2520" s="24"/>
      <c r="BBM2520" s="24"/>
      <c r="BBN2520" s="24"/>
      <c r="BBO2520" s="24"/>
      <c r="BBP2520" s="24"/>
      <c r="BBQ2520" s="24"/>
      <c r="BBR2520" s="24"/>
      <c r="BBS2520" s="24"/>
      <c r="BBT2520" s="24"/>
      <c r="BBU2520" s="24"/>
      <c r="BBV2520" s="24"/>
      <c r="BBW2520" s="24"/>
      <c r="BBX2520" s="24"/>
      <c r="BBY2520" s="24"/>
      <c r="BBZ2520" s="24"/>
      <c r="BCA2520" s="24"/>
      <c r="BCB2520" s="24"/>
      <c r="BCC2520" s="24"/>
      <c r="BCD2520" s="24"/>
      <c r="BCE2520" s="24"/>
      <c r="BCF2520" s="24"/>
      <c r="BCG2520" s="24"/>
      <c r="BCH2520" s="24"/>
      <c r="BCI2520" s="24"/>
      <c r="BCJ2520" s="24"/>
      <c r="BCK2520" s="24"/>
      <c r="BCL2520" s="24"/>
      <c r="BCM2520" s="24"/>
      <c r="BCN2520" s="24"/>
      <c r="BCO2520" s="24"/>
      <c r="BCP2520" s="24"/>
      <c r="BCQ2520" s="24"/>
      <c r="BCR2520" s="24"/>
      <c r="BCS2520" s="24"/>
      <c r="BCT2520" s="24"/>
      <c r="BCU2520" s="24"/>
      <c r="BCV2520" s="24"/>
      <c r="BCW2520" s="24"/>
      <c r="BCX2520" s="24"/>
      <c r="BCY2520" s="24"/>
      <c r="BCZ2520" s="24"/>
      <c r="BDA2520" s="24"/>
      <c r="BDB2520" s="24"/>
      <c r="BDC2520" s="24"/>
      <c r="BDD2520" s="24"/>
      <c r="BDE2520" s="24"/>
      <c r="BDF2520" s="24"/>
      <c r="BDG2520" s="24"/>
      <c r="BDH2520" s="24"/>
      <c r="BDI2520" s="24"/>
      <c r="BDJ2520" s="24"/>
      <c r="BDK2520" s="24"/>
      <c r="BDL2520" s="24"/>
      <c r="BDM2520" s="24"/>
      <c r="BDN2520" s="24"/>
      <c r="BDO2520" s="24"/>
      <c r="BDP2520" s="24"/>
      <c r="BDQ2520" s="24"/>
      <c r="BDR2520" s="24"/>
      <c r="BDS2520" s="24"/>
      <c r="BDT2520" s="24"/>
      <c r="BDU2520" s="24"/>
      <c r="BDV2520" s="24"/>
      <c r="BDW2520" s="24"/>
      <c r="BDX2520" s="24"/>
      <c r="BDY2520" s="24"/>
      <c r="BDZ2520" s="24"/>
      <c r="BEA2520" s="24"/>
      <c r="BEB2520" s="24"/>
      <c r="BEC2520" s="24"/>
      <c r="BED2520" s="24"/>
      <c r="BEE2520" s="24"/>
      <c r="BEF2520" s="24"/>
      <c r="BEG2520" s="24"/>
      <c r="BEH2520" s="24"/>
      <c r="BEI2520" s="24"/>
      <c r="BEJ2520" s="24"/>
      <c r="BEK2520" s="24"/>
      <c r="BEL2520" s="24"/>
      <c r="BEM2520" s="24"/>
      <c r="BEN2520" s="24"/>
      <c r="BEO2520" s="24"/>
      <c r="BEP2520" s="24"/>
      <c r="BEQ2520" s="24"/>
      <c r="BER2520" s="24"/>
      <c r="BES2520" s="24"/>
      <c r="BET2520" s="24"/>
      <c r="BEU2520" s="24"/>
      <c r="BEV2520" s="24"/>
      <c r="BEW2520" s="24"/>
      <c r="BEX2520" s="24"/>
      <c r="BEY2520" s="24"/>
      <c r="BEZ2520" s="24"/>
      <c r="BFA2520" s="24"/>
      <c r="BFB2520" s="24"/>
      <c r="BFC2520" s="24"/>
      <c r="BFD2520" s="24"/>
      <c r="BFE2520" s="24"/>
      <c r="BFF2520" s="24"/>
      <c r="BFG2520" s="24"/>
      <c r="BFH2520" s="24"/>
      <c r="BFI2520" s="24"/>
      <c r="BFJ2520" s="24"/>
      <c r="BFK2520" s="24"/>
      <c r="BFL2520" s="24"/>
      <c r="BFM2520" s="24"/>
      <c r="BFN2520" s="24"/>
      <c r="BFO2520" s="24"/>
      <c r="BFP2520" s="24"/>
      <c r="BFQ2520" s="24"/>
      <c r="BFR2520" s="24"/>
      <c r="BFS2520" s="24"/>
      <c r="BFT2520" s="24"/>
      <c r="BFU2520" s="24"/>
      <c r="BFV2520" s="24"/>
      <c r="BFW2520" s="24"/>
      <c r="BFX2520" s="24"/>
      <c r="BFY2520" s="24"/>
      <c r="BFZ2520" s="24"/>
      <c r="BGA2520" s="24"/>
      <c r="BGB2520" s="24"/>
      <c r="BGC2520" s="24"/>
      <c r="BGD2520" s="24"/>
      <c r="BGE2520" s="24"/>
      <c r="BGF2520" s="24"/>
      <c r="BGG2520" s="24"/>
      <c r="BGH2520" s="24"/>
      <c r="BGI2520" s="24"/>
      <c r="BGJ2520" s="24"/>
      <c r="BGK2520" s="24"/>
      <c r="BGL2520" s="24"/>
      <c r="BGM2520" s="24"/>
      <c r="BGN2520" s="24"/>
      <c r="BGO2520" s="24"/>
      <c r="BGP2520" s="24"/>
      <c r="BGQ2520" s="24"/>
      <c r="BGR2520" s="24"/>
      <c r="BGS2520" s="24"/>
      <c r="BGT2520" s="24"/>
      <c r="BGU2520" s="24"/>
      <c r="BGV2520" s="24"/>
      <c r="BGW2520" s="24"/>
      <c r="BGX2520" s="24"/>
      <c r="BGY2520" s="24"/>
      <c r="BGZ2520" s="24"/>
      <c r="BHA2520" s="24"/>
      <c r="BHB2520" s="24"/>
      <c r="BHC2520" s="24"/>
      <c r="BHD2520" s="24"/>
      <c r="BHE2520" s="24"/>
      <c r="BHF2520" s="24"/>
      <c r="BHG2520" s="24"/>
      <c r="BHH2520" s="24"/>
      <c r="BHI2520" s="24"/>
      <c r="BHJ2520" s="24"/>
      <c r="BHK2520" s="24"/>
      <c r="BHL2520" s="24"/>
      <c r="BHM2520" s="24"/>
      <c r="BHN2520" s="24"/>
      <c r="BHO2520" s="24"/>
      <c r="BHP2520" s="24"/>
      <c r="BHQ2520" s="24"/>
      <c r="BHR2520" s="24"/>
      <c r="BHS2520" s="24"/>
      <c r="BHT2520" s="24"/>
      <c r="BHU2520" s="24"/>
      <c r="BHV2520" s="24"/>
      <c r="BHW2520" s="24"/>
      <c r="BHX2520" s="24"/>
      <c r="BHY2520" s="24"/>
      <c r="BHZ2520" s="24"/>
      <c r="BIA2520" s="24"/>
      <c r="BIB2520" s="24"/>
      <c r="BIC2520" s="24"/>
      <c r="BID2520" s="24"/>
      <c r="BIE2520" s="24"/>
      <c r="BIF2520" s="24"/>
      <c r="BIG2520" s="24"/>
      <c r="BIH2520" s="24"/>
      <c r="BII2520" s="24"/>
      <c r="BIJ2520" s="24"/>
      <c r="BIK2520" s="24"/>
      <c r="BIL2520" s="24"/>
      <c r="BIM2520" s="24"/>
      <c r="BIN2520" s="24"/>
      <c r="BIO2520" s="24"/>
      <c r="BIP2520" s="24"/>
      <c r="BIQ2520" s="24"/>
      <c r="BIR2520" s="24"/>
      <c r="BIS2520" s="24"/>
      <c r="BIT2520" s="24"/>
      <c r="BIU2520" s="24"/>
      <c r="BIV2520" s="24"/>
      <c r="BIW2520" s="24"/>
      <c r="BIX2520" s="24"/>
      <c r="BIY2520" s="24"/>
      <c r="BIZ2520" s="24"/>
      <c r="BJA2520" s="24"/>
      <c r="BJB2520" s="24"/>
      <c r="BJC2520" s="24"/>
      <c r="BJD2520" s="24"/>
      <c r="BJE2520" s="24"/>
      <c r="BJF2520" s="24"/>
      <c r="BJG2520" s="24"/>
      <c r="BJH2520" s="24"/>
      <c r="BJI2520" s="24"/>
      <c r="BJJ2520" s="24"/>
      <c r="BJK2520" s="24"/>
      <c r="BJL2520" s="24"/>
      <c r="BJM2520" s="24"/>
      <c r="BJN2520" s="24"/>
      <c r="BJO2520" s="24"/>
      <c r="BJP2520" s="24"/>
      <c r="BJQ2520" s="24"/>
      <c r="BJR2520" s="24"/>
      <c r="BJS2520" s="24"/>
      <c r="BJT2520" s="24"/>
      <c r="BJU2520" s="24"/>
      <c r="BJV2520" s="24"/>
      <c r="BJW2520" s="24"/>
      <c r="BJX2520" s="24"/>
      <c r="BJY2520" s="24"/>
      <c r="BJZ2520" s="24"/>
      <c r="BKA2520" s="24"/>
      <c r="BKB2520" s="24"/>
      <c r="BKC2520" s="24"/>
      <c r="BKD2520" s="24"/>
      <c r="BKE2520" s="24"/>
      <c r="BKF2520" s="24"/>
      <c r="BKG2520" s="24"/>
      <c r="BKH2520" s="24"/>
      <c r="BKI2520" s="24"/>
      <c r="BKJ2520" s="24"/>
      <c r="BKK2520" s="24"/>
      <c r="BKL2520" s="24"/>
      <c r="BKM2520" s="24"/>
      <c r="BKN2520" s="24"/>
      <c r="BKO2520" s="24"/>
      <c r="BKP2520" s="24"/>
      <c r="BKQ2520" s="24"/>
      <c r="BKR2520" s="24"/>
      <c r="BKS2520" s="24"/>
      <c r="BKT2520" s="24"/>
      <c r="BKU2520" s="24"/>
      <c r="BKV2520" s="24"/>
      <c r="BKW2520" s="24"/>
      <c r="BKX2520" s="24"/>
      <c r="BKY2520" s="24"/>
      <c r="BKZ2520" s="24"/>
      <c r="BLA2520" s="24"/>
      <c r="BLB2520" s="24"/>
      <c r="BLC2520" s="24"/>
      <c r="BLD2520" s="24"/>
      <c r="BLE2520" s="24"/>
      <c r="BLF2520" s="24"/>
      <c r="BLG2520" s="24"/>
      <c r="BLH2520" s="24"/>
      <c r="BLI2520" s="24"/>
      <c r="BLJ2520" s="24"/>
      <c r="BLK2520" s="24"/>
      <c r="BLL2520" s="24"/>
      <c r="BLM2520" s="24"/>
      <c r="BLN2520" s="24"/>
      <c r="BLO2520" s="24"/>
      <c r="BLP2520" s="24"/>
      <c r="BLQ2520" s="24"/>
      <c r="BLR2520" s="24"/>
      <c r="BLS2520" s="24"/>
      <c r="BLT2520" s="24"/>
      <c r="BLU2520" s="24"/>
      <c r="BLV2520" s="24"/>
      <c r="BLW2520" s="24"/>
      <c r="BLX2520" s="24"/>
      <c r="BLY2520" s="24"/>
      <c r="BLZ2520" s="24"/>
      <c r="BMA2520" s="24"/>
      <c r="BMB2520" s="24"/>
      <c r="BMC2520" s="24"/>
      <c r="BMD2520" s="24"/>
      <c r="BME2520" s="24"/>
      <c r="BMF2520" s="24"/>
      <c r="BMG2520" s="24"/>
      <c r="BMH2520" s="24"/>
      <c r="BMI2520" s="24"/>
      <c r="BMJ2520" s="24"/>
      <c r="BMK2520" s="24"/>
      <c r="BML2520" s="24"/>
      <c r="BMM2520" s="24"/>
      <c r="BMN2520" s="24"/>
      <c r="BMO2520" s="24"/>
      <c r="BMP2520" s="24"/>
      <c r="BMQ2520" s="24"/>
      <c r="BMR2520" s="24"/>
      <c r="BMS2520" s="24"/>
      <c r="BMT2520" s="24"/>
      <c r="BMU2520" s="24"/>
      <c r="BMV2520" s="24"/>
      <c r="BMW2520" s="24"/>
      <c r="BMX2520" s="24"/>
      <c r="BMY2520" s="24"/>
      <c r="BMZ2520" s="24"/>
      <c r="BNA2520" s="24"/>
      <c r="BNB2520" s="24"/>
      <c r="BNC2520" s="24"/>
      <c r="BND2520" s="24"/>
      <c r="BNE2520" s="24"/>
      <c r="BNF2520" s="24"/>
      <c r="BNG2520" s="24"/>
      <c r="BNH2520" s="24"/>
      <c r="BNI2520" s="24"/>
      <c r="BNJ2520" s="24"/>
      <c r="BNK2520" s="24"/>
      <c r="BNL2520" s="24"/>
      <c r="BNM2520" s="24"/>
      <c r="BNN2520" s="24"/>
      <c r="BNO2520" s="24"/>
      <c r="BNP2520" s="24"/>
      <c r="BNQ2520" s="24"/>
      <c r="BNR2520" s="24"/>
      <c r="BNS2520" s="24"/>
      <c r="BNT2520" s="24"/>
      <c r="BNU2520" s="24"/>
      <c r="BNV2520" s="24"/>
      <c r="BNW2520" s="24"/>
      <c r="BNX2520" s="24"/>
      <c r="BNY2520" s="24"/>
      <c r="BNZ2520" s="24"/>
      <c r="BOA2520" s="24"/>
      <c r="BOB2520" s="24"/>
      <c r="BOC2520" s="24"/>
      <c r="BOD2520" s="24"/>
      <c r="BOE2520" s="24"/>
      <c r="BOF2520" s="24"/>
      <c r="BOG2520" s="24"/>
      <c r="BOH2520" s="24"/>
      <c r="BOI2520" s="24"/>
      <c r="BOJ2520" s="24"/>
      <c r="BOK2520" s="24"/>
      <c r="BOL2520" s="24"/>
      <c r="BOM2520" s="24"/>
      <c r="BON2520" s="24"/>
      <c r="BOO2520" s="24"/>
      <c r="BOP2520" s="24"/>
      <c r="BOQ2520" s="24"/>
      <c r="BOR2520" s="24"/>
      <c r="BOS2520" s="24"/>
      <c r="BOT2520" s="24"/>
      <c r="BOU2520" s="24"/>
      <c r="BOV2520" s="24"/>
      <c r="BOW2520" s="24"/>
      <c r="BOX2520" s="24"/>
      <c r="BOY2520" s="24"/>
      <c r="BOZ2520" s="24"/>
      <c r="BPA2520" s="24"/>
      <c r="BPB2520" s="24"/>
      <c r="BPC2520" s="24"/>
      <c r="BPD2520" s="24"/>
      <c r="BPE2520" s="24"/>
      <c r="BPF2520" s="24"/>
      <c r="BPG2520" s="24"/>
      <c r="BPH2520" s="24"/>
      <c r="BPI2520" s="24"/>
      <c r="BPJ2520" s="24"/>
      <c r="BPK2520" s="24"/>
      <c r="BPL2520" s="24"/>
      <c r="BPM2520" s="24"/>
      <c r="BPN2520" s="24"/>
      <c r="BPO2520" s="24"/>
      <c r="BPP2520" s="24"/>
      <c r="BPQ2520" s="24"/>
      <c r="BPR2520" s="24"/>
      <c r="BPS2520" s="24"/>
      <c r="BPT2520" s="24"/>
      <c r="BPU2520" s="24"/>
      <c r="BPV2520" s="24"/>
      <c r="BPW2520" s="24"/>
      <c r="BPX2520" s="24"/>
      <c r="BPY2520" s="24"/>
      <c r="BPZ2520" s="24"/>
      <c r="BQA2520" s="24"/>
      <c r="BQB2520" s="24"/>
      <c r="BQC2520" s="24"/>
      <c r="BQD2520" s="24"/>
      <c r="BQE2520" s="24"/>
      <c r="BQF2520" s="24"/>
      <c r="BQG2520" s="24"/>
      <c r="BQH2520" s="24"/>
      <c r="BQI2520" s="24"/>
      <c r="BQJ2520" s="24"/>
      <c r="BQK2520" s="24"/>
      <c r="BQL2520" s="24"/>
      <c r="BQM2520" s="24"/>
      <c r="BQN2520" s="24"/>
      <c r="BQO2520" s="24"/>
      <c r="BQP2520" s="24"/>
      <c r="BQQ2520" s="24"/>
      <c r="BQR2520" s="24"/>
      <c r="BQS2520" s="24"/>
      <c r="BQT2520" s="24"/>
      <c r="BQU2520" s="24"/>
      <c r="BQV2520" s="24"/>
      <c r="BQW2520" s="24"/>
      <c r="BQX2520" s="24"/>
      <c r="BQY2520" s="24"/>
      <c r="BQZ2520" s="24"/>
      <c r="BRA2520" s="24"/>
      <c r="BRB2520" s="24"/>
      <c r="BRC2520" s="24"/>
      <c r="BRD2520" s="24"/>
      <c r="BRE2520" s="24"/>
      <c r="BRF2520" s="24"/>
      <c r="BRG2520" s="24"/>
      <c r="BRH2520" s="24"/>
      <c r="BRI2520" s="24"/>
      <c r="BRJ2520" s="24"/>
      <c r="BRK2520" s="24"/>
      <c r="BRL2520" s="24"/>
      <c r="BRM2520" s="24"/>
      <c r="BRN2520" s="24"/>
      <c r="BRO2520" s="24"/>
      <c r="BRP2520" s="24"/>
      <c r="BRQ2520" s="24"/>
      <c r="BRR2520" s="24"/>
      <c r="BRS2520" s="24"/>
      <c r="BRT2520" s="24"/>
      <c r="BRU2520" s="24"/>
      <c r="BRV2520" s="24"/>
      <c r="BRW2520" s="24"/>
      <c r="BRX2520" s="24"/>
      <c r="BRY2520" s="24"/>
      <c r="BRZ2520" s="24"/>
      <c r="BSA2520" s="24"/>
      <c r="BSB2520" s="24"/>
      <c r="BSC2520" s="24"/>
      <c r="BSD2520" s="24"/>
      <c r="BSE2520" s="24"/>
      <c r="BSF2520" s="24"/>
      <c r="BSG2520" s="24"/>
      <c r="BSH2520" s="24"/>
      <c r="BSI2520" s="24"/>
      <c r="BSJ2520" s="24"/>
      <c r="BSK2520" s="24"/>
      <c r="BSL2520" s="24"/>
      <c r="BSM2520" s="24"/>
      <c r="BSN2520" s="24"/>
      <c r="BSO2520" s="24"/>
      <c r="BSP2520" s="24"/>
      <c r="BSQ2520" s="24"/>
      <c r="BSR2520" s="24"/>
      <c r="BSS2520" s="24"/>
      <c r="BST2520" s="24"/>
      <c r="BSU2520" s="24"/>
      <c r="BSV2520" s="24"/>
      <c r="BSW2520" s="24"/>
      <c r="BSX2520" s="24"/>
      <c r="BSY2520" s="24"/>
      <c r="BSZ2520" s="24"/>
      <c r="BTA2520" s="24"/>
      <c r="BTB2520" s="24"/>
      <c r="BTC2520" s="24"/>
      <c r="BTD2520" s="24"/>
      <c r="BTE2520" s="24"/>
      <c r="BTF2520" s="24"/>
      <c r="BTG2520" s="24"/>
      <c r="BTH2520" s="24"/>
      <c r="BTI2520" s="24"/>
      <c r="BTJ2520" s="24"/>
      <c r="BTK2520" s="24"/>
      <c r="BTL2520" s="24"/>
      <c r="BTM2520" s="24"/>
      <c r="BTN2520" s="24"/>
      <c r="BTO2520" s="24"/>
      <c r="BTP2520" s="24"/>
      <c r="BTQ2520" s="24"/>
      <c r="BTR2520" s="24"/>
      <c r="BTS2520" s="24"/>
      <c r="BTT2520" s="24"/>
      <c r="BTU2520" s="24"/>
      <c r="BTV2520" s="24"/>
      <c r="BTW2520" s="24"/>
      <c r="BTX2520" s="24"/>
      <c r="BTY2520" s="24"/>
      <c r="BTZ2520" s="24"/>
      <c r="BUA2520" s="24"/>
      <c r="BUB2520" s="24"/>
      <c r="BUC2520" s="24"/>
      <c r="BUD2520" s="24"/>
      <c r="BUE2520" s="24"/>
      <c r="BUF2520" s="24"/>
      <c r="BUG2520" s="24"/>
      <c r="BUH2520" s="24"/>
      <c r="BUI2520" s="24"/>
      <c r="BUJ2520" s="24"/>
      <c r="BUK2520" s="24"/>
      <c r="BUL2520" s="24"/>
      <c r="BUM2520" s="24"/>
      <c r="BUN2520" s="24"/>
      <c r="BUO2520" s="24"/>
      <c r="BUP2520" s="24"/>
      <c r="BUQ2520" s="24"/>
      <c r="BUR2520" s="24"/>
      <c r="BUS2520" s="24"/>
      <c r="BUT2520" s="24"/>
      <c r="BUU2520" s="24"/>
      <c r="BUV2520" s="24"/>
      <c r="BUW2520" s="24"/>
      <c r="BUX2520" s="24"/>
      <c r="BUY2520" s="24"/>
      <c r="BUZ2520" s="24"/>
      <c r="BVA2520" s="24"/>
      <c r="BVB2520" s="24"/>
      <c r="BVC2520" s="24"/>
      <c r="BVD2520" s="24"/>
      <c r="BVE2520" s="24"/>
      <c r="BVF2520" s="24"/>
      <c r="BVG2520" s="24"/>
      <c r="BVH2520" s="24"/>
      <c r="BVI2520" s="24"/>
      <c r="BVJ2520" s="24"/>
      <c r="BVK2520" s="24"/>
      <c r="BVL2520" s="24"/>
      <c r="BVM2520" s="24"/>
      <c r="BVN2520" s="24"/>
      <c r="BVO2520" s="24"/>
      <c r="BVP2520" s="24"/>
      <c r="BVQ2520" s="24"/>
      <c r="BVR2520" s="24"/>
      <c r="BVS2520" s="24"/>
      <c r="BVT2520" s="24"/>
      <c r="BVU2520" s="24"/>
      <c r="BVV2520" s="24"/>
      <c r="BVW2520" s="24"/>
      <c r="BVX2520" s="24"/>
      <c r="BVY2520" s="24"/>
      <c r="BVZ2520" s="24"/>
      <c r="BWA2520" s="24"/>
      <c r="BWB2520" s="24"/>
      <c r="BWC2520" s="24"/>
      <c r="BWD2520" s="24"/>
      <c r="BWE2520" s="24"/>
      <c r="BWF2520" s="24"/>
      <c r="BWG2520" s="24"/>
      <c r="BWH2520" s="24"/>
      <c r="BWI2520" s="24"/>
      <c r="BWJ2520" s="24"/>
      <c r="BWK2520" s="24"/>
      <c r="BWL2520" s="24"/>
      <c r="BWM2520" s="24"/>
      <c r="BWN2520" s="24"/>
      <c r="BWO2520" s="24"/>
      <c r="BWP2520" s="24"/>
      <c r="BWQ2520" s="24"/>
      <c r="BWR2520" s="24"/>
      <c r="BWS2520" s="24"/>
      <c r="BWT2520" s="24"/>
      <c r="BWU2520" s="24"/>
      <c r="BWV2520" s="24"/>
      <c r="BWW2520" s="24"/>
      <c r="BWX2520" s="24"/>
      <c r="BWY2520" s="24"/>
      <c r="BWZ2520" s="24"/>
      <c r="BXA2520" s="24"/>
      <c r="BXB2520" s="24"/>
      <c r="BXC2520" s="24"/>
      <c r="BXD2520" s="24"/>
      <c r="BXE2520" s="24"/>
      <c r="BXF2520" s="24"/>
      <c r="BXG2520" s="24"/>
      <c r="BXH2520" s="24"/>
      <c r="BXI2520" s="24"/>
      <c r="BXJ2520" s="24"/>
      <c r="BXK2520" s="24"/>
      <c r="BXL2520" s="24"/>
      <c r="BXM2520" s="24"/>
      <c r="BXN2520" s="24"/>
      <c r="BXO2520" s="24"/>
      <c r="BXP2520" s="24"/>
      <c r="BXQ2520" s="24"/>
      <c r="BXR2520" s="24"/>
      <c r="BXS2520" s="24"/>
      <c r="BXT2520" s="24"/>
      <c r="BXU2520" s="24"/>
      <c r="BXV2520" s="24"/>
      <c r="BXW2520" s="24"/>
      <c r="BXX2520" s="24"/>
      <c r="BXY2520" s="24"/>
      <c r="BXZ2520" s="24"/>
      <c r="BYA2520" s="24"/>
      <c r="BYB2520" s="24"/>
      <c r="BYC2520" s="24"/>
      <c r="BYD2520" s="24"/>
      <c r="BYE2520" s="24"/>
      <c r="BYF2520" s="24"/>
      <c r="BYG2520" s="24"/>
      <c r="BYH2520" s="24"/>
      <c r="BYI2520" s="24"/>
      <c r="BYJ2520" s="24"/>
      <c r="BYK2520" s="24"/>
      <c r="BYL2520" s="24"/>
      <c r="BYM2520" s="24"/>
      <c r="BYN2520" s="24"/>
      <c r="BYO2520" s="24"/>
      <c r="BYP2520" s="24"/>
      <c r="BYQ2520" s="24"/>
      <c r="BYR2520" s="24"/>
      <c r="BYS2520" s="24"/>
      <c r="BYT2520" s="24"/>
      <c r="BYU2520" s="24"/>
      <c r="BYV2520" s="24"/>
      <c r="BYW2520" s="24"/>
      <c r="BYX2520" s="24"/>
      <c r="BYY2520" s="24"/>
      <c r="BYZ2520" s="24"/>
      <c r="BZA2520" s="24"/>
      <c r="BZB2520" s="24"/>
      <c r="BZC2520" s="24"/>
      <c r="BZD2520" s="24"/>
      <c r="BZE2520" s="24"/>
      <c r="BZF2520" s="24"/>
      <c r="BZG2520" s="24"/>
      <c r="BZH2520" s="24"/>
      <c r="BZI2520" s="24"/>
      <c r="BZJ2520" s="24"/>
      <c r="BZK2520" s="24"/>
      <c r="BZL2520" s="24"/>
      <c r="BZM2520" s="24"/>
      <c r="BZN2520" s="24"/>
      <c r="BZO2520" s="24"/>
      <c r="BZP2520" s="24"/>
      <c r="BZQ2520" s="24"/>
      <c r="BZR2520" s="24"/>
      <c r="BZS2520" s="24"/>
      <c r="BZT2520" s="24"/>
      <c r="BZU2520" s="24"/>
      <c r="BZV2520" s="24"/>
      <c r="BZW2520" s="24"/>
      <c r="BZX2520" s="24"/>
      <c r="BZY2520" s="24"/>
      <c r="BZZ2520" s="24"/>
      <c r="CAA2520" s="24"/>
      <c r="CAB2520" s="24"/>
      <c r="CAC2520" s="24"/>
      <c r="CAD2520" s="24"/>
      <c r="CAE2520" s="24"/>
      <c r="CAF2520" s="24"/>
      <c r="CAG2520" s="24"/>
      <c r="CAH2520" s="24"/>
      <c r="CAI2520" s="24"/>
      <c r="CAJ2520" s="24"/>
      <c r="CAK2520" s="24"/>
      <c r="CAL2520" s="24"/>
      <c r="CAM2520" s="24"/>
      <c r="CAN2520" s="24"/>
      <c r="CAO2520" s="24"/>
      <c r="CAP2520" s="24"/>
      <c r="CAQ2520" s="24"/>
      <c r="CAR2520" s="24"/>
      <c r="CAS2520" s="24"/>
      <c r="CAT2520" s="24"/>
      <c r="CAU2520" s="24"/>
      <c r="CAV2520" s="24"/>
      <c r="CAW2520" s="24"/>
      <c r="CAX2520" s="24"/>
      <c r="CAY2520" s="24"/>
      <c r="CAZ2520" s="24"/>
      <c r="CBA2520" s="24"/>
      <c r="CBB2520" s="24"/>
      <c r="CBC2520" s="24"/>
      <c r="CBD2520" s="24"/>
      <c r="CBE2520" s="24"/>
      <c r="CBF2520" s="24"/>
      <c r="CBG2520" s="24"/>
      <c r="CBH2520" s="24"/>
      <c r="CBI2520" s="24"/>
      <c r="CBJ2520" s="24"/>
      <c r="CBK2520" s="24"/>
      <c r="CBL2520" s="24"/>
      <c r="CBM2520" s="24"/>
      <c r="CBN2520" s="24"/>
      <c r="CBO2520" s="24"/>
      <c r="CBP2520" s="24"/>
      <c r="CBQ2520" s="24"/>
      <c r="CBR2520" s="24"/>
      <c r="CBS2520" s="24"/>
      <c r="CBT2520" s="24"/>
      <c r="CBU2520" s="24"/>
      <c r="CBV2520" s="24"/>
      <c r="CBW2520" s="24"/>
      <c r="CBX2520" s="24"/>
      <c r="CBY2520" s="24"/>
      <c r="CBZ2520" s="24"/>
      <c r="CCA2520" s="24"/>
      <c r="CCB2520" s="24"/>
      <c r="CCC2520" s="24"/>
      <c r="CCD2520" s="24"/>
      <c r="CCE2520" s="24"/>
      <c r="CCF2520" s="24"/>
      <c r="CCG2520" s="24"/>
      <c r="CCH2520" s="24"/>
      <c r="CCI2520" s="24"/>
      <c r="CCJ2520" s="24"/>
      <c r="CCK2520" s="24"/>
      <c r="CCL2520" s="24"/>
      <c r="CCM2520" s="24"/>
      <c r="CCN2520" s="24"/>
      <c r="CCO2520" s="24"/>
      <c r="CCP2520" s="24"/>
      <c r="CCQ2520" s="24"/>
      <c r="CCR2520" s="24"/>
      <c r="CCS2520" s="24"/>
      <c r="CCT2520" s="24"/>
      <c r="CCU2520" s="24"/>
      <c r="CCV2520" s="24"/>
      <c r="CCW2520" s="24"/>
      <c r="CCX2520" s="24"/>
      <c r="CCY2520" s="24"/>
      <c r="CCZ2520" s="24"/>
      <c r="CDA2520" s="24"/>
      <c r="CDB2520" s="24"/>
      <c r="CDC2520" s="24"/>
      <c r="CDD2520" s="24"/>
      <c r="CDE2520" s="24"/>
      <c r="CDF2520" s="24"/>
      <c r="CDG2520" s="24"/>
      <c r="CDH2520" s="24"/>
      <c r="CDI2520" s="24"/>
      <c r="CDJ2520" s="24"/>
      <c r="CDK2520" s="24"/>
      <c r="CDL2520" s="24"/>
      <c r="CDM2520" s="24"/>
      <c r="CDN2520" s="24"/>
      <c r="CDO2520" s="24"/>
      <c r="CDP2520" s="24"/>
      <c r="CDQ2520" s="24"/>
      <c r="CDR2520" s="24"/>
      <c r="CDS2520" s="24"/>
      <c r="CDT2520" s="24"/>
      <c r="CDU2520" s="24"/>
      <c r="CDV2520" s="24"/>
      <c r="CDW2520" s="24"/>
      <c r="CDX2520" s="24"/>
      <c r="CDY2520" s="24"/>
      <c r="CDZ2520" s="24"/>
      <c r="CEA2520" s="24"/>
      <c r="CEB2520" s="24"/>
      <c r="CEC2520" s="24"/>
      <c r="CED2520" s="24"/>
      <c r="CEE2520" s="24"/>
      <c r="CEF2520" s="24"/>
      <c r="CEG2520" s="24"/>
      <c r="CEH2520" s="24"/>
      <c r="CEI2520" s="24"/>
      <c r="CEJ2520" s="24"/>
      <c r="CEK2520" s="24"/>
      <c r="CEL2520" s="24"/>
      <c r="CEM2520" s="24"/>
      <c r="CEN2520" s="24"/>
      <c r="CEO2520" s="24"/>
      <c r="CEP2520" s="24"/>
      <c r="CEQ2520" s="24"/>
      <c r="CER2520" s="24"/>
      <c r="CES2520" s="24"/>
      <c r="CET2520" s="24"/>
      <c r="CEU2520" s="24"/>
      <c r="CEV2520" s="24"/>
      <c r="CEW2520" s="24"/>
      <c r="CEX2520" s="24"/>
      <c r="CEY2520" s="24"/>
      <c r="CEZ2520" s="24"/>
      <c r="CFA2520" s="24"/>
      <c r="CFB2520" s="24"/>
      <c r="CFC2520" s="24"/>
      <c r="CFD2520" s="24"/>
      <c r="CFE2520" s="24"/>
      <c r="CFF2520" s="24"/>
      <c r="CFG2520" s="24"/>
      <c r="CFH2520" s="24"/>
      <c r="CFI2520" s="24"/>
      <c r="CFJ2520" s="24"/>
      <c r="CFK2520" s="24"/>
      <c r="CFL2520" s="24"/>
      <c r="CFM2520" s="24"/>
      <c r="CFN2520" s="24"/>
      <c r="CFO2520" s="24"/>
      <c r="CFP2520" s="24"/>
      <c r="CFQ2520" s="24"/>
      <c r="CFR2520" s="24"/>
      <c r="CFS2520" s="24"/>
      <c r="CFT2520" s="24"/>
      <c r="CFU2520" s="24"/>
      <c r="CFV2520" s="24"/>
      <c r="CFW2520" s="24"/>
      <c r="CFX2520" s="24"/>
      <c r="CFY2520" s="24"/>
      <c r="CFZ2520" s="24"/>
      <c r="CGA2520" s="24"/>
      <c r="CGB2520" s="24"/>
      <c r="CGC2520" s="24"/>
      <c r="CGD2520" s="24"/>
      <c r="CGE2520" s="24"/>
      <c r="CGF2520" s="24"/>
      <c r="CGG2520" s="24"/>
      <c r="CGH2520" s="24"/>
      <c r="CGI2520" s="24"/>
      <c r="CGJ2520" s="24"/>
      <c r="CGK2520" s="24"/>
      <c r="CGL2520" s="24"/>
      <c r="CGM2520" s="24"/>
      <c r="CGN2520" s="24"/>
      <c r="CGO2520" s="24"/>
      <c r="CGP2520" s="24"/>
      <c r="CGQ2520" s="24"/>
      <c r="CGR2520" s="24"/>
      <c r="CGS2520" s="24"/>
      <c r="CGT2520" s="24"/>
      <c r="CGU2520" s="24"/>
      <c r="CGV2520" s="24"/>
      <c r="CGW2520" s="24"/>
      <c r="CGX2520" s="24"/>
      <c r="CGY2520" s="24"/>
      <c r="CGZ2520" s="24"/>
      <c r="CHA2520" s="24"/>
      <c r="CHB2520" s="24"/>
      <c r="CHC2520" s="24"/>
      <c r="CHD2520" s="24"/>
      <c r="CHE2520" s="24"/>
      <c r="CHF2520" s="24"/>
      <c r="CHG2520" s="24"/>
      <c r="CHH2520" s="24"/>
      <c r="CHI2520" s="24"/>
      <c r="CHJ2520" s="24"/>
      <c r="CHK2520" s="24"/>
      <c r="CHL2520" s="24"/>
      <c r="CHM2520" s="24"/>
      <c r="CHN2520" s="24"/>
      <c r="CHO2520" s="24"/>
      <c r="CHP2520" s="24"/>
      <c r="CHQ2520" s="24"/>
      <c r="CHR2520" s="24"/>
      <c r="CHS2520" s="24"/>
      <c r="CHT2520" s="24"/>
      <c r="CHU2520" s="24"/>
      <c r="CHV2520" s="24"/>
      <c r="CHW2520" s="24"/>
      <c r="CHX2520" s="24"/>
      <c r="CHY2520" s="24"/>
      <c r="CHZ2520" s="24"/>
      <c r="CIA2520" s="24"/>
      <c r="CIB2520" s="24"/>
      <c r="CIC2520" s="24"/>
      <c r="CID2520" s="24"/>
      <c r="CIE2520" s="24"/>
      <c r="CIF2520" s="24"/>
      <c r="CIG2520" s="24"/>
      <c r="CIH2520" s="24"/>
      <c r="CII2520" s="24"/>
      <c r="CIJ2520" s="24"/>
      <c r="CIK2520" s="24"/>
      <c r="CIL2520" s="24"/>
      <c r="CIM2520" s="24"/>
      <c r="CIN2520" s="24"/>
      <c r="CIO2520" s="24"/>
      <c r="CIP2520" s="24"/>
      <c r="CIQ2520" s="24"/>
      <c r="CIR2520" s="24"/>
      <c r="CIS2520" s="24"/>
      <c r="CIT2520" s="24"/>
      <c r="CIU2520" s="24"/>
      <c r="CIV2520" s="24"/>
      <c r="CIW2520" s="24"/>
      <c r="CIX2520" s="24"/>
      <c r="CIY2520" s="24"/>
      <c r="CIZ2520" s="24"/>
      <c r="CJA2520" s="24"/>
      <c r="CJB2520" s="24"/>
      <c r="CJC2520" s="24"/>
      <c r="CJD2520" s="24"/>
      <c r="CJE2520" s="24"/>
      <c r="CJF2520" s="24"/>
      <c r="CJG2520" s="24"/>
      <c r="CJH2520" s="24"/>
      <c r="CJI2520" s="24"/>
      <c r="CJJ2520" s="24"/>
      <c r="CJK2520" s="24"/>
      <c r="CJL2520" s="24"/>
      <c r="CJM2520" s="24"/>
      <c r="CJN2520" s="24"/>
      <c r="CJO2520" s="24"/>
      <c r="CJP2520" s="24"/>
      <c r="CJQ2520" s="24"/>
      <c r="CJR2520" s="24"/>
      <c r="CJS2520" s="24"/>
      <c r="CJT2520" s="24"/>
      <c r="CJU2520" s="24"/>
      <c r="CJV2520" s="24"/>
      <c r="CJW2520" s="24"/>
      <c r="CJX2520" s="24"/>
      <c r="CJY2520" s="24"/>
      <c r="CJZ2520" s="24"/>
      <c r="CKA2520" s="24"/>
      <c r="CKB2520" s="24"/>
      <c r="CKC2520" s="24"/>
      <c r="CKD2520" s="24"/>
      <c r="CKE2520" s="24"/>
      <c r="CKF2520" s="24"/>
      <c r="CKG2520" s="24"/>
      <c r="CKH2520" s="24"/>
      <c r="CKI2520" s="24"/>
      <c r="CKJ2520" s="24"/>
      <c r="CKK2520" s="24"/>
      <c r="CKL2520" s="24"/>
      <c r="CKM2520" s="24"/>
      <c r="CKN2520" s="24"/>
      <c r="CKO2520" s="24"/>
      <c r="CKP2520" s="24"/>
      <c r="CKQ2520" s="24"/>
      <c r="CKR2520" s="24"/>
      <c r="CKS2520" s="24"/>
      <c r="CKT2520" s="24"/>
      <c r="CKU2520" s="24"/>
      <c r="CKV2520" s="24"/>
      <c r="CKW2520" s="24"/>
      <c r="CKX2520" s="24"/>
      <c r="CKY2520" s="24"/>
      <c r="CKZ2520" s="24"/>
      <c r="CLA2520" s="24"/>
      <c r="CLB2520" s="24"/>
      <c r="CLC2520" s="24"/>
      <c r="CLD2520" s="24"/>
      <c r="CLE2520" s="24"/>
      <c r="CLF2520" s="24"/>
      <c r="CLG2520" s="24"/>
      <c r="CLH2520" s="24"/>
      <c r="CLI2520" s="24"/>
      <c r="CLJ2520" s="24"/>
      <c r="CLK2520" s="24"/>
      <c r="CLL2520" s="24"/>
      <c r="CLM2520" s="24"/>
      <c r="CLN2520" s="24"/>
      <c r="CLO2520" s="24"/>
      <c r="CLP2520" s="24"/>
      <c r="CLQ2520" s="24"/>
      <c r="CLR2520" s="24"/>
      <c r="CLS2520" s="24"/>
      <c r="CLT2520" s="24"/>
      <c r="CLU2520" s="24"/>
      <c r="CLV2520" s="24"/>
      <c r="CLW2520" s="24"/>
      <c r="CLX2520" s="24"/>
      <c r="CLY2520" s="24"/>
      <c r="CLZ2520" s="24"/>
      <c r="CMA2520" s="24"/>
      <c r="CMB2520" s="24"/>
      <c r="CMC2520" s="24"/>
      <c r="CMD2520" s="24"/>
      <c r="CME2520" s="24"/>
      <c r="CMF2520" s="24"/>
      <c r="CMG2520" s="24"/>
      <c r="CMH2520" s="24"/>
      <c r="CMI2520" s="24"/>
      <c r="CMJ2520" s="24"/>
      <c r="CMK2520" s="24"/>
      <c r="CML2520" s="24"/>
      <c r="CMM2520" s="24"/>
      <c r="CMN2520" s="24"/>
      <c r="CMO2520" s="24"/>
      <c r="CMP2520" s="24"/>
      <c r="CMQ2520" s="24"/>
      <c r="CMR2520" s="24"/>
      <c r="CMS2520" s="24"/>
      <c r="CMT2520" s="24"/>
      <c r="CMU2520" s="24"/>
      <c r="CMV2520" s="24"/>
      <c r="CMW2520" s="24"/>
      <c r="CMX2520" s="24"/>
      <c r="CMY2520" s="24"/>
      <c r="CMZ2520" s="24"/>
      <c r="CNA2520" s="24"/>
      <c r="CNB2520" s="24"/>
      <c r="CNC2520" s="24"/>
      <c r="CND2520" s="24"/>
      <c r="CNE2520" s="24"/>
      <c r="CNF2520" s="24"/>
      <c r="CNG2520" s="24"/>
      <c r="CNH2520" s="24"/>
      <c r="CNI2520" s="24"/>
      <c r="CNJ2520" s="24"/>
      <c r="CNK2520" s="24"/>
      <c r="CNL2520" s="24"/>
      <c r="CNM2520" s="24"/>
      <c r="CNN2520" s="24"/>
      <c r="CNO2520" s="24"/>
      <c r="CNP2520" s="24"/>
      <c r="CNQ2520" s="24"/>
      <c r="CNR2520" s="24"/>
      <c r="CNS2520" s="24"/>
      <c r="CNT2520" s="24"/>
      <c r="CNU2520" s="24"/>
      <c r="CNV2520" s="24"/>
      <c r="CNW2520" s="24"/>
      <c r="CNX2520" s="24"/>
      <c r="CNY2520" s="24"/>
      <c r="CNZ2520" s="24"/>
      <c r="COA2520" s="24"/>
      <c r="COB2520" s="24"/>
      <c r="COC2520" s="24"/>
      <c r="COD2520" s="24"/>
      <c r="COE2520" s="24"/>
      <c r="COF2520" s="24"/>
      <c r="COG2520" s="24"/>
      <c r="COH2520" s="24"/>
      <c r="COI2520" s="24"/>
      <c r="COJ2520" s="24"/>
      <c r="COK2520" s="24"/>
      <c r="COL2520" s="24"/>
      <c r="COM2520" s="24"/>
      <c r="CON2520" s="24"/>
      <c r="COO2520" s="24"/>
      <c r="COP2520" s="24"/>
      <c r="COQ2520" s="24"/>
      <c r="COR2520" s="24"/>
      <c r="COS2520" s="24"/>
      <c r="COT2520" s="24"/>
      <c r="COU2520" s="24"/>
      <c r="COV2520" s="24"/>
      <c r="COW2520" s="24"/>
      <c r="COX2520" s="24"/>
      <c r="COY2520" s="24"/>
      <c r="COZ2520" s="24"/>
      <c r="CPA2520" s="24"/>
      <c r="CPB2520" s="24"/>
      <c r="CPC2520" s="24"/>
      <c r="CPD2520" s="24"/>
      <c r="CPE2520" s="24"/>
      <c r="CPF2520" s="24"/>
      <c r="CPG2520" s="24"/>
      <c r="CPH2520" s="24"/>
      <c r="CPI2520" s="24"/>
      <c r="CPJ2520" s="24"/>
      <c r="CPK2520" s="24"/>
      <c r="CPL2520" s="24"/>
      <c r="CPM2520" s="24"/>
      <c r="CPN2520" s="24"/>
      <c r="CPO2520" s="24"/>
      <c r="CPP2520" s="24"/>
      <c r="CPQ2520" s="24"/>
      <c r="CPR2520" s="24"/>
      <c r="CPS2520" s="24"/>
      <c r="CPT2520" s="24"/>
      <c r="CPU2520" s="24"/>
      <c r="CPV2520" s="24"/>
      <c r="CPW2520" s="24"/>
      <c r="CPX2520" s="24"/>
      <c r="CPY2520" s="24"/>
      <c r="CPZ2520" s="24"/>
      <c r="CQA2520" s="24"/>
      <c r="CQB2520" s="24"/>
      <c r="CQC2520" s="24"/>
      <c r="CQD2520" s="24"/>
      <c r="CQE2520" s="24"/>
      <c r="CQF2520" s="24"/>
      <c r="CQG2520" s="24"/>
      <c r="CQH2520" s="24"/>
      <c r="CQI2520" s="24"/>
      <c r="CQJ2520" s="24"/>
      <c r="CQK2520" s="24"/>
      <c r="CQL2520" s="24"/>
      <c r="CQM2520" s="24"/>
      <c r="CQN2520" s="24"/>
      <c r="CQO2520" s="24"/>
      <c r="CQP2520" s="24"/>
      <c r="CQQ2520" s="24"/>
      <c r="CQR2520" s="24"/>
      <c r="CQS2520" s="24"/>
      <c r="CQT2520" s="24"/>
      <c r="CQU2520" s="24"/>
      <c r="CQV2520" s="24"/>
      <c r="CQW2520" s="24"/>
      <c r="CQX2520" s="24"/>
      <c r="CQY2520" s="24"/>
      <c r="CQZ2520" s="24"/>
      <c r="CRA2520" s="24"/>
      <c r="CRB2520" s="24"/>
      <c r="CRC2520" s="24"/>
      <c r="CRD2520" s="24"/>
      <c r="CRE2520" s="24"/>
      <c r="CRF2520" s="24"/>
      <c r="CRG2520" s="24"/>
      <c r="CRH2520" s="24"/>
      <c r="CRI2520" s="24"/>
      <c r="CRJ2520" s="24"/>
      <c r="CRK2520" s="24"/>
      <c r="CRL2520" s="24"/>
      <c r="CRM2520" s="24"/>
      <c r="CRN2520" s="24"/>
      <c r="CRO2520" s="24"/>
      <c r="CRP2520" s="24"/>
      <c r="CRQ2520" s="24"/>
      <c r="CRR2520" s="24"/>
      <c r="CRS2520" s="24"/>
      <c r="CRT2520" s="24"/>
      <c r="CRU2520" s="24"/>
      <c r="CRV2520" s="24"/>
      <c r="CRW2520" s="24"/>
      <c r="CRX2520" s="24"/>
      <c r="CRY2520" s="24"/>
      <c r="CRZ2520" s="24"/>
      <c r="CSA2520" s="24"/>
      <c r="CSB2520" s="24"/>
      <c r="CSC2520" s="24"/>
      <c r="CSD2520" s="24"/>
      <c r="CSE2520" s="24"/>
      <c r="CSF2520" s="24"/>
      <c r="CSG2520" s="24"/>
      <c r="CSH2520" s="24"/>
      <c r="CSI2520" s="24"/>
      <c r="CSJ2520" s="24"/>
      <c r="CSK2520" s="24"/>
      <c r="CSL2520" s="24"/>
      <c r="CSM2520" s="24"/>
      <c r="CSN2520" s="24"/>
      <c r="CSO2520" s="24"/>
      <c r="CSP2520" s="24"/>
      <c r="CSQ2520" s="24"/>
      <c r="CSR2520" s="24"/>
      <c r="CSS2520" s="24"/>
      <c r="CST2520" s="24"/>
      <c r="CSU2520" s="24"/>
      <c r="CSV2520" s="24"/>
      <c r="CSW2520" s="24"/>
      <c r="CSX2520" s="24"/>
      <c r="CSY2520" s="24"/>
      <c r="CSZ2520" s="24"/>
      <c r="CTA2520" s="24"/>
      <c r="CTB2520" s="24"/>
      <c r="CTC2520" s="24"/>
      <c r="CTD2520" s="24"/>
      <c r="CTE2520" s="24"/>
      <c r="CTF2520" s="24"/>
      <c r="CTG2520" s="24"/>
      <c r="CTH2520" s="24"/>
      <c r="CTI2520" s="24"/>
      <c r="CTJ2520" s="24"/>
      <c r="CTK2520" s="24"/>
      <c r="CTL2520" s="24"/>
      <c r="CTM2520" s="24"/>
      <c r="CTN2520" s="24"/>
      <c r="CTO2520" s="24"/>
      <c r="CTP2520" s="24"/>
      <c r="CTQ2520" s="24"/>
      <c r="CTR2520" s="24"/>
      <c r="CTS2520" s="24"/>
      <c r="CTT2520" s="24"/>
      <c r="CTU2520" s="24"/>
      <c r="CTV2520" s="24"/>
      <c r="CTW2520" s="24"/>
      <c r="CTX2520" s="24"/>
      <c r="CTY2520" s="24"/>
      <c r="CTZ2520" s="24"/>
      <c r="CUA2520" s="24"/>
    </row>
    <row r="2521" s="27" customFormat="1" customHeight="1" spans="1:2575">
      <c r="A2521" s="5">
        <v>2518</v>
      </c>
      <c r="B2521" s="5" t="s">
        <v>5379</v>
      </c>
      <c r="C2521" s="12" t="s">
        <v>5494</v>
      </c>
      <c r="D2521" s="10" t="s">
        <v>5495</v>
      </c>
      <c r="E2521" s="44">
        <v>1</v>
      </c>
      <c r="F2521" s="44" t="s">
        <v>44</v>
      </c>
      <c r="G2521" s="5">
        <v>365</v>
      </c>
      <c r="H2521" s="5"/>
      <c r="I2521" s="16">
        <f t="shared" si="65"/>
        <v>365</v>
      </c>
      <c r="J2521" s="5" t="s">
        <v>99</v>
      </c>
      <c r="K2521" s="5"/>
      <c r="L2521" s="49"/>
      <c r="M2521" s="26"/>
      <c r="N2521" s="24"/>
      <c r="O2521" s="24"/>
      <c r="P2521" s="24"/>
      <c r="Q2521" s="24"/>
      <c r="R2521" s="24"/>
      <c r="S2521" s="24"/>
      <c r="T2521" s="24"/>
      <c r="U2521" s="24"/>
      <c r="V2521" s="24"/>
      <c r="W2521" s="24"/>
      <c r="X2521" s="24"/>
      <c r="Y2521" s="24"/>
      <c r="Z2521" s="24"/>
      <c r="AA2521" s="24"/>
      <c r="AB2521" s="24"/>
      <c r="AC2521" s="24"/>
      <c r="AD2521" s="24"/>
      <c r="AE2521" s="24"/>
      <c r="AF2521" s="24"/>
      <c r="AG2521" s="24"/>
      <c r="AH2521" s="24"/>
      <c r="AI2521" s="24"/>
      <c r="AJ2521" s="24"/>
      <c r="AK2521" s="24"/>
      <c r="AL2521" s="24"/>
      <c r="AM2521" s="24"/>
      <c r="AN2521" s="24"/>
      <c r="AO2521" s="24"/>
      <c r="AP2521" s="24"/>
      <c r="AQ2521" s="24"/>
      <c r="AR2521" s="24"/>
      <c r="AS2521" s="24"/>
      <c r="AT2521" s="24"/>
      <c r="AU2521" s="24"/>
      <c r="AV2521" s="24"/>
      <c r="AW2521" s="24"/>
      <c r="AX2521" s="24"/>
      <c r="AY2521" s="24"/>
      <c r="AZ2521" s="24"/>
      <c r="BA2521" s="24"/>
      <c r="BB2521" s="24"/>
      <c r="BC2521" s="24"/>
      <c r="BD2521" s="24"/>
      <c r="BE2521" s="24"/>
      <c r="BF2521" s="24"/>
      <c r="BG2521" s="24"/>
      <c r="BH2521" s="24"/>
      <c r="BI2521" s="24"/>
      <c r="BJ2521" s="24"/>
      <c r="BK2521" s="24"/>
      <c r="BL2521" s="24"/>
      <c r="BM2521" s="24"/>
      <c r="BN2521" s="24"/>
      <c r="BO2521" s="24"/>
      <c r="BP2521" s="24"/>
      <c r="BQ2521" s="24"/>
      <c r="BR2521" s="24"/>
      <c r="BS2521" s="24"/>
      <c r="BT2521" s="24"/>
      <c r="BU2521" s="24"/>
      <c r="BV2521" s="24"/>
      <c r="BW2521" s="24"/>
      <c r="BX2521" s="24"/>
      <c r="BY2521" s="24"/>
      <c r="BZ2521" s="24"/>
      <c r="CA2521" s="24"/>
      <c r="CB2521" s="24"/>
      <c r="CC2521" s="24"/>
      <c r="CD2521" s="24"/>
      <c r="CE2521" s="24"/>
      <c r="CF2521" s="24"/>
      <c r="CG2521" s="24"/>
      <c r="CH2521" s="24"/>
      <c r="CI2521" s="24"/>
      <c r="CJ2521" s="24"/>
      <c r="CK2521" s="24"/>
      <c r="CL2521" s="24"/>
      <c r="CM2521" s="24"/>
      <c r="CN2521" s="24"/>
      <c r="CO2521" s="24"/>
      <c r="CP2521" s="24"/>
      <c r="CQ2521" s="24"/>
      <c r="CR2521" s="24"/>
      <c r="CS2521" s="24"/>
      <c r="CT2521" s="24"/>
      <c r="CU2521" s="24"/>
      <c r="CV2521" s="24"/>
      <c r="CW2521" s="24"/>
      <c r="CX2521" s="24"/>
      <c r="CY2521" s="24"/>
      <c r="CZ2521" s="24"/>
      <c r="DA2521" s="24"/>
      <c r="DB2521" s="24"/>
      <c r="DC2521" s="24"/>
      <c r="DD2521" s="24"/>
      <c r="DE2521" s="24"/>
      <c r="DF2521" s="24"/>
      <c r="DG2521" s="24"/>
      <c r="DH2521" s="24"/>
      <c r="DI2521" s="24"/>
      <c r="DJ2521" s="24"/>
      <c r="DK2521" s="24"/>
      <c r="DL2521" s="24"/>
      <c r="DM2521" s="24"/>
      <c r="DN2521" s="24"/>
      <c r="DO2521" s="24"/>
      <c r="DP2521" s="24"/>
      <c r="DQ2521" s="24"/>
      <c r="DR2521" s="24"/>
      <c r="DS2521" s="24"/>
      <c r="DT2521" s="24"/>
      <c r="DU2521" s="24"/>
      <c r="DV2521" s="24"/>
      <c r="DW2521" s="24"/>
      <c r="DX2521" s="24"/>
      <c r="DY2521" s="24"/>
      <c r="DZ2521" s="24"/>
      <c r="EA2521" s="24"/>
      <c r="EB2521" s="24"/>
      <c r="EC2521" s="24"/>
      <c r="ED2521" s="24"/>
      <c r="EE2521" s="24"/>
      <c r="EF2521" s="24"/>
      <c r="EG2521" s="24"/>
      <c r="EH2521" s="24"/>
      <c r="EI2521" s="24"/>
      <c r="EJ2521" s="24"/>
      <c r="EK2521" s="24"/>
      <c r="EL2521" s="24"/>
      <c r="EM2521" s="24"/>
      <c r="EN2521" s="24"/>
      <c r="EO2521" s="24"/>
      <c r="EP2521" s="24"/>
      <c r="EQ2521" s="24"/>
      <c r="ER2521" s="24"/>
      <c r="ES2521" s="24"/>
      <c r="ET2521" s="24"/>
      <c r="EU2521" s="24"/>
      <c r="EV2521" s="24"/>
      <c r="EW2521" s="24"/>
      <c r="EX2521" s="24"/>
      <c r="EY2521" s="24"/>
      <c r="EZ2521" s="24"/>
      <c r="FA2521" s="24"/>
      <c r="FB2521" s="24"/>
      <c r="FC2521" s="24"/>
      <c r="FD2521" s="24"/>
      <c r="FE2521" s="24"/>
      <c r="FF2521" s="24"/>
      <c r="FG2521" s="24"/>
      <c r="FH2521" s="24"/>
      <c r="FI2521" s="24"/>
      <c r="FJ2521" s="24"/>
      <c r="FK2521" s="24"/>
      <c r="FL2521" s="24"/>
      <c r="FM2521" s="24"/>
      <c r="FN2521" s="24"/>
      <c r="FO2521" s="24"/>
      <c r="FP2521" s="24"/>
      <c r="FQ2521" s="24"/>
      <c r="FR2521" s="24"/>
      <c r="FS2521" s="24"/>
      <c r="FT2521" s="24"/>
      <c r="FU2521" s="24"/>
      <c r="FV2521" s="24"/>
      <c r="FW2521" s="24"/>
      <c r="FX2521" s="24"/>
      <c r="FY2521" s="24"/>
      <c r="FZ2521" s="24"/>
      <c r="GA2521" s="24"/>
      <c r="GB2521" s="24"/>
      <c r="GC2521" s="24"/>
      <c r="GD2521" s="24"/>
      <c r="GE2521" s="24"/>
      <c r="GF2521" s="24"/>
      <c r="GG2521" s="24"/>
      <c r="GH2521" s="24"/>
      <c r="GI2521" s="24"/>
      <c r="GJ2521" s="24"/>
      <c r="GK2521" s="24"/>
      <c r="GL2521" s="24"/>
      <c r="GM2521" s="24"/>
      <c r="GN2521" s="24"/>
      <c r="GO2521" s="24"/>
      <c r="GP2521" s="24"/>
      <c r="GQ2521" s="24"/>
      <c r="GR2521" s="24"/>
      <c r="GS2521" s="24"/>
      <c r="GT2521" s="24"/>
      <c r="GU2521" s="24"/>
      <c r="GV2521" s="24"/>
      <c r="GW2521" s="24"/>
      <c r="GX2521" s="24"/>
      <c r="GY2521" s="24"/>
      <c r="GZ2521" s="24"/>
      <c r="HA2521" s="24"/>
      <c r="HB2521" s="24"/>
      <c r="HC2521" s="24"/>
      <c r="HD2521" s="24"/>
      <c r="HE2521" s="24"/>
      <c r="HF2521" s="24"/>
      <c r="HG2521" s="24"/>
      <c r="HH2521" s="24"/>
      <c r="HI2521" s="24"/>
      <c r="HJ2521" s="24"/>
      <c r="HK2521" s="24"/>
      <c r="HL2521" s="24"/>
      <c r="HM2521" s="24"/>
      <c r="HN2521" s="24"/>
      <c r="HO2521" s="24"/>
      <c r="HP2521" s="24"/>
      <c r="HQ2521" s="24"/>
      <c r="HR2521" s="24"/>
      <c r="HS2521" s="24"/>
      <c r="HT2521" s="24"/>
      <c r="HU2521" s="24"/>
      <c r="HV2521" s="24"/>
      <c r="HW2521" s="24"/>
      <c r="HX2521" s="24"/>
      <c r="HY2521" s="24"/>
      <c r="HZ2521" s="24"/>
      <c r="IA2521" s="24"/>
      <c r="IB2521" s="24"/>
      <c r="IC2521" s="24"/>
      <c r="ID2521" s="24"/>
      <c r="IE2521" s="24"/>
      <c r="IF2521" s="24"/>
      <c r="IG2521" s="24"/>
      <c r="IH2521" s="24"/>
      <c r="II2521" s="24"/>
      <c r="IJ2521" s="24"/>
      <c r="IK2521" s="24"/>
      <c r="IL2521" s="24"/>
      <c r="IM2521" s="24"/>
      <c r="IN2521" s="24"/>
      <c r="IO2521" s="24"/>
      <c r="IP2521" s="24"/>
      <c r="IQ2521" s="24"/>
      <c r="IR2521" s="24"/>
      <c r="IS2521" s="24"/>
      <c r="IT2521" s="24"/>
      <c r="IU2521" s="24"/>
      <c r="IV2521" s="24"/>
      <c r="IW2521" s="24"/>
      <c r="IX2521" s="24"/>
      <c r="IY2521" s="24"/>
      <c r="IZ2521" s="24"/>
      <c r="JA2521" s="24"/>
      <c r="JB2521" s="24"/>
      <c r="JC2521" s="24"/>
      <c r="JD2521" s="24"/>
      <c r="JE2521" s="24"/>
      <c r="JF2521" s="24"/>
      <c r="JG2521" s="24"/>
      <c r="JH2521" s="24"/>
      <c r="JI2521" s="24"/>
      <c r="JJ2521" s="24"/>
      <c r="JK2521" s="24"/>
      <c r="JL2521" s="24"/>
      <c r="JM2521" s="24"/>
      <c r="JN2521" s="24"/>
      <c r="JO2521" s="24"/>
      <c r="JP2521" s="24"/>
      <c r="JQ2521" s="24"/>
      <c r="JR2521" s="24"/>
      <c r="JS2521" s="24"/>
      <c r="JT2521" s="24"/>
      <c r="JU2521" s="24"/>
      <c r="JV2521" s="24"/>
      <c r="JW2521" s="24"/>
      <c r="JX2521" s="24"/>
      <c r="JY2521" s="24"/>
      <c r="JZ2521" s="24"/>
      <c r="KA2521" s="24"/>
      <c r="KB2521" s="24"/>
      <c r="KC2521" s="24"/>
      <c r="KD2521" s="24"/>
      <c r="KE2521" s="24"/>
      <c r="KF2521" s="24"/>
      <c r="KG2521" s="24"/>
      <c r="KH2521" s="24"/>
      <c r="KI2521" s="24"/>
      <c r="KJ2521" s="24"/>
      <c r="KK2521" s="24"/>
      <c r="KL2521" s="24"/>
      <c r="KM2521" s="24"/>
      <c r="KN2521" s="24"/>
      <c r="KO2521" s="24"/>
      <c r="KP2521" s="24"/>
      <c r="KQ2521" s="24"/>
      <c r="KR2521" s="24"/>
      <c r="KS2521" s="24"/>
      <c r="KT2521" s="24"/>
      <c r="KU2521" s="24"/>
      <c r="KV2521" s="24"/>
      <c r="KW2521" s="24"/>
      <c r="KX2521" s="24"/>
      <c r="KY2521" s="24"/>
      <c r="KZ2521" s="24"/>
      <c r="LA2521" s="24"/>
      <c r="LB2521" s="24"/>
      <c r="LC2521" s="24"/>
      <c r="LD2521" s="24"/>
      <c r="LE2521" s="24"/>
      <c r="LF2521" s="24"/>
      <c r="LG2521" s="24"/>
      <c r="LH2521" s="24"/>
      <c r="LI2521" s="24"/>
      <c r="LJ2521" s="24"/>
      <c r="LK2521" s="24"/>
      <c r="LL2521" s="24"/>
      <c r="LM2521" s="24"/>
      <c r="LN2521" s="24"/>
      <c r="LO2521" s="24"/>
      <c r="LP2521" s="24"/>
      <c r="LQ2521" s="24"/>
      <c r="LR2521" s="24"/>
      <c r="LS2521" s="24"/>
      <c r="LT2521" s="24"/>
      <c r="LU2521" s="24"/>
      <c r="LV2521" s="24"/>
      <c r="LW2521" s="24"/>
      <c r="LX2521" s="24"/>
      <c r="LY2521" s="24"/>
      <c r="LZ2521" s="24"/>
      <c r="MA2521" s="24"/>
      <c r="MB2521" s="24"/>
      <c r="MC2521" s="24"/>
      <c r="MD2521" s="24"/>
      <c r="ME2521" s="24"/>
      <c r="MF2521" s="24"/>
      <c r="MG2521" s="24"/>
      <c r="MH2521" s="24"/>
      <c r="MI2521" s="24"/>
      <c r="MJ2521" s="24"/>
      <c r="MK2521" s="24"/>
      <c r="ML2521" s="24"/>
      <c r="MM2521" s="24"/>
      <c r="MN2521" s="24"/>
      <c r="MO2521" s="24"/>
      <c r="MP2521" s="24"/>
      <c r="MQ2521" s="24"/>
      <c r="MR2521" s="24"/>
      <c r="MS2521" s="24"/>
      <c r="MT2521" s="24"/>
      <c r="MU2521" s="24"/>
      <c r="MV2521" s="24"/>
      <c r="MW2521" s="24"/>
      <c r="MX2521" s="24"/>
      <c r="MY2521" s="24"/>
      <c r="MZ2521" s="24"/>
      <c r="NA2521" s="24"/>
      <c r="NB2521" s="24"/>
      <c r="NC2521" s="24"/>
      <c r="ND2521" s="24"/>
      <c r="NE2521" s="24"/>
      <c r="NF2521" s="24"/>
      <c r="NG2521" s="24"/>
      <c r="NH2521" s="24"/>
      <c r="NI2521" s="24"/>
      <c r="NJ2521" s="24"/>
      <c r="NK2521" s="24"/>
      <c r="NL2521" s="24"/>
      <c r="NM2521" s="24"/>
      <c r="NN2521" s="24"/>
      <c r="NO2521" s="24"/>
      <c r="NP2521" s="24"/>
      <c r="NQ2521" s="24"/>
      <c r="NR2521" s="24"/>
      <c r="NS2521" s="24"/>
      <c r="NT2521" s="24"/>
      <c r="NU2521" s="24"/>
      <c r="NV2521" s="24"/>
      <c r="NW2521" s="24"/>
      <c r="NX2521" s="24"/>
      <c r="NY2521" s="24"/>
      <c r="NZ2521" s="24"/>
      <c r="OA2521" s="24"/>
      <c r="OB2521" s="24"/>
      <c r="OC2521" s="24"/>
      <c r="OD2521" s="24"/>
      <c r="OE2521" s="24"/>
      <c r="OF2521" s="24"/>
      <c r="OG2521" s="24"/>
      <c r="OH2521" s="24"/>
      <c r="OI2521" s="24"/>
      <c r="OJ2521" s="24"/>
      <c r="OK2521" s="24"/>
      <c r="OL2521" s="24"/>
      <c r="OM2521" s="24"/>
      <c r="ON2521" s="24"/>
      <c r="OO2521" s="24"/>
      <c r="OP2521" s="24"/>
      <c r="OQ2521" s="24"/>
      <c r="OR2521" s="24"/>
      <c r="OS2521" s="24"/>
      <c r="OT2521" s="24"/>
      <c r="OU2521" s="24"/>
      <c r="OV2521" s="24"/>
      <c r="OW2521" s="24"/>
      <c r="OX2521" s="24"/>
      <c r="OY2521" s="24"/>
      <c r="OZ2521" s="24"/>
      <c r="PA2521" s="24"/>
      <c r="PB2521" s="24"/>
      <c r="PC2521" s="24"/>
      <c r="PD2521" s="24"/>
      <c r="PE2521" s="24"/>
      <c r="PF2521" s="24"/>
      <c r="PG2521" s="24"/>
      <c r="PH2521" s="24"/>
      <c r="PI2521" s="24"/>
      <c r="PJ2521" s="24"/>
      <c r="PK2521" s="24"/>
      <c r="PL2521" s="24"/>
      <c r="PM2521" s="24"/>
      <c r="PN2521" s="24"/>
      <c r="PO2521" s="24"/>
      <c r="PP2521" s="24"/>
      <c r="PQ2521" s="24"/>
      <c r="PR2521" s="24"/>
      <c r="PS2521" s="24"/>
      <c r="PT2521" s="24"/>
      <c r="PU2521" s="24"/>
      <c r="PV2521" s="24"/>
      <c r="PW2521" s="24"/>
      <c r="PX2521" s="24"/>
      <c r="PY2521" s="24"/>
      <c r="PZ2521" s="24"/>
      <c r="QA2521" s="24"/>
      <c r="QB2521" s="24"/>
      <c r="QC2521" s="24"/>
      <c r="QD2521" s="24"/>
      <c r="QE2521" s="24"/>
      <c r="QF2521" s="24"/>
      <c r="QG2521" s="24"/>
      <c r="QH2521" s="24"/>
      <c r="QI2521" s="24"/>
      <c r="QJ2521" s="24"/>
      <c r="QK2521" s="24"/>
      <c r="QL2521" s="24"/>
      <c r="QM2521" s="24"/>
      <c r="QN2521" s="24"/>
      <c r="QO2521" s="24"/>
      <c r="QP2521" s="24"/>
      <c r="QQ2521" s="24"/>
      <c r="QR2521" s="24"/>
      <c r="QS2521" s="24"/>
      <c r="QT2521" s="24"/>
      <c r="QU2521" s="24"/>
      <c r="QV2521" s="24"/>
      <c r="QW2521" s="24"/>
      <c r="QX2521" s="24"/>
      <c r="QY2521" s="24"/>
      <c r="QZ2521" s="24"/>
      <c r="RA2521" s="24"/>
      <c r="RB2521" s="24"/>
      <c r="RC2521" s="24"/>
      <c r="RD2521" s="24"/>
      <c r="RE2521" s="24"/>
      <c r="RF2521" s="24"/>
      <c r="RG2521" s="24"/>
      <c r="RH2521" s="24"/>
      <c r="RI2521" s="24"/>
      <c r="RJ2521" s="24"/>
      <c r="RK2521" s="24"/>
      <c r="RL2521" s="24"/>
      <c r="RM2521" s="24"/>
      <c r="RN2521" s="24"/>
      <c r="RO2521" s="24"/>
      <c r="RP2521" s="24"/>
      <c r="RQ2521" s="24"/>
      <c r="RR2521" s="24"/>
      <c r="RS2521" s="24"/>
      <c r="RT2521" s="24"/>
      <c r="RU2521" s="24"/>
      <c r="RV2521" s="24"/>
      <c r="RW2521" s="24"/>
      <c r="RX2521" s="24"/>
      <c r="RY2521" s="24"/>
      <c r="RZ2521" s="24"/>
      <c r="SA2521" s="24"/>
      <c r="SB2521" s="24"/>
      <c r="SC2521" s="24"/>
      <c r="SD2521" s="24"/>
      <c r="SE2521" s="24"/>
      <c r="SF2521" s="24"/>
      <c r="SG2521" s="24"/>
      <c r="SH2521" s="24"/>
      <c r="SI2521" s="24"/>
      <c r="SJ2521" s="24"/>
      <c r="SK2521" s="24"/>
      <c r="SL2521" s="24"/>
      <c r="SM2521" s="24"/>
      <c r="SN2521" s="24"/>
      <c r="SO2521" s="24"/>
      <c r="SP2521" s="24"/>
      <c r="SQ2521" s="24"/>
      <c r="SR2521" s="24"/>
      <c r="SS2521" s="24"/>
      <c r="ST2521" s="24"/>
      <c r="SU2521" s="24"/>
      <c r="SV2521" s="24"/>
      <c r="SW2521" s="24"/>
      <c r="SX2521" s="24"/>
      <c r="SY2521" s="24"/>
      <c r="SZ2521" s="24"/>
      <c r="TA2521" s="24"/>
      <c r="TB2521" s="24"/>
      <c r="TC2521" s="24"/>
      <c r="TD2521" s="24"/>
      <c r="TE2521" s="24"/>
      <c r="TF2521" s="24"/>
      <c r="TG2521" s="24"/>
      <c r="TH2521" s="24"/>
      <c r="TI2521" s="24"/>
      <c r="TJ2521" s="24"/>
      <c r="TK2521" s="24"/>
      <c r="TL2521" s="24"/>
      <c r="TM2521" s="24"/>
      <c r="TN2521" s="24"/>
      <c r="TO2521" s="24"/>
      <c r="TP2521" s="24"/>
      <c r="TQ2521" s="24"/>
      <c r="TR2521" s="24"/>
      <c r="TS2521" s="24"/>
      <c r="TT2521" s="24"/>
      <c r="TU2521" s="24"/>
      <c r="TV2521" s="24"/>
      <c r="TW2521" s="24"/>
      <c r="TX2521" s="24"/>
      <c r="TY2521" s="24"/>
      <c r="TZ2521" s="24"/>
      <c r="UA2521" s="24"/>
      <c r="UB2521" s="24"/>
      <c r="UC2521" s="24"/>
      <c r="UD2521" s="24"/>
      <c r="UE2521" s="24"/>
      <c r="UF2521" s="24"/>
      <c r="UG2521" s="24"/>
      <c r="UH2521" s="24"/>
      <c r="UI2521" s="24"/>
      <c r="UJ2521" s="24"/>
      <c r="UK2521" s="24"/>
      <c r="UL2521" s="24"/>
      <c r="UM2521" s="24"/>
      <c r="UN2521" s="24"/>
      <c r="UO2521" s="24"/>
      <c r="UP2521" s="24"/>
      <c r="UQ2521" s="24"/>
      <c r="UR2521" s="24"/>
      <c r="US2521" s="24"/>
      <c r="UT2521" s="24"/>
      <c r="UU2521" s="24"/>
      <c r="UV2521" s="24"/>
      <c r="UW2521" s="24"/>
      <c r="UX2521" s="24"/>
      <c r="UY2521" s="24"/>
      <c r="UZ2521" s="24"/>
      <c r="VA2521" s="24"/>
      <c r="VB2521" s="24"/>
      <c r="VC2521" s="24"/>
      <c r="VD2521" s="24"/>
      <c r="VE2521" s="24"/>
      <c r="VF2521" s="24"/>
      <c r="VG2521" s="24"/>
      <c r="VH2521" s="24"/>
      <c r="VI2521" s="24"/>
      <c r="VJ2521" s="24"/>
      <c r="VK2521" s="24"/>
      <c r="VL2521" s="24"/>
      <c r="VM2521" s="24"/>
      <c r="VN2521" s="24"/>
      <c r="VO2521" s="24"/>
      <c r="VP2521" s="24"/>
      <c r="VQ2521" s="24"/>
      <c r="VR2521" s="24"/>
      <c r="VS2521" s="24"/>
      <c r="VT2521" s="24"/>
      <c r="VU2521" s="24"/>
      <c r="VV2521" s="24"/>
      <c r="VW2521" s="24"/>
      <c r="VX2521" s="24"/>
      <c r="VY2521" s="24"/>
      <c r="VZ2521" s="24"/>
      <c r="WA2521" s="24"/>
      <c r="WB2521" s="24"/>
      <c r="WC2521" s="24"/>
      <c r="WD2521" s="24"/>
      <c r="WE2521" s="24"/>
      <c r="WF2521" s="24"/>
      <c r="WG2521" s="24"/>
      <c r="WH2521" s="24"/>
      <c r="WI2521" s="24"/>
      <c r="WJ2521" s="24"/>
      <c r="WK2521" s="24"/>
      <c r="WL2521" s="24"/>
      <c r="WM2521" s="24"/>
      <c r="WN2521" s="24"/>
      <c r="WO2521" s="24"/>
      <c r="WP2521" s="24"/>
      <c r="WQ2521" s="24"/>
      <c r="WR2521" s="24"/>
      <c r="WS2521" s="24"/>
      <c r="WT2521" s="24"/>
      <c r="WU2521" s="24"/>
      <c r="WV2521" s="24"/>
      <c r="WW2521" s="24"/>
      <c r="WX2521" s="24"/>
      <c r="WY2521" s="24"/>
      <c r="WZ2521" s="24"/>
      <c r="XA2521" s="24"/>
      <c r="XB2521" s="24"/>
      <c r="XC2521" s="24"/>
      <c r="XD2521" s="24"/>
      <c r="XE2521" s="24"/>
      <c r="XF2521" s="24"/>
      <c r="XG2521" s="24"/>
      <c r="XH2521" s="24"/>
      <c r="XI2521" s="24"/>
      <c r="XJ2521" s="24"/>
      <c r="XK2521" s="24"/>
      <c r="XL2521" s="24"/>
      <c r="XM2521" s="24"/>
      <c r="XN2521" s="24"/>
      <c r="XO2521" s="24"/>
      <c r="XP2521" s="24"/>
      <c r="XQ2521" s="24"/>
      <c r="XR2521" s="24"/>
      <c r="XS2521" s="24"/>
      <c r="XT2521" s="24"/>
      <c r="XU2521" s="24"/>
      <c r="XV2521" s="24"/>
      <c r="XW2521" s="24"/>
      <c r="XX2521" s="24"/>
      <c r="XY2521" s="24"/>
      <c r="XZ2521" s="24"/>
      <c r="YA2521" s="24"/>
      <c r="YB2521" s="24"/>
      <c r="YC2521" s="24"/>
      <c r="YD2521" s="24"/>
      <c r="YE2521" s="24"/>
      <c r="YF2521" s="24"/>
      <c r="YG2521" s="24"/>
      <c r="YH2521" s="24"/>
      <c r="YI2521" s="24"/>
      <c r="YJ2521" s="24"/>
      <c r="YK2521" s="24"/>
      <c r="YL2521" s="24"/>
      <c r="YM2521" s="24"/>
      <c r="YN2521" s="24"/>
      <c r="YO2521" s="24"/>
      <c r="YP2521" s="24"/>
      <c r="YQ2521" s="24"/>
      <c r="YR2521" s="24"/>
      <c r="YS2521" s="24"/>
      <c r="YT2521" s="24"/>
      <c r="YU2521" s="24"/>
      <c r="YV2521" s="24"/>
      <c r="YW2521" s="24"/>
      <c r="YX2521" s="24"/>
      <c r="YY2521" s="24"/>
      <c r="YZ2521" s="24"/>
      <c r="ZA2521" s="24"/>
      <c r="ZB2521" s="24"/>
      <c r="ZC2521" s="24"/>
      <c r="ZD2521" s="24"/>
      <c r="ZE2521" s="24"/>
      <c r="ZF2521" s="24"/>
      <c r="ZG2521" s="24"/>
      <c r="ZH2521" s="24"/>
      <c r="ZI2521" s="24"/>
      <c r="ZJ2521" s="24"/>
      <c r="ZK2521" s="24"/>
      <c r="ZL2521" s="24"/>
      <c r="ZM2521" s="24"/>
      <c r="ZN2521" s="24"/>
      <c r="ZO2521" s="24"/>
      <c r="ZP2521" s="24"/>
      <c r="ZQ2521" s="24"/>
      <c r="ZR2521" s="24"/>
      <c r="ZS2521" s="24"/>
      <c r="ZT2521" s="24"/>
      <c r="ZU2521" s="24"/>
      <c r="ZV2521" s="24"/>
      <c r="ZW2521" s="24"/>
      <c r="ZX2521" s="24"/>
      <c r="ZY2521" s="24"/>
      <c r="ZZ2521" s="24"/>
      <c r="AAA2521" s="24"/>
      <c r="AAB2521" s="24"/>
      <c r="AAC2521" s="24"/>
      <c r="AAD2521" s="24"/>
      <c r="AAE2521" s="24"/>
      <c r="AAF2521" s="24"/>
      <c r="AAG2521" s="24"/>
      <c r="AAH2521" s="24"/>
      <c r="AAI2521" s="24"/>
      <c r="AAJ2521" s="24"/>
      <c r="AAK2521" s="24"/>
      <c r="AAL2521" s="24"/>
      <c r="AAM2521" s="24"/>
      <c r="AAN2521" s="24"/>
      <c r="AAO2521" s="24"/>
      <c r="AAP2521" s="24"/>
      <c r="AAQ2521" s="24"/>
      <c r="AAR2521" s="24"/>
      <c r="AAS2521" s="24"/>
      <c r="AAT2521" s="24"/>
      <c r="AAU2521" s="24"/>
      <c r="AAV2521" s="24"/>
      <c r="AAW2521" s="24"/>
      <c r="AAX2521" s="24"/>
      <c r="AAY2521" s="24"/>
      <c r="AAZ2521" s="24"/>
      <c r="ABA2521" s="24"/>
      <c r="ABB2521" s="24"/>
      <c r="ABC2521" s="24"/>
      <c r="ABD2521" s="24"/>
      <c r="ABE2521" s="24"/>
      <c r="ABF2521" s="24"/>
      <c r="ABG2521" s="24"/>
      <c r="ABH2521" s="24"/>
      <c r="ABI2521" s="24"/>
      <c r="ABJ2521" s="24"/>
      <c r="ABK2521" s="24"/>
      <c r="ABL2521" s="24"/>
      <c r="ABM2521" s="24"/>
      <c r="ABN2521" s="24"/>
      <c r="ABO2521" s="24"/>
      <c r="ABP2521" s="24"/>
      <c r="ABQ2521" s="24"/>
      <c r="ABR2521" s="24"/>
      <c r="ABS2521" s="24"/>
      <c r="ABT2521" s="24"/>
      <c r="ABU2521" s="24"/>
      <c r="ABV2521" s="24"/>
      <c r="ABW2521" s="24"/>
      <c r="ABX2521" s="24"/>
      <c r="ABY2521" s="24"/>
      <c r="ABZ2521" s="24"/>
      <c r="ACA2521" s="24"/>
      <c r="ACB2521" s="24"/>
      <c r="ACC2521" s="24"/>
      <c r="ACD2521" s="24"/>
      <c r="ACE2521" s="24"/>
      <c r="ACF2521" s="24"/>
      <c r="ACG2521" s="24"/>
      <c r="ACH2521" s="24"/>
      <c r="ACI2521" s="24"/>
      <c r="ACJ2521" s="24"/>
      <c r="ACK2521" s="24"/>
      <c r="ACL2521" s="24"/>
      <c r="ACM2521" s="24"/>
      <c r="ACN2521" s="24"/>
      <c r="ACO2521" s="24"/>
      <c r="ACP2521" s="24"/>
      <c r="ACQ2521" s="24"/>
      <c r="ACR2521" s="24"/>
      <c r="ACS2521" s="24"/>
      <c r="ACT2521" s="24"/>
      <c r="ACU2521" s="24"/>
      <c r="ACV2521" s="24"/>
      <c r="ACW2521" s="24"/>
      <c r="ACX2521" s="24"/>
      <c r="ACY2521" s="24"/>
      <c r="ACZ2521" s="24"/>
      <c r="ADA2521" s="24"/>
      <c r="ADB2521" s="24"/>
      <c r="ADC2521" s="24"/>
      <c r="ADD2521" s="24"/>
      <c r="ADE2521" s="24"/>
      <c r="ADF2521" s="24"/>
      <c r="ADG2521" s="24"/>
      <c r="ADH2521" s="24"/>
      <c r="ADI2521" s="24"/>
      <c r="ADJ2521" s="24"/>
      <c r="ADK2521" s="24"/>
      <c r="ADL2521" s="24"/>
      <c r="ADM2521" s="24"/>
      <c r="ADN2521" s="24"/>
      <c r="ADO2521" s="24"/>
      <c r="ADP2521" s="24"/>
      <c r="ADQ2521" s="24"/>
      <c r="ADR2521" s="24"/>
      <c r="ADS2521" s="24"/>
      <c r="ADT2521" s="24"/>
      <c r="ADU2521" s="24"/>
      <c r="ADV2521" s="24"/>
      <c r="ADW2521" s="24"/>
      <c r="ADX2521" s="24"/>
      <c r="ADY2521" s="24"/>
      <c r="ADZ2521" s="24"/>
      <c r="AEA2521" s="24"/>
      <c r="AEB2521" s="24"/>
      <c r="AEC2521" s="24"/>
      <c r="AED2521" s="24"/>
      <c r="AEE2521" s="24"/>
      <c r="AEF2521" s="24"/>
      <c r="AEG2521" s="24"/>
      <c r="AEH2521" s="24"/>
      <c r="AEI2521" s="24"/>
      <c r="AEJ2521" s="24"/>
      <c r="AEK2521" s="24"/>
      <c r="AEL2521" s="24"/>
      <c r="AEM2521" s="24"/>
      <c r="AEN2521" s="24"/>
      <c r="AEO2521" s="24"/>
      <c r="AEP2521" s="24"/>
      <c r="AEQ2521" s="24"/>
      <c r="AER2521" s="24"/>
      <c r="AES2521" s="24"/>
      <c r="AET2521" s="24"/>
      <c r="AEU2521" s="24"/>
      <c r="AEV2521" s="24"/>
      <c r="AEW2521" s="24"/>
      <c r="AEX2521" s="24"/>
      <c r="AEY2521" s="24"/>
      <c r="AEZ2521" s="24"/>
      <c r="AFA2521" s="24"/>
      <c r="AFB2521" s="24"/>
      <c r="AFC2521" s="24"/>
      <c r="AFD2521" s="24"/>
      <c r="AFE2521" s="24"/>
      <c r="AFF2521" s="24"/>
      <c r="AFG2521" s="24"/>
      <c r="AFH2521" s="24"/>
      <c r="AFI2521" s="24"/>
      <c r="AFJ2521" s="24"/>
      <c r="AFK2521" s="24"/>
      <c r="AFL2521" s="24"/>
      <c r="AFM2521" s="24"/>
      <c r="AFN2521" s="24"/>
      <c r="AFO2521" s="24"/>
      <c r="AFP2521" s="24"/>
      <c r="AFQ2521" s="24"/>
      <c r="AFR2521" s="24"/>
      <c r="AFS2521" s="24"/>
      <c r="AFT2521" s="24"/>
      <c r="AFU2521" s="24"/>
      <c r="AFV2521" s="24"/>
      <c r="AFW2521" s="24"/>
      <c r="AFX2521" s="24"/>
      <c r="AFY2521" s="24"/>
      <c r="AFZ2521" s="24"/>
      <c r="AGA2521" s="24"/>
      <c r="AGB2521" s="24"/>
      <c r="AGC2521" s="24"/>
      <c r="AGD2521" s="24"/>
      <c r="AGE2521" s="24"/>
      <c r="AGF2521" s="24"/>
      <c r="AGG2521" s="24"/>
      <c r="AGH2521" s="24"/>
      <c r="AGI2521" s="24"/>
      <c r="AGJ2521" s="24"/>
      <c r="AGK2521" s="24"/>
      <c r="AGL2521" s="24"/>
      <c r="AGM2521" s="24"/>
      <c r="AGN2521" s="24"/>
      <c r="AGO2521" s="24"/>
      <c r="AGP2521" s="24"/>
      <c r="AGQ2521" s="24"/>
      <c r="AGR2521" s="24"/>
      <c r="AGS2521" s="24"/>
      <c r="AGT2521" s="24"/>
      <c r="AGU2521" s="24"/>
      <c r="AGV2521" s="24"/>
      <c r="AGW2521" s="24"/>
      <c r="AGX2521" s="24"/>
      <c r="AGY2521" s="24"/>
      <c r="AGZ2521" s="24"/>
      <c r="AHA2521" s="24"/>
      <c r="AHB2521" s="24"/>
      <c r="AHC2521" s="24"/>
      <c r="AHD2521" s="24"/>
      <c r="AHE2521" s="24"/>
      <c r="AHF2521" s="24"/>
      <c r="AHG2521" s="24"/>
      <c r="AHH2521" s="24"/>
      <c r="AHI2521" s="24"/>
      <c r="AHJ2521" s="24"/>
      <c r="AHK2521" s="24"/>
      <c r="AHL2521" s="24"/>
      <c r="AHM2521" s="24"/>
      <c r="AHN2521" s="24"/>
      <c r="AHO2521" s="24"/>
      <c r="AHP2521" s="24"/>
      <c r="AHQ2521" s="24"/>
      <c r="AHR2521" s="24"/>
      <c r="AHS2521" s="24"/>
      <c r="AHT2521" s="24"/>
      <c r="AHU2521" s="24"/>
      <c r="AHV2521" s="24"/>
      <c r="AHW2521" s="24"/>
      <c r="AHX2521" s="24"/>
      <c r="AHY2521" s="24"/>
      <c r="AHZ2521" s="24"/>
      <c r="AIA2521" s="24"/>
      <c r="AIB2521" s="24"/>
      <c r="AIC2521" s="24"/>
      <c r="AID2521" s="24"/>
      <c r="AIE2521" s="24"/>
      <c r="AIF2521" s="24"/>
      <c r="AIG2521" s="24"/>
      <c r="AIH2521" s="24"/>
      <c r="AII2521" s="24"/>
      <c r="AIJ2521" s="24"/>
      <c r="AIK2521" s="24"/>
      <c r="AIL2521" s="24"/>
      <c r="AIM2521" s="24"/>
      <c r="AIN2521" s="24"/>
      <c r="AIO2521" s="24"/>
      <c r="AIP2521" s="24"/>
      <c r="AIQ2521" s="24"/>
      <c r="AIR2521" s="24"/>
      <c r="AIS2521" s="24"/>
      <c r="AIT2521" s="24"/>
      <c r="AIU2521" s="24"/>
      <c r="AIV2521" s="24"/>
      <c r="AIW2521" s="24"/>
      <c r="AIX2521" s="24"/>
      <c r="AIY2521" s="24"/>
      <c r="AIZ2521" s="24"/>
      <c r="AJA2521" s="24"/>
      <c r="AJB2521" s="24"/>
      <c r="AJC2521" s="24"/>
      <c r="AJD2521" s="24"/>
      <c r="AJE2521" s="24"/>
      <c r="AJF2521" s="24"/>
      <c r="AJG2521" s="24"/>
      <c r="AJH2521" s="24"/>
      <c r="AJI2521" s="24"/>
      <c r="AJJ2521" s="24"/>
      <c r="AJK2521" s="24"/>
      <c r="AJL2521" s="24"/>
      <c r="AJM2521" s="24"/>
      <c r="AJN2521" s="24"/>
      <c r="AJO2521" s="24"/>
      <c r="AJP2521" s="24"/>
      <c r="AJQ2521" s="24"/>
      <c r="AJR2521" s="24"/>
      <c r="AJS2521" s="24"/>
      <c r="AJT2521" s="24"/>
      <c r="AJU2521" s="24"/>
      <c r="AJV2521" s="24"/>
      <c r="AJW2521" s="24"/>
      <c r="AJX2521" s="24"/>
      <c r="AJY2521" s="24"/>
      <c r="AJZ2521" s="24"/>
      <c r="AKA2521" s="24"/>
      <c r="AKB2521" s="24"/>
      <c r="AKC2521" s="24"/>
      <c r="AKD2521" s="24"/>
      <c r="AKE2521" s="24"/>
      <c r="AKF2521" s="24"/>
      <c r="AKG2521" s="24"/>
      <c r="AKH2521" s="24"/>
      <c r="AKI2521" s="24"/>
      <c r="AKJ2521" s="24"/>
      <c r="AKK2521" s="24"/>
      <c r="AKL2521" s="24"/>
      <c r="AKM2521" s="24"/>
      <c r="AKN2521" s="24"/>
      <c r="AKO2521" s="24"/>
      <c r="AKP2521" s="24"/>
      <c r="AKQ2521" s="24"/>
      <c r="AKR2521" s="24"/>
      <c r="AKS2521" s="24"/>
      <c r="AKT2521" s="24"/>
      <c r="AKU2521" s="24"/>
      <c r="AKV2521" s="24"/>
      <c r="AKW2521" s="24"/>
      <c r="AKX2521" s="24"/>
      <c r="AKY2521" s="24"/>
      <c r="AKZ2521" s="24"/>
      <c r="ALA2521" s="24"/>
      <c r="ALB2521" s="24"/>
      <c r="ALC2521" s="24"/>
      <c r="ALD2521" s="24"/>
      <c r="ALE2521" s="24"/>
      <c r="ALF2521" s="24"/>
      <c r="ALG2521" s="24"/>
      <c r="ALH2521" s="24"/>
      <c r="ALI2521" s="24"/>
      <c r="ALJ2521" s="24"/>
      <c r="ALK2521" s="24"/>
      <c r="ALL2521" s="24"/>
      <c r="ALM2521" s="24"/>
      <c r="ALN2521" s="24"/>
      <c r="ALO2521" s="24"/>
      <c r="ALP2521" s="24"/>
      <c r="ALQ2521" s="24"/>
      <c r="ALR2521" s="24"/>
      <c r="ALS2521" s="24"/>
      <c r="ALT2521" s="24"/>
      <c r="ALU2521" s="24"/>
      <c r="ALV2521" s="24"/>
      <c r="ALW2521" s="24"/>
      <c r="ALX2521" s="24"/>
      <c r="ALY2521" s="24"/>
      <c r="ALZ2521" s="24"/>
      <c r="AMA2521" s="24"/>
      <c r="AMB2521" s="24"/>
      <c r="AMC2521" s="24"/>
      <c r="AMD2521" s="24"/>
      <c r="AME2521" s="24"/>
      <c r="AMF2521" s="24"/>
      <c r="AMG2521" s="24"/>
      <c r="AMH2521" s="24"/>
      <c r="AMI2521" s="24"/>
      <c r="AMJ2521" s="24"/>
      <c r="AMK2521" s="24"/>
      <c r="AML2521" s="24"/>
      <c r="AMM2521" s="24"/>
      <c r="AMN2521" s="24"/>
      <c r="AMO2521" s="24"/>
      <c r="AMP2521" s="24"/>
      <c r="AMQ2521" s="24"/>
      <c r="AMR2521" s="24"/>
      <c r="AMS2521" s="24"/>
      <c r="AMT2521" s="24"/>
      <c r="AMU2521" s="24"/>
      <c r="AMV2521" s="24"/>
      <c r="AMW2521" s="24"/>
      <c r="AMX2521" s="24"/>
      <c r="AMY2521" s="24"/>
      <c r="AMZ2521" s="24"/>
      <c r="ANA2521" s="24"/>
      <c r="ANB2521" s="24"/>
      <c r="ANC2521" s="24"/>
      <c r="AND2521" s="24"/>
      <c r="ANE2521" s="24"/>
      <c r="ANF2521" s="24"/>
      <c r="ANG2521" s="24"/>
      <c r="ANH2521" s="24"/>
      <c r="ANI2521" s="24"/>
      <c r="ANJ2521" s="24"/>
      <c r="ANK2521" s="24"/>
      <c r="ANL2521" s="24"/>
      <c r="ANM2521" s="24"/>
      <c r="ANN2521" s="24"/>
      <c r="ANO2521" s="24"/>
      <c r="ANP2521" s="24"/>
      <c r="ANQ2521" s="24"/>
      <c r="ANR2521" s="24"/>
      <c r="ANS2521" s="24"/>
      <c r="ANT2521" s="24"/>
      <c r="ANU2521" s="24"/>
      <c r="ANV2521" s="24"/>
      <c r="ANW2521" s="24"/>
      <c r="ANX2521" s="24"/>
      <c r="ANY2521" s="24"/>
      <c r="ANZ2521" s="24"/>
      <c r="AOA2521" s="24"/>
      <c r="AOB2521" s="24"/>
      <c r="AOC2521" s="24"/>
      <c r="AOD2521" s="24"/>
      <c r="AOE2521" s="24"/>
      <c r="AOF2521" s="24"/>
      <c r="AOG2521" s="24"/>
      <c r="AOH2521" s="24"/>
      <c r="AOI2521" s="24"/>
      <c r="AOJ2521" s="24"/>
      <c r="AOK2521" s="24"/>
      <c r="AOL2521" s="24"/>
      <c r="AOM2521" s="24"/>
      <c r="AON2521" s="24"/>
      <c r="AOO2521" s="24"/>
      <c r="AOP2521" s="24"/>
      <c r="AOQ2521" s="24"/>
      <c r="AOR2521" s="24"/>
      <c r="AOS2521" s="24"/>
      <c r="AOT2521" s="24"/>
      <c r="AOU2521" s="24"/>
      <c r="AOV2521" s="24"/>
      <c r="AOW2521" s="24"/>
      <c r="AOX2521" s="24"/>
      <c r="AOY2521" s="24"/>
      <c r="AOZ2521" s="24"/>
      <c r="APA2521" s="24"/>
      <c r="APB2521" s="24"/>
      <c r="APC2521" s="24"/>
      <c r="APD2521" s="24"/>
      <c r="APE2521" s="24"/>
      <c r="APF2521" s="24"/>
      <c r="APG2521" s="24"/>
      <c r="APH2521" s="24"/>
      <c r="API2521" s="24"/>
      <c r="APJ2521" s="24"/>
      <c r="APK2521" s="24"/>
      <c r="APL2521" s="24"/>
      <c r="APM2521" s="24"/>
      <c r="APN2521" s="24"/>
      <c r="APO2521" s="24"/>
      <c r="APP2521" s="24"/>
      <c r="APQ2521" s="24"/>
      <c r="APR2521" s="24"/>
      <c r="APS2521" s="24"/>
      <c r="APT2521" s="24"/>
      <c r="APU2521" s="24"/>
      <c r="APV2521" s="24"/>
      <c r="APW2521" s="24"/>
      <c r="APX2521" s="24"/>
      <c r="APY2521" s="24"/>
      <c r="APZ2521" s="24"/>
      <c r="AQA2521" s="24"/>
      <c r="AQB2521" s="24"/>
      <c r="AQC2521" s="24"/>
      <c r="AQD2521" s="24"/>
      <c r="AQE2521" s="24"/>
      <c r="AQF2521" s="24"/>
      <c r="AQG2521" s="24"/>
      <c r="AQH2521" s="24"/>
      <c r="AQI2521" s="24"/>
      <c r="AQJ2521" s="24"/>
      <c r="AQK2521" s="24"/>
      <c r="AQL2521" s="24"/>
      <c r="AQM2521" s="24"/>
      <c r="AQN2521" s="24"/>
      <c r="AQO2521" s="24"/>
      <c r="AQP2521" s="24"/>
      <c r="AQQ2521" s="24"/>
      <c r="AQR2521" s="24"/>
      <c r="AQS2521" s="24"/>
      <c r="AQT2521" s="24"/>
      <c r="AQU2521" s="24"/>
      <c r="AQV2521" s="24"/>
      <c r="AQW2521" s="24"/>
      <c r="AQX2521" s="24"/>
      <c r="AQY2521" s="24"/>
      <c r="AQZ2521" s="24"/>
      <c r="ARA2521" s="24"/>
      <c r="ARB2521" s="24"/>
      <c r="ARC2521" s="24"/>
      <c r="ARD2521" s="24"/>
      <c r="ARE2521" s="24"/>
      <c r="ARF2521" s="24"/>
      <c r="ARG2521" s="24"/>
      <c r="ARH2521" s="24"/>
      <c r="ARI2521" s="24"/>
      <c r="ARJ2521" s="24"/>
      <c r="ARK2521" s="24"/>
      <c r="ARL2521" s="24"/>
      <c r="ARM2521" s="24"/>
      <c r="ARN2521" s="24"/>
      <c r="ARO2521" s="24"/>
      <c r="ARP2521" s="24"/>
      <c r="ARQ2521" s="24"/>
      <c r="ARR2521" s="24"/>
      <c r="ARS2521" s="24"/>
      <c r="ART2521" s="24"/>
      <c r="ARU2521" s="24"/>
      <c r="ARV2521" s="24"/>
      <c r="ARW2521" s="24"/>
      <c r="ARX2521" s="24"/>
      <c r="ARY2521" s="24"/>
      <c r="ARZ2521" s="24"/>
      <c r="ASA2521" s="24"/>
      <c r="ASB2521" s="24"/>
      <c r="ASC2521" s="24"/>
      <c r="ASD2521" s="24"/>
      <c r="ASE2521" s="24"/>
      <c r="ASF2521" s="24"/>
      <c r="ASG2521" s="24"/>
      <c r="ASH2521" s="24"/>
      <c r="ASI2521" s="24"/>
      <c r="ASJ2521" s="24"/>
      <c r="ASK2521" s="24"/>
      <c r="ASL2521" s="24"/>
      <c r="ASM2521" s="24"/>
      <c r="ASN2521" s="24"/>
      <c r="ASO2521" s="24"/>
      <c r="ASP2521" s="24"/>
      <c r="ASQ2521" s="24"/>
      <c r="ASR2521" s="24"/>
      <c r="ASS2521" s="24"/>
      <c r="AST2521" s="24"/>
      <c r="ASU2521" s="24"/>
      <c r="ASV2521" s="24"/>
      <c r="ASW2521" s="24"/>
      <c r="ASX2521" s="24"/>
      <c r="ASY2521" s="24"/>
      <c r="ASZ2521" s="24"/>
      <c r="ATA2521" s="24"/>
      <c r="ATB2521" s="24"/>
      <c r="ATC2521" s="24"/>
      <c r="ATD2521" s="24"/>
      <c r="ATE2521" s="24"/>
      <c r="ATF2521" s="24"/>
      <c r="ATG2521" s="24"/>
      <c r="ATH2521" s="24"/>
      <c r="ATI2521" s="24"/>
      <c r="ATJ2521" s="24"/>
      <c r="ATK2521" s="24"/>
      <c r="ATL2521" s="24"/>
      <c r="ATM2521" s="24"/>
      <c r="ATN2521" s="24"/>
      <c r="ATO2521" s="24"/>
      <c r="ATP2521" s="24"/>
      <c r="ATQ2521" s="24"/>
      <c r="ATR2521" s="24"/>
      <c r="ATS2521" s="24"/>
      <c r="ATT2521" s="24"/>
      <c r="ATU2521" s="24"/>
      <c r="ATV2521" s="24"/>
      <c r="ATW2521" s="24"/>
      <c r="ATX2521" s="24"/>
      <c r="ATY2521" s="24"/>
      <c r="ATZ2521" s="24"/>
      <c r="AUA2521" s="24"/>
      <c r="AUB2521" s="24"/>
      <c r="AUC2521" s="24"/>
      <c r="AUD2521" s="24"/>
      <c r="AUE2521" s="24"/>
      <c r="AUF2521" s="24"/>
      <c r="AUG2521" s="24"/>
      <c r="AUH2521" s="24"/>
      <c r="AUI2521" s="24"/>
      <c r="AUJ2521" s="24"/>
      <c r="AUK2521" s="24"/>
      <c r="AUL2521" s="24"/>
      <c r="AUM2521" s="24"/>
      <c r="AUN2521" s="24"/>
      <c r="AUO2521" s="24"/>
      <c r="AUP2521" s="24"/>
      <c r="AUQ2521" s="24"/>
      <c r="AUR2521" s="24"/>
      <c r="AUS2521" s="24"/>
      <c r="AUT2521" s="24"/>
      <c r="AUU2521" s="24"/>
      <c r="AUV2521" s="24"/>
      <c r="AUW2521" s="24"/>
      <c r="AUX2521" s="24"/>
      <c r="AUY2521" s="24"/>
      <c r="AUZ2521" s="24"/>
      <c r="AVA2521" s="24"/>
      <c r="AVB2521" s="24"/>
      <c r="AVC2521" s="24"/>
      <c r="AVD2521" s="24"/>
      <c r="AVE2521" s="24"/>
      <c r="AVF2521" s="24"/>
      <c r="AVG2521" s="24"/>
      <c r="AVH2521" s="24"/>
      <c r="AVI2521" s="24"/>
      <c r="AVJ2521" s="24"/>
      <c r="AVK2521" s="24"/>
      <c r="AVL2521" s="24"/>
      <c r="AVM2521" s="24"/>
      <c r="AVN2521" s="24"/>
      <c r="AVO2521" s="24"/>
      <c r="AVP2521" s="24"/>
      <c r="AVQ2521" s="24"/>
      <c r="AVR2521" s="24"/>
      <c r="AVS2521" s="24"/>
      <c r="AVT2521" s="24"/>
      <c r="AVU2521" s="24"/>
      <c r="AVV2521" s="24"/>
      <c r="AVW2521" s="24"/>
      <c r="AVX2521" s="24"/>
      <c r="AVY2521" s="24"/>
      <c r="AVZ2521" s="24"/>
      <c r="AWA2521" s="24"/>
      <c r="AWB2521" s="24"/>
      <c r="AWC2521" s="24"/>
      <c r="AWD2521" s="24"/>
      <c r="AWE2521" s="24"/>
      <c r="AWF2521" s="24"/>
      <c r="AWG2521" s="24"/>
      <c r="AWH2521" s="24"/>
      <c r="AWI2521" s="24"/>
      <c r="AWJ2521" s="24"/>
      <c r="AWK2521" s="24"/>
      <c r="AWL2521" s="24"/>
      <c r="AWM2521" s="24"/>
      <c r="AWN2521" s="24"/>
      <c r="AWO2521" s="24"/>
      <c r="AWP2521" s="24"/>
      <c r="AWQ2521" s="24"/>
      <c r="AWR2521" s="24"/>
      <c r="AWS2521" s="24"/>
      <c r="AWT2521" s="24"/>
      <c r="AWU2521" s="24"/>
      <c r="AWV2521" s="24"/>
      <c r="AWW2521" s="24"/>
      <c r="AWX2521" s="24"/>
      <c r="AWY2521" s="24"/>
      <c r="AWZ2521" s="24"/>
      <c r="AXA2521" s="24"/>
      <c r="AXB2521" s="24"/>
      <c r="AXC2521" s="24"/>
      <c r="AXD2521" s="24"/>
      <c r="AXE2521" s="24"/>
      <c r="AXF2521" s="24"/>
      <c r="AXG2521" s="24"/>
      <c r="AXH2521" s="24"/>
      <c r="AXI2521" s="24"/>
      <c r="AXJ2521" s="24"/>
      <c r="AXK2521" s="24"/>
      <c r="AXL2521" s="24"/>
      <c r="AXM2521" s="24"/>
      <c r="AXN2521" s="24"/>
      <c r="AXO2521" s="24"/>
      <c r="AXP2521" s="24"/>
      <c r="AXQ2521" s="24"/>
      <c r="AXR2521" s="24"/>
      <c r="AXS2521" s="24"/>
      <c r="AXT2521" s="24"/>
      <c r="AXU2521" s="24"/>
      <c r="AXV2521" s="24"/>
      <c r="AXW2521" s="24"/>
      <c r="AXX2521" s="24"/>
      <c r="AXY2521" s="24"/>
      <c r="AXZ2521" s="24"/>
      <c r="AYA2521" s="24"/>
      <c r="AYB2521" s="24"/>
      <c r="AYC2521" s="24"/>
      <c r="AYD2521" s="24"/>
      <c r="AYE2521" s="24"/>
      <c r="AYF2521" s="24"/>
      <c r="AYG2521" s="24"/>
      <c r="AYH2521" s="24"/>
      <c r="AYI2521" s="24"/>
      <c r="AYJ2521" s="24"/>
      <c r="AYK2521" s="24"/>
      <c r="AYL2521" s="24"/>
      <c r="AYM2521" s="24"/>
      <c r="AYN2521" s="24"/>
      <c r="AYO2521" s="24"/>
      <c r="AYP2521" s="24"/>
      <c r="AYQ2521" s="24"/>
      <c r="AYR2521" s="24"/>
      <c r="AYS2521" s="24"/>
      <c r="AYT2521" s="24"/>
      <c r="AYU2521" s="24"/>
      <c r="AYV2521" s="24"/>
      <c r="AYW2521" s="24"/>
      <c r="AYX2521" s="24"/>
      <c r="AYY2521" s="24"/>
      <c r="AYZ2521" s="24"/>
      <c r="AZA2521" s="24"/>
      <c r="AZB2521" s="24"/>
      <c r="AZC2521" s="24"/>
      <c r="AZD2521" s="24"/>
      <c r="AZE2521" s="24"/>
      <c r="AZF2521" s="24"/>
      <c r="AZG2521" s="24"/>
      <c r="AZH2521" s="24"/>
      <c r="AZI2521" s="24"/>
      <c r="AZJ2521" s="24"/>
      <c r="AZK2521" s="24"/>
      <c r="AZL2521" s="24"/>
      <c r="AZM2521" s="24"/>
      <c r="AZN2521" s="24"/>
      <c r="AZO2521" s="24"/>
      <c r="AZP2521" s="24"/>
      <c r="AZQ2521" s="24"/>
      <c r="AZR2521" s="24"/>
      <c r="AZS2521" s="24"/>
      <c r="AZT2521" s="24"/>
      <c r="AZU2521" s="24"/>
      <c r="AZV2521" s="24"/>
      <c r="AZW2521" s="24"/>
      <c r="AZX2521" s="24"/>
      <c r="AZY2521" s="24"/>
      <c r="AZZ2521" s="24"/>
      <c r="BAA2521" s="24"/>
      <c r="BAB2521" s="24"/>
      <c r="BAC2521" s="24"/>
      <c r="BAD2521" s="24"/>
      <c r="BAE2521" s="24"/>
      <c r="BAF2521" s="24"/>
      <c r="BAG2521" s="24"/>
      <c r="BAH2521" s="24"/>
      <c r="BAI2521" s="24"/>
      <c r="BAJ2521" s="24"/>
      <c r="BAK2521" s="24"/>
      <c r="BAL2521" s="24"/>
      <c r="BAM2521" s="24"/>
      <c r="BAN2521" s="24"/>
      <c r="BAO2521" s="24"/>
      <c r="BAP2521" s="24"/>
      <c r="BAQ2521" s="24"/>
      <c r="BAR2521" s="24"/>
      <c r="BAS2521" s="24"/>
      <c r="BAT2521" s="24"/>
      <c r="BAU2521" s="24"/>
      <c r="BAV2521" s="24"/>
      <c r="BAW2521" s="24"/>
      <c r="BAX2521" s="24"/>
      <c r="BAY2521" s="24"/>
      <c r="BAZ2521" s="24"/>
      <c r="BBA2521" s="24"/>
      <c r="BBB2521" s="24"/>
      <c r="BBC2521" s="24"/>
      <c r="BBD2521" s="24"/>
      <c r="BBE2521" s="24"/>
      <c r="BBF2521" s="24"/>
      <c r="BBG2521" s="24"/>
      <c r="BBH2521" s="24"/>
      <c r="BBI2521" s="24"/>
      <c r="BBJ2521" s="24"/>
      <c r="BBK2521" s="24"/>
      <c r="BBL2521" s="24"/>
      <c r="BBM2521" s="24"/>
      <c r="BBN2521" s="24"/>
      <c r="BBO2521" s="24"/>
      <c r="BBP2521" s="24"/>
      <c r="BBQ2521" s="24"/>
      <c r="BBR2521" s="24"/>
      <c r="BBS2521" s="24"/>
      <c r="BBT2521" s="24"/>
      <c r="BBU2521" s="24"/>
      <c r="BBV2521" s="24"/>
      <c r="BBW2521" s="24"/>
      <c r="BBX2521" s="24"/>
      <c r="BBY2521" s="24"/>
      <c r="BBZ2521" s="24"/>
      <c r="BCA2521" s="24"/>
      <c r="BCB2521" s="24"/>
      <c r="BCC2521" s="24"/>
      <c r="BCD2521" s="24"/>
      <c r="BCE2521" s="24"/>
      <c r="BCF2521" s="24"/>
      <c r="BCG2521" s="24"/>
      <c r="BCH2521" s="24"/>
      <c r="BCI2521" s="24"/>
      <c r="BCJ2521" s="24"/>
      <c r="BCK2521" s="24"/>
      <c r="BCL2521" s="24"/>
      <c r="BCM2521" s="24"/>
      <c r="BCN2521" s="24"/>
      <c r="BCO2521" s="24"/>
      <c r="BCP2521" s="24"/>
      <c r="BCQ2521" s="24"/>
      <c r="BCR2521" s="24"/>
      <c r="BCS2521" s="24"/>
      <c r="BCT2521" s="24"/>
      <c r="BCU2521" s="24"/>
      <c r="BCV2521" s="24"/>
      <c r="BCW2521" s="24"/>
      <c r="BCX2521" s="24"/>
      <c r="BCY2521" s="24"/>
      <c r="BCZ2521" s="24"/>
      <c r="BDA2521" s="24"/>
      <c r="BDB2521" s="24"/>
      <c r="BDC2521" s="24"/>
      <c r="BDD2521" s="24"/>
      <c r="BDE2521" s="24"/>
      <c r="BDF2521" s="24"/>
      <c r="BDG2521" s="24"/>
      <c r="BDH2521" s="24"/>
      <c r="BDI2521" s="24"/>
      <c r="BDJ2521" s="24"/>
      <c r="BDK2521" s="24"/>
      <c r="BDL2521" s="24"/>
      <c r="BDM2521" s="24"/>
      <c r="BDN2521" s="24"/>
      <c r="BDO2521" s="24"/>
      <c r="BDP2521" s="24"/>
      <c r="BDQ2521" s="24"/>
      <c r="BDR2521" s="24"/>
      <c r="BDS2521" s="24"/>
      <c r="BDT2521" s="24"/>
      <c r="BDU2521" s="24"/>
      <c r="BDV2521" s="24"/>
      <c r="BDW2521" s="24"/>
      <c r="BDX2521" s="24"/>
      <c r="BDY2521" s="24"/>
      <c r="BDZ2521" s="24"/>
      <c r="BEA2521" s="24"/>
      <c r="BEB2521" s="24"/>
      <c r="BEC2521" s="24"/>
      <c r="BED2521" s="24"/>
      <c r="BEE2521" s="24"/>
      <c r="BEF2521" s="24"/>
      <c r="BEG2521" s="24"/>
      <c r="BEH2521" s="24"/>
      <c r="BEI2521" s="24"/>
      <c r="BEJ2521" s="24"/>
      <c r="BEK2521" s="24"/>
      <c r="BEL2521" s="24"/>
      <c r="BEM2521" s="24"/>
      <c r="BEN2521" s="24"/>
      <c r="BEO2521" s="24"/>
      <c r="BEP2521" s="24"/>
      <c r="BEQ2521" s="24"/>
      <c r="BER2521" s="24"/>
      <c r="BES2521" s="24"/>
      <c r="BET2521" s="24"/>
      <c r="BEU2521" s="24"/>
      <c r="BEV2521" s="24"/>
      <c r="BEW2521" s="24"/>
      <c r="BEX2521" s="24"/>
      <c r="BEY2521" s="24"/>
      <c r="BEZ2521" s="24"/>
      <c r="BFA2521" s="24"/>
      <c r="BFB2521" s="24"/>
      <c r="BFC2521" s="24"/>
      <c r="BFD2521" s="24"/>
      <c r="BFE2521" s="24"/>
      <c r="BFF2521" s="24"/>
      <c r="BFG2521" s="24"/>
      <c r="BFH2521" s="24"/>
      <c r="BFI2521" s="24"/>
      <c r="BFJ2521" s="24"/>
      <c r="BFK2521" s="24"/>
      <c r="BFL2521" s="24"/>
      <c r="BFM2521" s="24"/>
      <c r="BFN2521" s="24"/>
      <c r="BFO2521" s="24"/>
      <c r="BFP2521" s="24"/>
      <c r="BFQ2521" s="24"/>
      <c r="BFR2521" s="24"/>
      <c r="BFS2521" s="24"/>
      <c r="BFT2521" s="24"/>
      <c r="BFU2521" s="24"/>
      <c r="BFV2521" s="24"/>
      <c r="BFW2521" s="24"/>
      <c r="BFX2521" s="24"/>
      <c r="BFY2521" s="24"/>
      <c r="BFZ2521" s="24"/>
      <c r="BGA2521" s="24"/>
      <c r="BGB2521" s="24"/>
      <c r="BGC2521" s="24"/>
      <c r="BGD2521" s="24"/>
      <c r="BGE2521" s="24"/>
      <c r="BGF2521" s="24"/>
      <c r="BGG2521" s="24"/>
      <c r="BGH2521" s="24"/>
      <c r="BGI2521" s="24"/>
      <c r="BGJ2521" s="24"/>
      <c r="BGK2521" s="24"/>
      <c r="BGL2521" s="24"/>
      <c r="BGM2521" s="24"/>
      <c r="BGN2521" s="24"/>
      <c r="BGO2521" s="24"/>
      <c r="BGP2521" s="24"/>
      <c r="BGQ2521" s="24"/>
      <c r="BGR2521" s="24"/>
      <c r="BGS2521" s="24"/>
      <c r="BGT2521" s="24"/>
      <c r="BGU2521" s="24"/>
      <c r="BGV2521" s="24"/>
      <c r="BGW2521" s="24"/>
      <c r="BGX2521" s="24"/>
      <c r="BGY2521" s="24"/>
      <c r="BGZ2521" s="24"/>
      <c r="BHA2521" s="24"/>
      <c r="BHB2521" s="24"/>
      <c r="BHC2521" s="24"/>
      <c r="BHD2521" s="24"/>
      <c r="BHE2521" s="24"/>
      <c r="BHF2521" s="24"/>
      <c r="BHG2521" s="24"/>
      <c r="BHH2521" s="24"/>
      <c r="BHI2521" s="24"/>
      <c r="BHJ2521" s="24"/>
      <c r="BHK2521" s="24"/>
      <c r="BHL2521" s="24"/>
      <c r="BHM2521" s="24"/>
      <c r="BHN2521" s="24"/>
      <c r="BHO2521" s="24"/>
      <c r="BHP2521" s="24"/>
      <c r="BHQ2521" s="24"/>
      <c r="BHR2521" s="24"/>
      <c r="BHS2521" s="24"/>
      <c r="BHT2521" s="24"/>
      <c r="BHU2521" s="24"/>
      <c r="BHV2521" s="24"/>
      <c r="BHW2521" s="24"/>
      <c r="BHX2521" s="24"/>
      <c r="BHY2521" s="24"/>
      <c r="BHZ2521" s="24"/>
      <c r="BIA2521" s="24"/>
      <c r="BIB2521" s="24"/>
      <c r="BIC2521" s="24"/>
      <c r="BID2521" s="24"/>
      <c r="BIE2521" s="24"/>
      <c r="BIF2521" s="24"/>
      <c r="BIG2521" s="24"/>
      <c r="BIH2521" s="24"/>
      <c r="BII2521" s="24"/>
      <c r="BIJ2521" s="24"/>
      <c r="BIK2521" s="24"/>
      <c r="BIL2521" s="24"/>
      <c r="BIM2521" s="24"/>
      <c r="BIN2521" s="24"/>
      <c r="BIO2521" s="24"/>
      <c r="BIP2521" s="24"/>
      <c r="BIQ2521" s="24"/>
      <c r="BIR2521" s="24"/>
      <c r="BIS2521" s="24"/>
      <c r="BIT2521" s="24"/>
      <c r="BIU2521" s="24"/>
      <c r="BIV2521" s="24"/>
      <c r="BIW2521" s="24"/>
      <c r="BIX2521" s="24"/>
      <c r="BIY2521" s="24"/>
      <c r="BIZ2521" s="24"/>
      <c r="BJA2521" s="24"/>
      <c r="BJB2521" s="24"/>
      <c r="BJC2521" s="24"/>
      <c r="BJD2521" s="24"/>
      <c r="BJE2521" s="24"/>
      <c r="BJF2521" s="24"/>
      <c r="BJG2521" s="24"/>
      <c r="BJH2521" s="24"/>
      <c r="BJI2521" s="24"/>
      <c r="BJJ2521" s="24"/>
      <c r="BJK2521" s="24"/>
      <c r="BJL2521" s="24"/>
      <c r="BJM2521" s="24"/>
      <c r="BJN2521" s="24"/>
      <c r="BJO2521" s="24"/>
      <c r="BJP2521" s="24"/>
      <c r="BJQ2521" s="24"/>
      <c r="BJR2521" s="24"/>
      <c r="BJS2521" s="24"/>
      <c r="BJT2521" s="24"/>
      <c r="BJU2521" s="24"/>
      <c r="BJV2521" s="24"/>
      <c r="BJW2521" s="24"/>
      <c r="BJX2521" s="24"/>
      <c r="BJY2521" s="24"/>
      <c r="BJZ2521" s="24"/>
      <c r="BKA2521" s="24"/>
      <c r="BKB2521" s="24"/>
      <c r="BKC2521" s="24"/>
      <c r="BKD2521" s="24"/>
      <c r="BKE2521" s="24"/>
      <c r="BKF2521" s="24"/>
      <c r="BKG2521" s="24"/>
      <c r="BKH2521" s="24"/>
      <c r="BKI2521" s="24"/>
      <c r="BKJ2521" s="24"/>
      <c r="BKK2521" s="24"/>
      <c r="BKL2521" s="24"/>
      <c r="BKM2521" s="24"/>
      <c r="BKN2521" s="24"/>
      <c r="BKO2521" s="24"/>
      <c r="BKP2521" s="24"/>
      <c r="BKQ2521" s="24"/>
      <c r="BKR2521" s="24"/>
      <c r="BKS2521" s="24"/>
      <c r="BKT2521" s="24"/>
      <c r="BKU2521" s="24"/>
      <c r="BKV2521" s="24"/>
      <c r="BKW2521" s="24"/>
      <c r="BKX2521" s="24"/>
      <c r="BKY2521" s="24"/>
      <c r="BKZ2521" s="24"/>
      <c r="BLA2521" s="24"/>
      <c r="BLB2521" s="24"/>
      <c r="BLC2521" s="24"/>
      <c r="BLD2521" s="24"/>
      <c r="BLE2521" s="24"/>
      <c r="BLF2521" s="24"/>
      <c r="BLG2521" s="24"/>
      <c r="BLH2521" s="24"/>
      <c r="BLI2521" s="24"/>
      <c r="BLJ2521" s="24"/>
      <c r="BLK2521" s="24"/>
      <c r="BLL2521" s="24"/>
      <c r="BLM2521" s="24"/>
      <c r="BLN2521" s="24"/>
      <c r="BLO2521" s="24"/>
      <c r="BLP2521" s="24"/>
      <c r="BLQ2521" s="24"/>
      <c r="BLR2521" s="24"/>
      <c r="BLS2521" s="24"/>
      <c r="BLT2521" s="24"/>
      <c r="BLU2521" s="24"/>
      <c r="BLV2521" s="24"/>
      <c r="BLW2521" s="24"/>
      <c r="BLX2521" s="24"/>
      <c r="BLY2521" s="24"/>
      <c r="BLZ2521" s="24"/>
      <c r="BMA2521" s="24"/>
      <c r="BMB2521" s="24"/>
      <c r="BMC2521" s="24"/>
      <c r="BMD2521" s="24"/>
      <c r="BME2521" s="24"/>
      <c r="BMF2521" s="24"/>
      <c r="BMG2521" s="24"/>
      <c r="BMH2521" s="24"/>
      <c r="BMI2521" s="24"/>
      <c r="BMJ2521" s="24"/>
      <c r="BMK2521" s="24"/>
      <c r="BML2521" s="24"/>
      <c r="BMM2521" s="24"/>
      <c r="BMN2521" s="24"/>
      <c r="BMO2521" s="24"/>
      <c r="BMP2521" s="24"/>
      <c r="BMQ2521" s="24"/>
      <c r="BMR2521" s="24"/>
      <c r="BMS2521" s="24"/>
      <c r="BMT2521" s="24"/>
      <c r="BMU2521" s="24"/>
      <c r="BMV2521" s="24"/>
      <c r="BMW2521" s="24"/>
      <c r="BMX2521" s="24"/>
      <c r="BMY2521" s="24"/>
      <c r="BMZ2521" s="24"/>
      <c r="BNA2521" s="24"/>
      <c r="BNB2521" s="24"/>
      <c r="BNC2521" s="24"/>
      <c r="BND2521" s="24"/>
      <c r="BNE2521" s="24"/>
      <c r="BNF2521" s="24"/>
      <c r="BNG2521" s="24"/>
      <c r="BNH2521" s="24"/>
      <c r="BNI2521" s="24"/>
      <c r="BNJ2521" s="24"/>
      <c r="BNK2521" s="24"/>
      <c r="BNL2521" s="24"/>
      <c r="BNM2521" s="24"/>
      <c r="BNN2521" s="24"/>
      <c r="BNO2521" s="24"/>
      <c r="BNP2521" s="24"/>
      <c r="BNQ2521" s="24"/>
      <c r="BNR2521" s="24"/>
      <c r="BNS2521" s="24"/>
      <c r="BNT2521" s="24"/>
      <c r="BNU2521" s="24"/>
      <c r="BNV2521" s="24"/>
      <c r="BNW2521" s="24"/>
      <c r="BNX2521" s="24"/>
      <c r="BNY2521" s="24"/>
      <c r="BNZ2521" s="24"/>
      <c r="BOA2521" s="24"/>
      <c r="BOB2521" s="24"/>
      <c r="BOC2521" s="24"/>
      <c r="BOD2521" s="24"/>
      <c r="BOE2521" s="24"/>
      <c r="BOF2521" s="24"/>
      <c r="BOG2521" s="24"/>
      <c r="BOH2521" s="24"/>
      <c r="BOI2521" s="24"/>
      <c r="BOJ2521" s="24"/>
      <c r="BOK2521" s="24"/>
      <c r="BOL2521" s="24"/>
      <c r="BOM2521" s="24"/>
      <c r="BON2521" s="24"/>
      <c r="BOO2521" s="24"/>
      <c r="BOP2521" s="24"/>
      <c r="BOQ2521" s="24"/>
      <c r="BOR2521" s="24"/>
      <c r="BOS2521" s="24"/>
      <c r="BOT2521" s="24"/>
      <c r="BOU2521" s="24"/>
      <c r="BOV2521" s="24"/>
      <c r="BOW2521" s="24"/>
      <c r="BOX2521" s="24"/>
      <c r="BOY2521" s="24"/>
      <c r="BOZ2521" s="24"/>
      <c r="BPA2521" s="24"/>
      <c r="BPB2521" s="24"/>
      <c r="BPC2521" s="24"/>
      <c r="BPD2521" s="24"/>
      <c r="BPE2521" s="24"/>
      <c r="BPF2521" s="24"/>
      <c r="BPG2521" s="24"/>
      <c r="BPH2521" s="24"/>
      <c r="BPI2521" s="24"/>
      <c r="BPJ2521" s="24"/>
      <c r="BPK2521" s="24"/>
      <c r="BPL2521" s="24"/>
      <c r="BPM2521" s="24"/>
      <c r="BPN2521" s="24"/>
      <c r="BPO2521" s="24"/>
      <c r="BPP2521" s="24"/>
      <c r="BPQ2521" s="24"/>
      <c r="BPR2521" s="24"/>
      <c r="BPS2521" s="24"/>
      <c r="BPT2521" s="24"/>
      <c r="BPU2521" s="24"/>
      <c r="BPV2521" s="24"/>
      <c r="BPW2521" s="24"/>
      <c r="BPX2521" s="24"/>
      <c r="BPY2521" s="24"/>
      <c r="BPZ2521" s="24"/>
      <c r="BQA2521" s="24"/>
      <c r="BQB2521" s="24"/>
      <c r="BQC2521" s="24"/>
      <c r="BQD2521" s="24"/>
      <c r="BQE2521" s="24"/>
      <c r="BQF2521" s="24"/>
      <c r="BQG2521" s="24"/>
      <c r="BQH2521" s="24"/>
      <c r="BQI2521" s="24"/>
      <c r="BQJ2521" s="24"/>
      <c r="BQK2521" s="24"/>
      <c r="BQL2521" s="24"/>
      <c r="BQM2521" s="24"/>
      <c r="BQN2521" s="24"/>
      <c r="BQO2521" s="24"/>
      <c r="BQP2521" s="24"/>
      <c r="BQQ2521" s="24"/>
      <c r="BQR2521" s="24"/>
      <c r="BQS2521" s="24"/>
      <c r="BQT2521" s="24"/>
      <c r="BQU2521" s="24"/>
      <c r="BQV2521" s="24"/>
      <c r="BQW2521" s="24"/>
      <c r="BQX2521" s="24"/>
      <c r="BQY2521" s="24"/>
      <c r="BQZ2521" s="24"/>
      <c r="BRA2521" s="24"/>
      <c r="BRB2521" s="24"/>
      <c r="BRC2521" s="24"/>
      <c r="BRD2521" s="24"/>
      <c r="BRE2521" s="24"/>
      <c r="BRF2521" s="24"/>
      <c r="BRG2521" s="24"/>
      <c r="BRH2521" s="24"/>
      <c r="BRI2521" s="24"/>
      <c r="BRJ2521" s="24"/>
      <c r="BRK2521" s="24"/>
      <c r="BRL2521" s="24"/>
      <c r="BRM2521" s="24"/>
      <c r="BRN2521" s="24"/>
      <c r="BRO2521" s="24"/>
      <c r="BRP2521" s="24"/>
      <c r="BRQ2521" s="24"/>
      <c r="BRR2521" s="24"/>
      <c r="BRS2521" s="24"/>
      <c r="BRT2521" s="24"/>
      <c r="BRU2521" s="24"/>
      <c r="BRV2521" s="24"/>
      <c r="BRW2521" s="24"/>
      <c r="BRX2521" s="24"/>
      <c r="BRY2521" s="24"/>
      <c r="BRZ2521" s="24"/>
      <c r="BSA2521" s="24"/>
      <c r="BSB2521" s="24"/>
      <c r="BSC2521" s="24"/>
      <c r="BSD2521" s="24"/>
      <c r="BSE2521" s="24"/>
      <c r="BSF2521" s="24"/>
      <c r="BSG2521" s="24"/>
      <c r="BSH2521" s="24"/>
      <c r="BSI2521" s="24"/>
      <c r="BSJ2521" s="24"/>
      <c r="BSK2521" s="24"/>
      <c r="BSL2521" s="24"/>
      <c r="BSM2521" s="24"/>
      <c r="BSN2521" s="24"/>
      <c r="BSO2521" s="24"/>
      <c r="BSP2521" s="24"/>
      <c r="BSQ2521" s="24"/>
      <c r="BSR2521" s="24"/>
      <c r="BSS2521" s="24"/>
      <c r="BST2521" s="24"/>
      <c r="BSU2521" s="24"/>
      <c r="BSV2521" s="24"/>
      <c r="BSW2521" s="24"/>
      <c r="BSX2521" s="24"/>
      <c r="BSY2521" s="24"/>
      <c r="BSZ2521" s="24"/>
      <c r="BTA2521" s="24"/>
      <c r="BTB2521" s="24"/>
      <c r="BTC2521" s="24"/>
      <c r="BTD2521" s="24"/>
      <c r="BTE2521" s="24"/>
      <c r="BTF2521" s="24"/>
      <c r="BTG2521" s="24"/>
      <c r="BTH2521" s="24"/>
      <c r="BTI2521" s="24"/>
      <c r="BTJ2521" s="24"/>
      <c r="BTK2521" s="24"/>
      <c r="BTL2521" s="24"/>
      <c r="BTM2521" s="24"/>
      <c r="BTN2521" s="24"/>
      <c r="BTO2521" s="24"/>
      <c r="BTP2521" s="24"/>
      <c r="BTQ2521" s="24"/>
      <c r="BTR2521" s="24"/>
      <c r="BTS2521" s="24"/>
      <c r="BTT2521" s="24"/>
      <c r="BTU2521" s="24"/>
      <c r="BTV2521" s="24"/>
      <c r="BTW2521" s="24"/>
      <c r="BTX2521" s="24"/>
      <c r="BTY2521" s="24"/>
      <c r="BTZ2521" s="24"/>
      <c r="BUA2521" s="24"/>
      <c r="BUB2521" s="24"/>
      <c r="BUC2521" s="24"/>
      <c r="BUD2521" s="24"/>
      <c r="BUE2521" s="24"/>
      <c r="BUF2521" s="24"/>
      <c r="BUG2521" s="24"/>
      <c r="BUH2521" s="24"/>
      <c r="BUI2521" s="24"/>
      <c r="BUJ2521" s="24"/>
      <c r="BUK2521" s="24"/>
      <c r="BUL2521" s="24"/>
      <c r="BUM2521" s="24"/>
      <c r="BUN2521" s="24"/>
      <c r="BUO2521" s="24"/>
      <c r="BUP2521" s="24"/>
      <c r="BUQ2521" s="24"/>
      <c r="BUR2521" s="24"/>
      <c r="BUS2521" s="24"/>
      <c r="BUT2521" s="24"/>
      <c r="BUU2521" s="24"/>
      <c r="BUV2521" s="24"/>
      <c r="BUW2521" s="24"/>
      <c r="BUX2521" s="24"/>
      <c r="BUY2521" s="24"/>
      <c r="BUZ2521" s="24"/>
      <c r="BVA2521" s="24"/>
      <c r="BVB2521" s="24"/>
      <c r="BVC2521" s="24"/>
      <c r="BVD2521" s="24"/>
      <c r="BVE2521" s="24"/>
      <c r="BVF2521" s="24"/>
      <c r="BVG2521" s="24"/>
      <c r="BVH2521" s="24"/>
      <c r="BVI2521" s="24"/>
      <c r="BVJ2521" s="24"/>
      <c r="BVK2521" s="24"/>
      <c r="BVL2521" s="24"/>
      <c r="BVM2521" s="24"/>
      <c r="BVN2521" s="24"/>
      <c r="BVO2521" s="24"/>
      <c r="BVP2521" s="24"/>
      <c r="BVQ2521" s="24"/>
      <c r="BVR2521" s="24"/>
      <c r="BVS2521" s="24"/>
      <c r="BVT2521" s="24"/>
      <c r="BVU2521" s="24"/>
      <c r="BVV2521" s="24"/>
      <c r="BVW2521" s="24"/>
      <c r="BVX2521" s="24"/>
      <c r="BVY2521" s="24"/>
      <c r="BVZ2521" s="24"/>
      <c r="BWA2521" s="24"/>
      <c r="BWB2521" s="24"/>
      <c r="BWC2521" s="24"/>
      <c r="BWD2521" s="24"/>
      <c r="BWE2521" s="24"/>
      <c r="BWF2521" s="24"/>
      <c r="BWG2521" s="24"/>
      <c r="BWH2521" s="24"/>
      <c r="BWI2521" s="24"/>
      <c r="BWJ2521" s="24"/>
      <c r="BWK2521" s="24"/>
      <c r="BWL2521" s="24"/>
      <c r="BWM2521" s="24"/>
      <c r="BWN2521" s="24"/>
      <c r="BWO2521" s="24"/>
      <c r="BWP2521" s="24"/>
      <c r="BWQ2521" s="24"/>
      <c r="BWR2521" s="24"/>
      <c r="BWS2521" s="24"/>
      <c r="BWT2521" s="24"/>
      <c r="BWU2521" s="24"/>
      <c r="BWV2521" s="24"/>
      <c r="BWW2521" s="24"/>
      <c r="BWX2521" s="24"/>
      <c r="BWY2521" s="24"/>
      <c r="BWZ2521" s="24"/>
      <c r="BXA2521" s="24"/>
      <c r="BXB2521" s="24"/>
      <c r="BXC2521" s="24"/>
      <c r="BXD2521" s="24"/>
      <c r="BXE2521" s="24"/>
      <c r="BXF2521" s="24"/>
      <c r="BXG2521" s="24"/>
      <c r="BXH2521" s="24"/>
      <c r="BXI2521" s="24"/>
      <c r="BXJ2521" s="24"/>
      <c r="BXK2521" s="24"/>
      <c r="BXL2521" s="24"/>
      <c r="BXM2521" s="24"/>
      <c r="BXN2521" s="24"/>
      <c r="BXO2521" s="24"/>
      <c r="BXP2521" s="24"/>
      <c r="BXQ2521" s="24"/>
      <c r="BXR2521" s="24"/>
      <c r="BXS2521" s="24"/>
      <c r="BXT2521" s="24"/>
      <c r="BXU2521" s="24"/>
      <c r="BXV2521" s="24"/>
      <c r="BXW2521" s="24"/>
      <c r="BXX2521" s="24"/>
      <c r="BXY2521" s="24"/>
      <c r="BXZ2521" s="24"/>
      <c r="BYA2521" s="24"/>
      <c r="BYB2521" s="24"/>
      <c r="BYC2521" s="24"/>
      <c r="BYD2521" s="24"/>
      <c r="BYE2521" s="24"/>
      <c r="BYF2521" s="24"/>
      <c r="BYG2521" s="24"/>
      <c r="BYH2521" s="24"/>
      <c r="BYI2521" s="24"/>
      <c r="BYJ2521" s="24"/>
      <c r="BYK2521" s="24"/>
      <c r="BYL2521" s="24"/>
      <c r="BYM2521" s="24"/>
      <c r="BYN2521" s="24"/>
      <c r="BYO2521" s="24"/>
      <c r="BYP2521" s="24"/>
      <c r="BYQ2521" s="24"/>
      <c r="BYR2521" s="24"/>
      <c r="BYS2521" s="24"/>
      <c r="BYT2521" s="24"/>
      <c r="BYU2521" s="24"/>
      <c r="BYV2521" s="24"/>
      <c r="BYW2521" s="24"/>
      <c r="BYX2521" s="24"/>
      <c r="BYY2521" s="24"/>
      <c r="BYZ2521" s="24"/>
      <c r="BZA2521" s="24"/>
      <c r="BZB2521" s="24"/>
      <c r="BZC2521" s="24"/>
      <c r="BZD2521" s="24"/>
      <c r="BZE2521" s="24"/>
      <c r="BZF2521" s="24"/>
      <c r="BZG2521" s="24"/>
      <c r="BZH2521" s="24"/>
      <c r="BZI2521" s="24"/>
      <c r="BZJ2521" s="24"/>
      <c r="BZK2521" s="24"/>
      <c r="BZL2521" s="24"/>
      <c r="BZM2521" s="24"/>
      <c r="BZN2521" s="24"/>
      <c r="BZO2521" s="24"/>
      <c r="BZP2521" s="24"/>
      <c r="BZQ2521" s="24"/>
      <c r="BZR2521" s="24"/>
      <c r="BZS2521" s="24"/>
      <c r="BZT2521" s="24"/>
      <c r="BZU2521" s="24"/>
      <c r="BZV2521" s="24"/>
      <c r="BZW2521" s="24"/>
      <c r="BZX2521" s="24"/>
      <c r="BZY2521" s="24"/>
      <c r="BZZ2521" s="24"/>
      <c r="CAA2521" s="24"/>
      <c r="CAB2521" s="24"/>
      <c r="CAC2521" s="24"/>
      <c r="CAD2521" s="24"/>
      <c r="CAE2521" s="24"/>
      <c r="CAF2521" s="24"/>
      <c r="CAG2521" s="24"/>
      <c r="CAH2521" s="24"/>
      <c r="CAI2521" s="24"/>
      <c r="CAJ2521" s="24"/>
      <c r="CAK2521" s="24"/>
      <c r="CAL2521" s="24"/>
      <c r="CAM2521" s="24"/>
      <c r="CAN2521" s="24"/>
      <c r="CAO2521" s="24"/>
      <c r="CAP2521" s="24"/>
      <c r="CAQ2521" s="24"/>
      <c r="CAR2521" s="24"/>
      <c r="CAS2521" s="24"/>
      <c r="CAT2521" s="24"/>
      <c r="CAU2521" s="24"/>
      <c r="CAV2521" s="24"/>
      <c r="CAW2521" s="24"/>
      <c r="CAX2521" s="24"/>
      <c r="CAY2521" s="24"/>
      <c r="CAZ2521" s="24"/>
      <c r="CBA2521" s="24"/>
      <c r="CBB2521" s="24"/>
      <c r="CBC2521" s="24"/>
      <c r="CBD2521" s="24"/>
      <c r="CBE2521" s="24"/>
      <c r="CBF2521" s="24"/>
      <c r="CBG2521" s="24"/>
      <c r="CBH2521" s="24"/>
      <c r="CBI2521" s="24"/>
      <c r="CBJ2521" s="24"/>
      <c r="CBK2521" s="24"/>
      <c r="CBL2521" s="24"/>
      <c r="CBM2521" s="24"/>
      <c r="CBN2521" s="24"/>
      <c r="CBO2521" s="24"/>
      <c r="CBP2521" s="24"/>
      <c r="CBQ2521" s="24"/>
      <c r="CBR2521" s="24"/>
      <c r="CBS2521" s="24"/>
      <c r="CBT2521" s="24"/>
      <c r="CBU2521" s="24"/>
      <c r="CBV2521" s="24"/>
      <c r="CBW2521" s="24"/>
      <c r="CBX2521" s="24"/>
      <c r="CBY2521" s="24"/>
      <c r="CBZ2521" s="24"/>
      <c r="CCA2521" s="24"/>
      <c r="CCB2521" s="24"/>
      <c r="CCC2521" s="24"/>
      <c r="CCD2521" s="24"/>
      <c r="CCE2521" s="24"/>
      <c r="CCF2521" s="24"/>
      <c r="CCG2521" s="24"/>
      <c r="CCH2521" s="24"/>
      <c r="CCI2521" s="24"/>
      <c r="CCJ2521" s="24"/>
      <c r="CCK2521" s="24"/>
      <c r="CCL2521" s="24"/>
      <c r="CCM2521" s="24"/>
      <c r="CCN2521" s="24"/>
      <c r="CCO2521" s="24"/>
      <c r="CCP2521" s="24"/>
      <c r="CCQ2521" s="24"/>
      <c r="CCR2521" s="24"/>
      <c r="CCS2521" s="24"/>
      <c r="CCT2521" s="24"/>
      <c r="CCU2521" s="24"/>
      <c r="CCV2521" s="24"/>
      <c r="CCW2521" s="24"/>
      <c r="CCX2521" s="24"/>
      <c r="CCY2521" s="24"/>
      <c r="CCZ2521" s="24"/>
      <c r="CDA2521" s="24"/>
      <c r="CDB2521" s="24"/>
      <c r="CDC2521" s="24"/>
      <c r="CDD2521" s="24"/>
      <c r="CDE2521" s="24"/>
      <c r="CDF2521" s="24"/>
      <c r="CDG2521" s="24"/>
      <c r="CDH2521" s="24"/>
      <c r="CDI2521" s="24"/>
      <c r="CDJ2521" s="24"/>
      <c r="CDK2521" s="24"/>
      <c r="CDL2521" s="24"/>
      <c r="CDM2521" s="24"/>
      <c r="CDN2521" s="24"/>
      <c r="CDO2521" s="24"/>
      <c r="CDP2521" s="24"/>
      <c r="CDQ2521" s="24"/>
      <c r="CDR2521" s="24"/>
      <c r="CDS2521" s="24"/>
      <c r="CDT2521" s="24"/>
      <c r="CDU2521" s="24"/>
      <c r="CDV2521" s="24"/>
      <c r="CDW2521" s="24"/>
      <c r="CDX2521" s="24"/>
      <c r="CDY2521" s="24"/>
      <c r="CDZ2521" s="24"/>
      <c r="CEA2521" s="24"/>
      <c r="CEB2521" s="24"/>
      <c r="CEC2521" s="24"/>
      <c r="CED2521" s="24"/>
      <c r="CEE2521" s="24"/>
      <c r="CEF2521" s="24"/>
      <c r="CEG2521" s="24"/>
      <c r="CEH2521" s="24"/>
      <c r="CEI2521" s="24"/>
      <c r="CEJ2521" s="24"/>
      <c r="CEK2521" s="24"/>
      <c r="CEL2521" s="24"/>
      <c r="CEM2521" s="24"/>
      <c r="CEN2521" s="24"/>
      <c r="CEO2521" s="24"/>
      <c r="CEP2521" s="24"/>
      <c r="CEQ2521" s="24"/>
      <c r="CER2521" s="24"/>
      <c r="CES2521" s="24"/>
      <c r="CET2521" s="24"/>
      <c r="CEU2521" s="24"/>
      <c r="CEV2521" s="24"/>
      <c r="CEW2521" s="24"/>
      <c r="CEX2521" s="24"/>
      <c r="CEY2521" s="24"/>
      <c r="CEZ2521" s="24"/>
      <c r="CFA2521" s="24"/>
      <c r="CFB2521" s="24"/>
      <c r="CFC2521" s="24"/>
      <c r="CFD2521" s="24"/>
      <c r="CFE2521" s="24"/>
      <c r="CFF2521" s="24"/>
      <c r="CFG2521" s="24"/>
      <c r="CFH2521" s="24"/>
      <c r="CFI2521" s="24"/>
      <c r="CFJ2521" s="24"/>
      <c r="CFK2521" s="24"/>
      <c r="CFL2521" s="24"/>
      <c r="CFM2521" s="24"/>
      <c r="CFN2521" s="24"/>
      <c r="CFO2521" s="24"/>
      <c r="CFP2521" s="24"/>
      <c r="CFQ2521" s="24"/>
      <c r="CFR2521" s="24"/>
      <c r="CFS2521" s="24"/>
      <c r="CFT2521" s="24"/>
      <c r="CFU2521" s="24"/>
      <c r="CFV2521" s="24"/>
      <c r="CFW2521" s="24"/>
      <c r="CFX2521" s="24"/>
      <c r="CFY2521" s="24"/>
      <c r="CFZ2521" s="24"/>
      <c r="CGA2521" s="24"/>
      <c r="CGB2521" s="24"/>
      <c r="CGC2521" s="24"/>
      <c r="CGD2521" s="24"/>
      <c r="CGE2521" s="24"/>
      <c r="CGF2521" s="24"/>
      <c r="CGG2521" s="24"/>
      <c r="CGH2521" s="24"/>
      <c r="CGI2521" s="24"/>
      <c r="CGJ2521" s="24"/>
      <c r="CGK2521" s="24"/>
      <c r="CGL2521" s="24"/>
      <c r="CGM2521" s="24"/>
      <c r="CGN2521" s="24"/>
      <c r="CGO2521" s="24"/>
      <c r="CGP2521" s="24"/>
      <c r="CGQ2521" s="24"/>
      <c r="CGR2521" s="24"/>
      <c r="CGS2521" s="24"/>
      <c r="CGT2521" s="24"/>
      <c r="CGU2521" s="24"/>
      <c r="CGV2521" s="24"/>
      <c r="CGW2521" s="24"/>
      <c r="CGX2521" s="24"/>
      <c r="CGY2521" s="24"/>
      <c r="CGZ2521" s="24"/>
      <c r="CHA2521" s="24"/>
      <c r="CHB2521" s="24"/>
      <c r="CHC2521" s="24"/>
      <c r="CHD2521" s="24"/>
      <c r="CHE2521" s="24"/>
      <c r="CHF2521" s="24"/>
      <c r="CHG2521" s="24"/>
      <c r="CHH2521" s="24"/>
      <c r="CHI2521" s="24"/>
      <c r="CHJ2521" s="24"/>
      <c r="CHK2521" s="24"/>
      <c r="CHL2521" s="24"/>
      <c r="CHM2521" s="24"/>
      <c r="CHN2521" s="24"/>
      <c r="CHO2521" s="24"/>
      <c r="CHP2521" s="24"/>
      <c r="CHQ2521" s="24"/>
      <c r="CHR2521" s="24"/>
      <c r="CHS2521" s="24"/>
      <c r="CHT2521" s="24"/>
      <c r="CHU2521" s="24"/>
      <c r="CHV2521" s="24"/>
      <c r="CHW2521" s="24"/>
      <c r="CHX2521" s="24"/>
      <c r="CHY2521" s="24"/>
      <c r="CHZ2521" s="24"/>
      <c r="CIA2521" s="24"/>
      <c r="CIB2521" s="24"/>
      <c r="CIC2521" s="24"/>
      <c r="CID2521" s="24"/>
      <c r="CIE2521" s="24"/>
      <c r="CIF2521" s="24"/>
      <c r="CIG2521" s="24"/>
      <c r="CIH2521" s="24"/>
      <c r="CII2521" s="24"/>
      <c r="CIJ2521" s="24"/>
      <c r="CIK2521" s="24"/>
      <c r="CIL2521" s="24"/>
      <c r="CIM2521" s="24"/>
      <c r="CIN2521" s="24"/>
      <c r="CIO2521" s="24"/>
      <c r="CIP2521" s="24"/>
      <c r="CIQ2521" s="24"/>
      <c r="CIR2521" s="24"/>
      <c r="CIS2521" s="24"/>
      <c r="CIT2521" s="24"/>
      <c r="CIU2521" s="24"/>
      <c r="CIV2521" s="24"/>
      <c r="CIW2521" s="24"/>
      <c r="CIX2521" s="24"/>
      <c r="CIY2521" s="24"/>
      <c r="CIZ2521" s="24"/>
      <c r="CJA2521" s="24"/>
      <c r="CJB2521" s="24"/>
      <c r="CJC2521" s="24"/>
      <c r="CJD2521" s="24"/>
      <c r="CJE2521" s="24"/>
      <c r="CJF2521" s="24"/>
      <c r="CJG2521" s="24"/>
      <c r="CJH2521" s="24"/>
      <c r="CJI2521" s="24"/>
      <c r="CJJ2521" s="24"/>
      <c r="CJK2521" s="24"/>
      <c r="CJL2521" s="24"/>
      <c r="CJM2521" s="24"/>
      <c r="CJN2521" s="24"/>
      <c r="CJO2521" s="24"/>
      <c r="CJP2521" s="24"/>
      <c r="CJQ2521" s="24"/>
      <c r="CJR2521" s="24"/>
      <c r="CJS2521" s="24"/>
      <c r="CJT2521" s="24"/>
      <c r="CJU2521" s="24"/>
      <c r="CJV2521" s="24"/>
      <c r="CJW2521" s="24"/>
      <c r="CJX2521" s="24"/>
      <c r="CJY2521" s="24"/>
      <c r="CJZ2521" s="24"/>
      <c r="CKA2521" s="24"/>
      <c r="CKB2521" s="24"/>
      <c r="CKC2521" s="24"/>
      <c r="CKD2521" s="24"/>
      <c r="CKE2521" s="24"/>
      <c r="CKF2521" s="24"/>
      <c r="CKG2521" s="24"/>
      <c r="CKH2521" s="24"/>
      <c r="CKI2521" s="24"/>
      <c r="CKJ2521" s="24"/>
      <c r="CKK2521" s="24"/>
      <c r="CKL2521" s="24"/>
      <c r="CKM2521" s="24"/>
      <c r="CKN2521" s="24"/>
      <c r="CKO2521" s="24"/>
      <c r="CKP2521" s="24"/>
      <c r="CKQ2521" s="24"/>
      <c r="CKR2521" s="24"/>
      <c r="CKS2521" s="24"/>
      <c r="CKT2521" s="24"/>
      <c r="CKU2521" s="24"/>
      <c r="CKV2521" s="24"/>
      <c r="CKW2521" s="24"/>
      <c r="CKX2521" s="24"/>
      <c r="CKY2521" s="24"/>
      <c r="CKZ2521" s="24"/>
      <c r="CLA2521" s="24"/>
      <c r="CLB2521" s="24"/>
      <c r="CLC2521" s="24"/>
      <c r="CLD2521" s="24"/>
      <c r="CLE2521" s="24"/>
      <c r="CLF2521" s="24"/>
      <c r="CLG2521" s="24"/>
      <c r="CLH2521" s="24"/>
      <c r="CLI2521" s="24"/>
      <c r="CLJ2521" s="24"/>
      <c r="CLK2521" s="24"/>
      <c r="CLL2521" s="24"/>
      <c r="CLM2521" s="24"/>
      <c r="CLN2521" s="24"/>
      <c r="CLO2521" s="24"/>
      <c r="CLP2521" s="24"/>
      <c r="CLQ2521" s="24"/>
      <c r="CLR2521" s="24"/>
      <c r="CLS2521" s="24"/>
      <c r="CLT2521" s="24"/>
      <c r="CLU2521" s="24"/>
      <c r="CLV2521" s="24"/>
      <c r="CLW2521" s="24"/>
      <c r="CLX2521" s="24"/>
      <c r="CLY2521" s="24"/>
      <c r="CLZ2521" s="24"/>
      <c r="CMA2521" s="24"/>
      <c r="CMB2521" s="24"/>
      <c r="CMC2521" s="24"/>
      <c r="CMD2521" s="24"/>
      <c r="CME2521" s="24"/>
      <c r="CMF2521" s="24"/>
      <c r="CMG2521" s="24"/>
      <c r="CMH2521" s="24"/>
      <c r="CMI2521" s="24"/>
      <c r="CMJ2521" s="24"/>
      <c r="CMK2521" s="24"/>
      <c r="CML2521" s="24"/>
      <c r="CMM2521" s="24"/>
      <c r="CMN2521" s="24"/>
      <c r="CMO2521" s="24"/>
      <c r="CMP2521" s="24"/>
      <c r="CMQ2521" s="24"/>
      <c r="CMR2521" s="24"/>
      <c r="CMS2521" s="24"/>
      <c r="CMT2521" s="24"/>
      <c r="CMU2521" s="24"/>
      <c r="CMV2521" s="24"/>
      <c r="CMW2521" s="24"/>
      <c r="CMX2521" s="24"/>
      <c r="CMY2521" s="24"/>
      <c r="CMZ2521" s="24"/>
      <c r="CNA2521" s="24"/>
      <c r="CNB2521" s="24"/>
      <c r="CNC2521" s="24"/>
      <c r="CND2521" s="24"/>
      <c r="CNE2521" s="24"/>
      <c r="CNF2521" s="24"/>
      <c r="CNG2521" s="24"/>
      <c r="CNH2521" s="24"/>
      <c r="CNI2521" s="24"/>
      <c r="CNJ2521" s="24"/>
      <c r="CNK2521" s="24"/>
      <c r="CNL2521" s="24"/>
      <c r="CNM2521" s="24"/>
      <c r="CNN2521" s="24"/>
      <c r="CNO2521" s="24"/>
      <c r="CNP2521" s="24"/>
      <c r="CNQ2521" s="24"/>
      <c r="CNR2521" s="24"/>
      <c r="CNS2521" s="24"/>
      <c r="CNT2521" s="24"/>
      <c r="CNU2521" s="24"/>
      <c r="CNV2521" s="24"/>
      <c r="CNW2521" s="24"/>
      <c r="CNX2521" s="24"/>
      <c r="CNY2521" s="24"/>
      <c r="CNZ2521" s="24"/>
      <c r="COA2521" s="24"/>
      <c r="COB2521" s="24"/>
      <c r="COC2521" s="24"/>
      <c r="COD2521" s="24"/>
      <c r="COE2521" s="24"/>
      <c r="COF2521" s="24"/>
      <c r="COG2521" s="24"/>
      <c r="COH2521" s="24"/>
      <c r="COI2521" s="24"/>
      <c r="COJ2521" s="24"/>
      <c r="COK2521" s="24"/>
      <c r="COL2521" s="24"/>
      <c r="COM2521" s="24"/>
      <c r="CON2521" s="24"/>
      <c r="COO2521" s="24"/>
      <c r="COP2521" s="24"/>
      <c r="COQ2521" s="24"/>
      <c r="COR2521" s="24"/>
      <c r="COS2521" s="24"/>
      <c r="COT2521" s="24"/>
      <c r="COU2521" s="24"/>
      <c r="COV2521" s="24"/>
      <c r="COW2521" s="24"/>
      <c r="COX2521" s="24"/>
      <c r="COY2521" s="24"/>
      <c r="COZ2521" s="24"/>
      <c r="CPA2521" s="24"/>
      <c r="CPB2521" s="24"/>
      <c r="CPC2521" s="24"/>
      <c r="CPD2521" s="24"/>
      <c r="CPE2521" s="24"/>
      <c r="CPF2521" s="24"/>
      <c r="CPG2521" s="24"/>
      <c r="CPH2521" s="24"/>
      <c r="CPI2521" s="24"/>
      <c r="CPJ2521" s="24"/>
      <c r="CPK2521" s="24"/>
      <c r="CPL2521" s="24"/>
      <c r="CPM2521" s="24"/>
      <c r="CPN2521" s="24"/>
      <c r="CPO2521" s="24"/>
      <c r="CPP2521" s="24"/>
      <c r="CPQ2521" s="24"/>
      <c r="CPR2521" s="24"/>
      <c r="CPS2521" s="24"/>
      <c r="CPT2521" s="24"/>
      <c r="CPU2521" s="24"/>
      <c r="CPV2521" s="24"/>
      <c r="CPW2521" s="24"/>
      <c r="CPX2521" s="24"/>
      <c r="CPY2521" s="24"/>
      <c r="CPZ2521" s="24"/>
      <c r="CQA2521" s="24"/>
      <c r="CQB2521" s="24"/>
      <c r="CQC2521" s="24"/>
      <c r="CQD2521" s="24"/>
      <c r="CQE2521" s="24"/>
      <c r="CQF2521" s="24"/>
      <c r="CQG2521" s="24"/>
      <c r="CQH2521" s="24"/>
      <c r="CQI2521" s="24"/>
      <c r="CQJ2521" s="24"/>
      <c r="CQK2521" s="24"/>
      <c r="CQL2521" s="24"/>
      <c r="CQM2521" s="24"/>
      <c r="CQN2521" s="24"/>
      <c r="CQO2521" s="24"/>
      <c r="CQP2521" s="24"/>
      <c r="CQQ2521" s="24"/>
      <c r="CQR2521" s="24"/>
      <c r="CQS2521" s="24"/>
      <c r="CQT2521" s="24"/>
      <c r="CQU2521" s="24"/>
      <c r="CQV2521" s="24"/>
      <c r="CQW2521" s="24"/>
      <c r="CQX2521" s="24"/>
      <c r="CQY2521" s="24"/>
      <c r="CQZ2521" s="24"/>
      <c r="CRA2521" s="24"/>
      <c r="CRB2521" s="24"/>
      <c r="CRC2521" s="24"/>
      <c r="CRD2521" s="24"/>
      <c r="CRE2521" s="24"/>
      <c r="CRF2521" s="24"/>
      <c r="CRG2521" s="24"/>
      <c r="CRH2521" s="24"/>
      <c r="CRI2521" s="24"/>
      <c r="CRJ2521" s="24"/>
      <c r="CRK2521" s="24"/>
      <c r="CRL2521" s="24"/>
      <c r="CRM2521" s="24"/>
      <c r="CRN2521" s="24"/>
      <c r="CRO2521" s="24"/>
      <c r="CRP2521" s="24"/>
      <c r="CRQ2521" s="24"/>
      <c r="CRR2521" s="24"/>
      <c r="CRS2521" s="24"/>
      <c r="CRT2521" s="24"/>
      <c r="CRU2521" s="24"/>
      <c r="CRV2521" s="24"/>
      <c r="CRW2521" s="24"/>
      <c r="CRX2521" s="24"/>
      <c r="CRY2521" s="24"/>
      <c r="CRZ2521" s="24"/>
      <c r="CSA2521" s="24"/>
      <c r="CSB2521" s="24"/>
      <c r="CSC2521" s="24"/>
      <c r="CSD2521" s="24"/>
      <c r="CSE2521" s="24"/>
      <c r="CSF2521" s="24"/>
      <c r="CSG2521" s="24"/>
      <c r="CSH2521" s="24"/>
      <c r="CSI2521" s="24"/>
      <c r="CSJ2521" s="24"/>
      <c r="CSK2521" s="24"/>
      <c r="CSL2521" s="24"/>
      <c r="CSM2521" s="24"/>
      <c r="CSN2521" s="24"/>
      <c r="CSO2521" s="24"/>
      <c r="CSP2521" s="24"/>
      <c r="CSQ2521" s="24"/>
      <c r="CSR2521" s="24"/>
      <c r="CSS2521" s="24"/>
      <c r="CST2521" s="24"/>
      <c r="CSU2521" s="24"/>
      <c r="CSV2521" s="24"/>
      <c r="CSW2521" s="24"/>
      <c r="CSX2521" s="24"/>
      <c r="CSY2521" s="24"/>
      <c r="CSZ2521" s="24"/>
      <c r="CTA2521" s="24"/>
      <c r="CTB2521" s="24"/>
      <c r="CTC2521" s="24"/>
      <c r="CTD2521" s="24"/>
      <c r="CTE2521" s="24"/>
      <c r="CTF2521" s="24"/>
      <c r="CTG2521" s="24"/>
      <c r="CTH2521" s="24"/>
      <c r="CTI2521" s="24"/>
      <c r="CTJ2521" s="24"/>
      <c r="CTK2521" s="24"/>
      <c r="CTL2521" s="24"/>
      <c r="CTM2521" s="24"/>
      <c r="CTN2521" s="24"/>
      <c r="CTO2521" s="24"/>
      <c r="CTP2521" s="24"/>
      <c r="CTQ2521" s="24"/>
      <c r="CTR2521" s="24"/>
      <c r="CTS2521" s="24"/>
      <c r="CTT2521" s="24"/>
      <c r="CTU2521" s="24"/>
      <c r="CTV2521" s="24"/>
      <c r="CTW2521" s="24"/>
      <c r="CTX2521" s="24"/>
      <c r="CTY2521" s="24"/>
      <c r="CTZ2521" s="24"/>
      <c r="CUA2521" s="24"/>
    </row>
    <row r="2522" s="27" customFormat="1" customHeight="1" spans="1:2575">
      <c r="A2522" s="5">
        <v>2519</v>
      </c>
      <c r="B2522" s="5" t="s">
        <v>5379</v>
      </c>
      <c r="C2522" s="12" t="s">
        <v>5496</v>
      </c>
      <c r="D2522" s="10" t="s">
        <v>5497</v>
      </c>
      <c r="E2522" s="44">
        <v>1</v>
      </c>
      <c r="F2522" s="44" t="s">
        <v>59</v>
      </c>
      <c r="G2522" s="5">
        <v>355</v>
      </c>
      <c r="H2522" s="5"/>
      <c r="I2522" s="16">
        <f t="shared" si="65"/>
        <v>355</v>
      </c>
      <c r="J2522" s="5" t="s">
        <v>99</v>
      </c>
      <c r="K2522" s="5"/>
      <c r="L2522" s="49"/>
      <c r="M2522" s="26"/>
      <c r="N2522" s="24"/>
      <c r="O2522" s="24"/>
      <c r="P2522" s="24"/>
      <c r="Q2522" s="24"/>
      <c r="R2522" s="24"/>
      <c r="S2522" s="24"/>
      <c r="T2522" s="24"/>
      <c r="U2522" s="24"/>
      <c r="V2522" s="24"/>
      <c r="W2522" s="24"/>
      <c r="X2522" s="24"/>
      <c r="Y2522" s="24"/>
      <c r="Z2522" s="24"/>
      <c r="AA2522" s="24"/>
      <c r="AB2522" s="24"/>
      <c r="AC2522" s="24"/>
      <c r="AD2522" s="24"/>
      <c r="AE2522" s="24"/>
      <c r="AF2522" s="24"/>
      <c r="AG2522" s="24"/>
      <c r="AH2522" s="24"/>
      <c r="AI2522" s="24"/>
      <c r="AJ2522" s="24"/>
      <c r="AK2522" s="24"/>
      <c r="AL2522" s="24"/>
      <c r="AM2522" s="24"/>
      <c r="AN2522" s="24"/>
      <c r="AO2522" s="24"/>
      <c r="AP2522" s="24"/>
      <c r="AQ2522" s="24"/>
      <c r="AR2522" s="24"/>
      <c r="AS2522" s="24"/>
      <c r="AT2522" s="24"/>
      <c r="AU2522" s="24"/>
      <c r="AV2522" s="24"/>
      <c r="AW2522" s="24"/>
      <c r="AX2522" s="24"/>
      <c r="AY2522" s="24"/>
      <c r="AZ2522" s="24"/>
      <c r="BA2522" s="24"/>
      <c r="BB2522" s="24"/>
      <c r="BC2522" s="24"/>
      <c r="BD2522" s="24"/>
      <c r="BE2522" s="24"/>
      <c r="BF2522" s="24"/>
      <c r="BG2522" s="24"/>
      <c r="BH2522" s="24"/>
      <c r="BI2522" s="24"/>
      <c r="BJ2522" s="24"/>
      <c r="BK2522" s="24"/>
      <c r="BL2522" s="24"/>
      <c r="BM2522" s="24"/>
      <c r="BN2522" s="24"/>
      <c r="BO2522" s="24"/>
      <c r="BP2522" s="24"/>
      <c r="BQ2522" s="24"/>
      <c r="BR2522" s="24"/>
      <c r="BS2522" s="24"/>
      <c r="BT2522" s="24"/>
      <c r="BU2522" s="24"/>
      <c r="BV2522" s="24"/>
      <c r="BW2522" s="24"/>
      <c r="BX2522" s="24"/>
      <c r="BY2522" s="24"/>
      <c r="BZ2522" s="24"/>
      <c r="CA2522" s="24"/>
      <c r="CB2522" s="24"/>
      <c r="CC2522" s="24"/>
      <c r="CD2522" s="24"/>
      <c r="CE2522" s="24"/>
      <c r="CF2522" s="24"/>
      <c r="CG2522" s="24"/>
      <c r="CH2522" s="24"/>
      <c r="CI2522" s="24"/>
      <c r="CJ2522" s="24"/>
      <c r="CK2522" s="24"/>
      <c r="CL2522" s="24"/>
      <c r="CM2522" s="24"/>
      <c r="CN2522" s="24"/>
      <c r="CO2522" s="24"/>
      <c r="CP2522" s="24"/>
      <c r="CQ2522" s="24"/>
      <c r="CR2522" s="24"/>
      <c r="CS2522" s="24"/>
      <c r="CT2522" s="24"/>
      <c r="CU2522" s="24"/>
      <c r="CV2522" s="24"/>
      <c r="CW2522" s="24"/>
      <c r="CX2522" s="24"/>
      <c r="CY2522" s="24"/>
      <c r="CZ2522" s="24"/>
      <c r="DA2522" s="24"/>
      <c r="DB2522" s="24"/>
      <c r="DC2522" s="24"/>
      <c r="DD2522" s="24"/>
      <c r="DE2522" s="24"/>
      <c r="DF2522" s="24"/>
      <c r="DG2522" s="24"/>
      <c r="DH2522" s="24"/>
      <c r="DI2522" s="24"/>
      <c r="DJ2522" s="24"/>
      <c r="DK2522" s="24"/>
      <c r="DL2522" s="24"/>
      <c r="DM2522" s="24"/>
      <c r="DN2522" s="24"/>
      <c r="DO2522" s="24"/>
      <c r="DP2522" s="24"/>
      <c r="DQ2522" s="24"/>
      <c r="DR2522" s="24"/>
      <c r="DS2522" s="24"/>
      <c r="DT2522" s="24"/>
      <c r="DU2522" s="24"/>
      <c r="DV2522" s="24"/>
      <c r="DW2522" s="24"/>
      <c r="DX2522" s="24"/>
      <c r="DY2522" s="24"/>
      <c r="DZ2522" s="24"/>
      <c r="EA2522" s="24"/>
      <c r="EB2522" s="24"/>
      <c r="EC2522" s="24"/>
      <c r="ED2522" s="24"/>
      <c r="EE2522" s="24"/>
      <c r="EF2522" s="24"/>
      <c r="EG2522" s="24"/>
      <c r="EH2522" s="24"/>
      <c r="EI2522" s="24"/>
      <c r="EJ2522" s="24"/>
      <c r="EK2522" s="24"/>
      <c r="EL2522" s="24"/>
      <c r="EM2522" s="24"/>
      <c r="EN2522" s="24"/>
      <c r="EO2522" s="24"/>
      <c r="EP2522" s="24"/>
      <c r="EQ2522" s="24"/>
      <c r="ER2522" s="24"/>
      <c r="ES2522" s="24"/>
      <c r="ET2522" s="24"/>
      <c r="EU2522" s="24"/>
      <c r="EV2522" s="24"/>
      <c r="EW2522" s="24"/>
      <c r="EX2522" s="24"/>
      <c r="EY2522" s="24"/>
      <c r="EZ2522" s="24"/>
      <c r="FA2522" s="24"/>
      <c r="FB2522" s="24"/>
      <c r="FC2522" s="24"/>
      <c r="FD2522" s="24"/>
      <c r="FE2522" s="24"/>
      <c r="FF2522" s="24"/>
      <c r="FG2522" s="24"/>
      <c r="FH2522" s="24"/>
      <c r="FI2522" s="24"/>
      <c r="FJ2522" s="24"/>
      <c r="FK2522" s="24"/>
      <c r="FL2522" s="24"/>
      <c r="FM2522" s="24"/>
      <c r="FN2522" s="24"/>
      <c r="FO2522" s="24"/>
      <c r="FP2522" s="24"/>
      <c r="FQ2522" s="24"/>
      <c r="FR2522" s="24"/>
      <c r="FS2522" s="24"/>
      <c r="FT2522" s="24"/>
      <c r="FU2522" s="24"/>
      <c r="FV2522" s="24"/>
      <c r="FW2522" s="24"/>
      <c r="FX2522" s="24"/>
      <c r="FY2522" s="24"/>
      <c r="FZ2522" s="24"/>
      <c r="GA2522" s="24"/>
      <c r="GB2522" s="24"/>
      <c r="GC2522" s="24"/>
      <c r="GD2522" s="24"/>
      <c r="GE2522" s="24"/>
      <c r="GF2522" s="24"/>
      <c r="GG2522" s="24"/>
      <c r="GH2522" s="24"/>
      <c r="GI2522" s="24"/>
      <c r="GJ2522" s="24"/>
      <c r="GK2522" s="24"/>
      <c r="GL2522" s="24"/>
      <c r="GM2522" s="24"/>
      <c r="GN2522" s="24"/>
      <c r="GO2522" s="24"/>
      <c r="GP2522" s="24"/>
      <c r="GQ2522" s="24"/>
      <c r="GR2522" s="24"/>
      <c r="GS2522" s="24"/>
      <c r="GT2522" s="24"/>
      <c r="GU2522" s="24"/>
      <c r="GV2522" s="24"/>
      <c r="GW2522" s="24"/>
      <c r="GX2522" s="24"/>
      <c r="GY2522" s="24"/>
      <c r="GZ2522" s="24"/>
      <c r="HA2522" s="24"/>
      <c r="HB2522" s="24"/>
      <c r="HC2522" s="24"/>
      <c r="HD2522" s="24"/>
      <c r="HE2522" s="24"/>
      <c r="HF2522" s="24"/>
      <c r="HG2522" s="24"/>
      <c r="HH2522" s="24"/>
      <c r="HI2522" s="24"/>
      <c r="HJ2522" s="24"/>
      <c r="HK2522" s="24"/>
      <c r="HL2522" s="24"/>
      <c r="HM2522" s="24"/>
      <c r="HN2522" s="24"/>
      <c r="HO2522" s="24"/>
      <c r="HP2522" s="24"/>
      <c r="HQ2522" s="24"/>
      <c r="HR2522" s="24"/>
      <c r="HS2522" s="24"/>
      <c r="HT2522" s="24"/>
      <c r="HU2522" s="24"/>
      <c r="HV2522" s="24"/>
      <c r="HW2522" s="24"/>
      <c r="HX2522" s="24"/>
      <c r="HY2522" s="24"/>
      <c r="HZ2522" s="24"/>
      <c r="IA2522" s="24"/>
      <c r="IB2522" s="24"/>
      <c r="IC2522" s="24"/>
      <c r="ID2522" s="24"/>
      <c r="IE2522" s="24"/>
      <c r="IF2522" s="24"/>
      <c r="IG2522" s="24"/>
      <c r="IH2522" s="24"/>
      <c r="II2522" s="24"/>
      <c r="IJ2522" s="24"/>
      <c r="IK2522" s="24"/>
      <c r="IL2522" s="24"/>
      <c r="IM2522" s="24"/>
      <c r="IN2522" s="24"/>
      <c r="IO2522" s="24"/>
      <c r="IP2522" s="24"/>
      <c r="IQ2522" s="24"/>
      <c r="IR2522" s="24"/>
      <c r="IS2522" s="24"/>
      <c r="IT2522" s="24"/>
      <c r="IU2522" s="24"/>
      <c r="IV2522" s="24"/>
      <c r="IW2522" s="24"/>
      <c r="IX2522" s="24"/>
      <c r="IY2522" s="24"/>
      <c r="IZ2522" s="24"/>
      <c r="JA2522" s="24"/>
      <c r="JB2522" s="24"/>
      <c r="JC2522" s="24"/>
      <c r="JD2522" s="24"/>
      <c r="JE2522" s="24"/>
      <c r="JF2522" s="24"/>
      <c r="JG2522" s="24"/>
      <c r="JH2522" s="24"/>
      <c r="JI2522" s="24"/>
      <c r="JJ2522" s="24"/>
      <c r="JK2522" s="24"/>
      <c r="JL2522" s="24"/>
      <c r="JM2522" s="24"/>
      <c r="JN2522" s="24"/>
      <c r="JO2522" s="24"/>
      <c r="JP2522" s="24"/>
      <c r="JQ2522" s="24"/>
      <c r="JR2522" s="24"/>
      <c r="JS2522" s="24"/>
      <c r="JT2522" s="24"/>
      <c r="JU2522" s="24"/>
      <c r="JV2522" s="24"/>
      <c r="JW2522" s="24"/>
      <c r="JX2522" s="24"/>
      <c r="JY2522" s="24"/>
      <c r="JZ2522" s="24"/>
      <c r="KA2522" s="24"/>
      <c r="KB2522" s="24"/>
      <c r="KC2522" s="24"/>
      <c r="KD2522" s="24"/>
      <c r="KE2522" s="24"/>
      <c r="KF2522" s="24"/>
      <c r="KG2522" s="24"/>
      <c r="KH2522" s="24"/>
      <c r="KI2522" s="24"/>
      <c r="KJ2522" s="24"/>
      <c r="KK2522" s="24"/>
      <c r="KL2522" s="24"/>
      <c r="KM2522" s="24"/>
      <c r="KN2522" s="24"/>
      <c r="KO2522" s="24"/>
      <c r="KP2522" s="24"/>
      <c r="KQ2522" s="24"/>
      <c r="KR2522" s="24"/>
      <c r="KS2522" s="24"/>
      <c r="KT2522" s="24"/>
      <c r="KU2522" s="24"/>
      <c r="KV2522" s="24"/>
      <c r="KW2522" s="24"/>
      <c r="KX2522" s="24"/>
      <c r="KY2522" s="24"/>
      <c r="KZ2522" s="24"/>
      <c r="LA2522" s="24"/>
      <c r="LB2522" s="24"/>
      <c r="LC2522" s="24"/>
      <c r="LD2522" s="24"/>
      <c r="LE2522" s="24"/>
      <c r="LF2522" s="24"/>
      <c r="LG2522" s="24"/>
      <c r="LH2522" s="24"/>
      <c r="LI2522" s="24"/>
      <c r="LJ2522" s="24"/>
      <c r="LK2522" s="24"/>
      <c r="LL2522" s="24"/>
      <c r="LM2522" s="24"/>
      <c r="LN2522" s="24"/>
      <c r="LO2522" s="24"/>
      <c r="LP2522" s="24"/>
      <c r="LQ2522" s="24"/>
      <c r="LR2522" s="24"/>
      <c r="LS2522" s="24"/>
      <c r="LT2522" s="24"/>
      <c r="LU2522" s="24"/>
      <c r="LV2522" s="24"/>
      <c r="LW2522" s="24"/>
      <c r="LX2522" s="24"/>
      <c r="LY2522" s="24"/>
      <c r="LZ2522" s="24"/>
      <c r="MA2522" s="24"/>
      <c r="MB2522" s="24"/>
      <c r="MC2522" s="24"/>
      <c r="MD2522" s="24"/>
      <c r="ME2522" s="24"/>
      <c r="MF2522" s="24"/>
      <c r="MG2522" s="24"/>
      <c r="MH2522" s="24"/>
      <c r="MI2522" s="24"/>
      <c r="MJ2522" s="24"/>
      <c r="MK2522" s="24"/>
      <c r="ML2522" s="24"/>
      <c r="MM2522" s="24"/>
      <c r="MN2522" s="24"/>
      <c r="MO2522" s="24"/>
      <c r="MP2522" s="24"/>
      <c r="MQ2522" s="24"/>
      <c r="MR2522" s="24"/>
      <c r="MS2522" s="24"/>
      <c r="MT2522" s="24"/>
      <c r="MU2522" s="24"/>
      <c r="MV2522" s="24"/>
      <c r="MW2522" s="24"/>
      <c r="MX2522" s="24"/>
      <c r="MY2522" s="24"/>
      <c r="MZ2522" s="24"/>
      <c r="NA2522" s="24"/>
      <c r="NB2522" s="24"/>
      <c r="NC2522" s="24"/>
      <c r="ND2522" s="24"/>
      <c r="NE2522" s="24"/>
      <c r="NF2522" s="24"/>
      <c r="NG2522" s="24"/>
      <c r="NH2522" s="24"/>
      <c r="NI2522" s="24"/>
      <c r="NJ2522" s="24"/>
      <c r="NK2522" s="24"/>
      <c r="NL2522" s="24"/>
      <c r="NM2522" s="24"/>
      <c r="NN2522" s="24"/>
      <c r="NO2522" s="24"/>
      <c r="NP2522" s="24"/>
      <c r="NQ2522" s="24"/>
      <c r="NR2522" s="24"/>
      <c r="NS2522" s="24"/>
      <c r="NT2522" s="24"/>
      <c r="NU2522" s="24"/>
      <c r="NV2522" s="24"/>
      <c r="NW2522" s="24"/>
      <c r="NX2522" s="24"/>
      <c r="NY2522" s="24"/>
      <c r="NZ2522" s="24"/>
      <c r="OA2522" s="24"/>
      <c r="OB2522" s="24"/>
      <c r="OC2522" s="24"/>
      <c r="OD2522" s="24"/>
      <c r="OE2522" s="24"/>
      <c r="OF2522" s="24"/>
      <c r="OG2522" s="24"/>
      <c r="OH2522" s="24"/>
      <c r="OI2522" s="24"/>
      <c r="OJ2522" s="24"/>
      <c r="OK2522" s="24"/>
      <c r="OL2522" s="24"/>
      <c r="OM2522" s="24"/>
      <c r="ON2522" s="24"/>
      <c r="OO2522" s="24"/>
      <c r="OP2522" s="24"/>
      <c r="OQ2522" s="24"/>
      <c r="OR2522" s="24"/>
      <c r="OS2522" s="24"/>
      <c r="OT2522" s="24"/>
      <c r="OU2522" s="24"/>
      <c r="OV2522" s="24"/>
      <c r="OW2522" s="24"/>
      <c r="OX2522" s="24"/>
      <c r="OY2522" s="24"/>
      <c r="OZ2522" s="24"/>
      <c r="PA2522" s="24"/>
      <c r="PB2522" s="24"/>
      <c r="PC2522" s="24"/>
      <c r="PD2522" s="24"/>
      <c r="PE2522" s="24"/>
      <c r="PF2522" s="24"/>
      <c r="PG2522" s="24"/>
      <c r="PH2522" s="24"/>
      <c r="PI2522" s="24"/>
      <c r="PJ2522" s="24"/>
      <c r="PK2522" s="24"/>
      <c r="PL2522" s="24"/>
      <c r="PM2522" s="24"/>
      <c r="PN2522" s="24"/>
      <c r="PO2522" s="24"/>
      <c r="PP2522" s="24"/>
      <c r="PQ2522" s="24"/>
      <c r="PR2522" s="24"/>
      <c r="PS2522" s="24"/>
      <c r="PT2522" s="24"/>
      <c r="PU2522" s="24"/>
      <c r="PV2522" s="24"/>
      <c r="PW2522" s="24"/>
      <c r="PX2522" s="24"/>
      <c r="PY2522" s="24"/>
      <c r="PZ2522" s="24"/>
      <c r="QA2522" s="24"/>
      <c r="QB2522" s="24"/>
      <c r="QC2522" s="24"/>
      <c r="QD2522" s="24"/>
      <c r="QE2522" s="24"/>
      <c r="QF2522" s="24"/>
      <c r="QG2522" s="24"/>
      <c r="QH2522" s="24"/>
      <c r="QI2522" s="24"/>
      <c r="QJ2522" s="24"/>
      <c r="QK2522" s="24"/>
      <c r="QL2522" s="24"/>
      <c r="QM2522" s="24"/>
      <c r="QN2522" s="24"/>
      <c r="QO2522" s="24"/>
      <c r="QP2522" s="24"/>
      <c r="QQ2522" s="24"/>
      <c r="QR2522" s="24"/>
      <c r="QS2522" s="24"/>
      <c r="QT2522" s="24"/>
      <c r="QU2522" s="24"/>
      <c r="QV2522" s="24"/>
      <c r="QW2522" s="24"/>
      <c r="QX2522" s="24"/>
      <c r="QY2522" s="24"/>
      <c r="QZ2522" s="24"/>
      <c r="RA2522" s="24"/>
      <c r="RB2522" s="24"/>
      <c r="RC2522" s="24"/>
      <c r="RD2522" s="24"/>
      <c r="RE2522" s="24"/>
      <c r="RF2522" s="24"/>
      <c r="RG2522" s="24"/>
      <c r="RH2522" s="24"/>
      <c r="RI2522" s="24"/>
      <c r="RJ2522" s="24"/>
      <c r="RK2522" s="24"/>
      <c r="RL2522" s="24"/>
      <c r="RM2522" s="24"/>
      <c r="RN2522" s="24"/>
      <c r="RO2522" s="24"/>
      <c r="RP2522" s="24"/>
      <c r="RQ2522" s="24"/>
      <c r="RR2522" s="24"/>
      <c r="RS2522" s="24"/>
      <c r="RT2522" s="24"/>
      <c r="RU2522" s="24"/>
      <c r="RV2522" s="24"/>
      <c r="RW2522" s="24"/>
      <c r="RX2522" s="24"/>
      <c r="RY2522" s="24"/>
      <c r="RZ2522" s="24"/>
      <c r="SA2522" s="24"/>
      <c r="SB2522" s="24"/>
      <c r="SC2522" s="24"/>
      <c r="SD2522" s="24"/>
      <c r="SE2522" s="24"/>
      <c r="SF2522" s="24"/>
      <c r="SG2522" s="24"/>
      <c r="SH2522" s="24"/>
      <c r="SI2522" s="24"/>
      <c r="SJ2522" s="24"/>
      <c r="SK2522" s="24"/>
      <c r="SL2522" s="24"/>
      <c r="SM2522" s="24"/>
      <c r="SN2522" s="24"/>
      <c r="SO2522" s="24"/>
      <c r="SP2522" s="24"/>
      <c r="SQ2522" s="24"/>
      <c r="SR2522" s="24"/>
      <c r="SS2522" s="24"/>
      <c r="ST2522" s="24"/>
      <c r="SU2522" s="24"/>
      <c r="SV2522" s="24"/>
      <c r="SW2522" s="24"/>
      <c r="SX2522" s="24"/>
      <c r="SY2522" s="24"/>
      <c r="SZ2522" s="24"/>
      <c r="TA2522" s="24"/>
      <c r="TB2522" s="24"/>
      <c r="TC2522" s="24"/>
      <c r="TD2522" s="24"/>
      <c r="TE2522" s="24"/>
      <c r="TF2522" s="24"/>
      <c r="TG2522" s="24"/>
      <c r="TH2522" s="24"/>
      <c r="TI2522" s="24"/>
      <c r="TJ2522" s="24"/>
      <c r="TK2522" s="24"/>
      <c r="TL2522" s="24"/>
      <c r="TM2522" s="24"/>
      <c r="TN2522" s="24"/>
      <c r="TO2522" s="24"/>
      <c r="TP2522" s="24"/>
      <c r="TQ2522" s="24"/>
      <c r="TR2522" s="24"/>
      <c r="TS2522" s="24"/>
      <c r="TT2522" s="24"/>
      <c r="TU2522" s="24"/>
      <c r="TV2522" s="24"/>
      <c r="TW2522" s="24"/>
      <c r="TX2522" s="24"/>
      <c r="TY2522" s="24"/>
      <c r="TZ2522" s="24"/>
      <c r="UA2522" s="24"/>
      <c r="UB2522" s="24"/>
      <c r="UC2522" s="24"/>
      <c r="UD2522" s="24"/>
      <c r="UE2522" s="24"/>
      <c r="UF2522" s="24"/>
      <c r="UG2522" s="24"/>
      <c r="UH2522" s="24"/>
      <c r="UI2522" s="24"/>
      <c r="UJ2522" s="24"/>
      <c r="UK2522" s="24"/>
      <c r="UL2522" s="24"/>
      <c r="UM2522" s="24"/>
      <c r="UN2522" s="24"/>
      <c r="UO2522" s="24"/>
      <c r="UP2522" s="24"/>
      <c r="UQ2522" s="24"/>
      <c r="UR2522" s="24"/>
      <c r="US2522" s="24"/>
      <c r="UT2522" s="24"/>
      <c r="UU2522" s="24"/>
      <c r="UV2522" s="24"/>
      <c r="UW2522" s="24"/>
      <c r="UX2522" s="24"/>
      <c r="UY2522" s="24"/>
      <c r="UZ2522" s="24"/>
      <c r="VA2522" s="24"/>
      <c r="VB2522" s="24"/>
      <c r="VC2522" s="24"/>
      <c r="VD2522" s="24"/>
      <c r="VE2522" s="24"/>
      <c r="VF2522" s="24"/>
      <c r="VG2522" s="24"/>
      <c r="VH2522" s="24"/>
      <c r="VI2522" s="24"/>
      <c r="VJ2522" s="24"/>
      <c r="VK2522" s="24"/>
      <c r="VL2522" s="24"/>
      <c r="VM2522" s="24"/>
      <c r="VN2522" s="24"/>
      <c r="VO2522" s="24"/>
      <c r="VP2522" s="24"/>
      <c r="VQ2522" s="24"/>
      <c r="VR2522" s="24"/>
      <c r="VS2522" s="24"/>
      <c r="VT2522" s="24"/>
      <c r="VU2522" s="24"/>
      <c r="VV2522" s="24"/>
      <c r="VW2522" s="24"/>
      <c r="VX2522" s="24"/>
      <c r="VY2522" s="24"/>
      <c r="VZ2522" s="24"/>
      <c r="WA2522" s="24"/>
      <c r="WB2522" s="24"/>
      <c r="WC2522" s="24"/>
      <c r="WD2522" s="24"/>
      <c r="WE2522" s="24"/>
      <c r="WF2522" s="24"/>
      <c r="WG2522" s="24"/>
      <c r="WH2522" s="24"/>
      <c r="WI2522" s="24"/>
      <c r="WJ2522" s="24"/>
      <c r="WK2522" s="24"/>
      <c r="WL2522" s="24"/>
      <c r="WM2522" s="24"/>
      <c r="WN2522" s="24"/>
      <c r="WO2522" s="24"/>
      <c r="WP2522" s="24"/>
      <c r="WQ2522" s="24"/>
      <c r="WR2522" s="24"/>
      <c r="WS2522" s="24"/>
      <c r="WT2522" s="24"/>
      <c r="WU2522" s="24"/>
      <c r="WV2522" s="24"/>
      <c r="WW2522" s="24"/>
      <c r="WX2522" s="24"/>
      <c r="WY2522" s="24"/>
      <c r="WZ2522" s="24"/>
      <c r="XA2522" s="24"/>
      <c r="XB2522" s="24"/>
      <c r="XC2522" s="24"/>
      <c r="XD2522" s="24"/>
      <c r="XE2522" s="24"/>
      <c r="XF2522" s="24"/>
      <c r="XG2522" s="24"/>
      <c r="XH2522" s="24"/>
      <c r="XI2522" s="24"/>
      <c r="XJ2522" s="24"/>
      <c r="XK2522" s="24"/>
      <c r="XL2522" s="24"/>
      <c r="XM2522" s="24"/>
      <c r="XN2522" s="24"/>
      <c r="XO2522" s="24"/>
      <c r="XP2522" s="24"/>
      <c r="XQ2522" s="24"/>
      <c r="XR2522" s="24"/>
      <c r="XS2522" s="24"/>
      <c r="XT2522" s="24"/>
      <c r="XU2522" s="24"/>
      <c r="XV2522" s="24"/>
      <c r="XW2522" s="24"/>
      <c r="XX2522" s="24"/>
      <c r="XY2522" s="24"/>
      <c r="XZ2522" s="24"/>
      <c r="YA2522" s="24"/>
      <c r="YB2522" s="24"/>
      <c r="YC2522" s="24"/>
      <c r="YD2522" s="24"/>
      <c r="YE2522" s="24"/>
      <c r="YF2522" s="24"/>
      <c r="YG2522" s="24"/>
      <c r="YH2522" s="24"/>
      <c r="YI2522" s="24"/>
      <c r="YJ2522" s="24"/>
      <c r="YK2522" s="24"/>
      <c r="YL2522" s="24"/>
      <c r="YM2522" s="24"/>
      <c r="YN2522" s="24"/>
      <c r="YO2522" s="24"/>
      <c r="YP2522" s="24"/>
      <c r="YQ2522" s="24"/>
      <c r="YR2522" s="24"/>
      <c r="YS2522" s="24"/>
      <c r="YT2522" s="24"/>
      <c r="YU2522" s="24"/>
      <c r="YV2522" s="24"/>
      <c r="YW2522" s="24"/>
      <c r="YX2522" s="24"/>
      <c r="YY2522" s="24"/>
      <c r="YZ2522" s="24"/>
      <c r="ZA2522" s="24"/>
      <c r="ZB2522" s="24"/>
      <c r="ZC2522" s="24"/>
      <c r="ZD2522" s="24"/>
      <c r="ZE2522" s="24"/>
      <c r="ZF2522" s="24"/>
      <c r="ZG2522" s="24"/>
      <c r="ZH2522" s="24"/>
      <c r="ZI2522" s="24"/>
      <c r="ZJ2522" s="24"/>
      <c r="ZK2522" s="24"/>
      <c r="ZL2522" s="24"/>
      <c r="ZM2522" s="24"/>
      <c r="ZN2522" s="24"/>
      <c r="ZO2522" s="24"/>
      <c r="ZP2522" s="24"/>
      <c r="ZQ2522" s="24"/>
      <c r="ZR2522" s="24"/>
      <c r="ZS2522" s="24"/>
      <c r="ZT2522" s="24"/>
      <c r="ZU2522" s="24"/>
      <c r="ZV2522" s="24"/>
      <c r="ZW2522" s="24"/>
      <c r="ZX2522" s="24"/>
      <c r="ZY2522" s="24"/>
      <c r="ZZ2522" s="24"/>
      <c r="AAA2522" s="24"/>
      <c r="AAB2522" s="24"/>
      <c r="AAC2522" s="24"/>
      <c r="AAD2522" s="24"/>
      <c r="AAE2522" s="24"/>
      <c r="AAF2522" s="24"/>
      <c r="AAG2522" s="24"/>
      <c r="AAH2522" s="24"/>
      <c r="AAI2522" s="24"/>
      <c r="AAJ2522" s="24"/>
      <c r="AAK2522" s="24"/>
      <c r="AAL2522" s="24"/>
      <c r="AAM2522" s="24"/>
      <c r="AAN2522" s="24"/>
      <c r="AAO2522" s="24"/>
      <c r="AAP2522" s="24"/>
      <c r="AAQ2522" s="24"/>
      <c r="AAR2522" s="24"/>
      <c r="AAS2522" s="24"/>
      <c r="AAT2522" s="24"/>
      <c r="AAU2522" s="24"/>
      <c r="AAV2522" s="24"/>
      <c r="AAW2522" s="24"/>
      <c r="AAX2522" s="24"/>
      <c r="AAY2522" s="24"/>
      <c r="AAZ2522" s="24"/>
      <c r="ABA2522" s="24"/>
      <c r="ABB2522" s="24"/>
      <c r="ABC2522" s="24"/>
      <c r="ABD2522" s="24"/>
      <c r="ABE2522" s="24"/>
      <c r="ABF2522" s="24"/>
      <c r="ABG2522" s="24"/>
      <c r="ABH2522" s="24"/>
      <c r="ABI2522" s="24"/>
      <c r="ABJ2522" s="24"/>
      <c r="ABK2522" s="24"/>
      <c r="ABL2522" s="24"/>
      <c r="ABM2522" s="24"/>
      <c r="ABN2522" s="24"/>
      <c r="ABO2522" s="24"/>
      <c r="ABP2522" s="24"/>
      <c r="ABQ2522" s="24"/>
      <c r="ABR2522" s="24"/>
      <c r="ABS2522" s="24"/>
      <c r="ABT2522" s="24"/>
      <c r="ABU2522" s="24"/>
      <c r="ABV2522" s="24"/>
      <c r="ABW2522" s="24"/>
      <c r="ABX2522" s="24"/>
      <c r="ABY2522" s="24"/>
      <c r="ABZ2522" s="24"/>
      <c r="ACA2522" s="24"/>
      <c r="ACB2522" s="24"/>
      <c r="ACC2522" s="24"/>
      <c r="ACD2522" s="24"/>
      <c r="ACE2522" s="24"/>
      <c r="ACF2522" s="24"/>
      <c r="ACG2522" s="24"/>
      <c r="ACH2522" s="24"/>
      <c r="ACI2522" s="24"/>
      <c r="ACJ2522" s="24"/>
      <c r="ACK2522" s="24"/>
      <c r="ACL2522" s="24"/>
      <c r="ACM2522" s="24"/>
      <c r="ACN2522" s="24"/>
      <c r="ACO2522" s="24"/>
      <c r="ACP2522" s="24"/>
      <c r="ACQ2522" s="24"/>
      <c r="ACR2522" s="24"/>
      <c r="ACS2522" s="24"/>
      <c r="ACT2522" s="24"/>
      <c r="ACU2522" s="24"/>
      <c r="ACV2522" s="24"/>
      <c r="ACW2522" s="24"/>
      <c r="ACX2522" s="24"/>
      <c r="ACY2522" s="24"/>
      <c r="ACZ2522" s="24"/>
      <c r="ADA2522" s="24"/>
      <c r="ADB2522" s="24"/>
      <c r="ADC2522" s="24"/>
      <c r="ADD2522" s="24"/>
      <c r="ADE2522" s="24"/>
      <c r="ADF2522" s="24"/>
      <c r="ADG2522" s="24"/>
      <c r="ADH2522" s="24"/>
      <c r="ADI2522" s="24"/>
      <c r="ADJ2522" s="24"/>
      <c r="ADK2522" s="24"/>
      <c r="ADL2522" s="24"/>
      <c r="ADM2522" s="24"/>
      <c r="ADN2522" s="24"/>
      <c r="ADO2522" s="24"/>
      <c r="ADP2522" s="24"/>
      <c r="ADQ2522" s="24"/>
      <c r="ADR2522" s="24"/>
      <c r="ADS2522" s="24"/>
      <c r="ADT2522" s="24"/>
      <c r="ADU2522" s="24"/>
      <c r="ADV2522" s="24"/>
      <c r="ADW2522" s="24"/>
      <c r="ADX2522" s="24"/>
      <c r="ADY2522" s="24"/>
      <c r="ADZ2522" s="24"/>
      <c r="AEA2522" s="24"/>
      <c r="AEB2522" s="24"/>
      <c r="AEC2522" s="24"/>
      <c r="AED2522" s="24"/>
      <c r="AEE2522" s="24"/>
      <c r="AEF2522" s="24"/>
      <c r="AEG2522" s="24"/>
      <c r="AEH2522" s="24"/>
      <c r="AEI2522" s="24"/>
      <c r="AEJ2522" s="24"/>
      <c r="AEK2522" s="24"/>
      <c r="AEL2522" s="24"/>
      <c r="AEM2522" s="24"/>
      <c r="AEN2522" s="24"/>
      <c r="AEO2522" s="24"/>
      <c r="AEP2522" s="24"/>
      <c r="AEQ2522" s="24"/>
      <c r="AER2522" s="24"/>
      <c r="AES2522" s="24"/>
      <c r="AET2522" s="24"/>
      <c r="AEU2522" s="24"/>
      <c r="AEV2522" s="24"/>
      <c r="AEW2522" s="24"/>
      <c r="AEX2522" s="24"/>
      <c r="AEY2522" s="24"/>
      <c r="AEZ2522" s="24"/>
      <c r="AFA2522" s="24"/>
      <c r="AFB2522" s="24"/>
      <c r="AFC2522" s="24"/>
      <c r="AFD2522" s="24"/>
      <c r="AFE2522" s="24"/>
      <c r="AFF2522" s="24"/>
      <c r="AFG2522" s="24"/>
      <c r="AFH2522" s="24"/>
      <c r="AFI2522" s="24"/>
      <c r="AFJ2522" s="24"/>
      <c r="AFK2522" s="24"/>
      <c r="AFL2522" s="24"/>
      <c r="AFM2522" s="24"/>
      <c r="AFN2522" s="24"/>
      <c r="AFO2522" s="24"/>
      <c r="AFP2522" s="24"/>
      <c r="AFQ2522" s="24"/>
      <c r="AFR2522" s="24"/>
      <c r="AFS2522" s="24"/>
      <c r="AFT2522" s="24"/>
      <c r="AFU2522" s="24"/>
      <c r="AFV2522" s="24"/>
      <c r="AFW2522" s="24"/>
      <c r="AFX2522" s="24"/>
      <c r="AFY2522" s="24"/>
      <c r="AFZ2522" s="24"/>
      <c r="AGA2522" s="24"/>
      <c r="AGB2522" s="24"/>
      <c r="AGC2522" s="24"/>
      <c r="AGD2522" s="24"/>
      <c r="AGE2522" s="24"/>
      <c r="AGF2522" s="24"/>
      <c r="AGG2522" s="24"/>
      <c r="AGH2522" s="24"/>
      <c r="AGI2522" s="24"/>
      <c r="AGJ2522" s="24"/>
      <c r="AGK2522" s="24"/>
      <c r="AGL2522" s="24"/>
      <c r="AGM2522" s="24"/>
      <c r="AGN2522" s="24"/>
      <c r="AGO2522" s="24"/>
      <c r="AGP2522" s="24"/>
      <c r="AGQ2522" s="24"/>
      <c r="AGR2522" s="24"/>
      <c r="AGS2522" s="24"/>
      <c r="AGT2522" s="24"/>
      <c r="AGU2522" s="24"/>
      <c r="AGV2522" s="24"/>
      <c r="AGW2522" s="24"/>
      <c r="AGX2522" s="24"/>
      <c r="AGY2522" s="24"/>
      <c r="AGZ2522" s="24"/>
      <c r="AHA2522" s="24"/>
      <c r="AHB2522" s="24"/>
      <c r="AHC2522" s="24"/>
      <c r="AHD2522" s="24"/>
      <c r="AHE2522" s="24"/>
      <c r="AHF2522" s="24"/>
      <c r="AHG2522" s="24"/>
      <c r="AHH2522" s="24"/>
      <c r="AHI2522" s="24"/>
      <c r="AHJ2522" s="24"/>
      <c r="AHK2522" s="24"/>
      <c r="AHL2522" s="24"/>
      <c r="AHM2522" s="24"/>
      <c r="AHN2522" s="24"/>
      <c r="AHO2522" s="24"/>
      <c r="AHP2522" s="24"/>
      <c r="AHQ2522" s="24"/>
      <c r="AHR2522" s="24"/>
      <c r="AHS2522" s="24"/>
      <c r="AHT2522" s="24"/>
      <c r="AHU2522" s="24"/>
      <c r="AHV2522" s="24"/>
      <c r="AHW2522" s="24"/>
      <c r="AHX2522" s="24"/>
      <c r="AHY2522" s="24"/>
      <c r="AHZ2522" s="24"/>
      <c r="AIA2522" s="24"/>
      <c r="AIB2522" s="24"/>
      <c r="AIC2522" s="24"/>
      <c r="AID2522" s="24"/>
      <c r="AIE2522" s="24"/>
      <c r="AIF2522" s="24"/>
      <c r="AIG2522" s="24"/>
      <c r="AIH2522" s="24"/>
      <c r="AII2522" s="24"/>
      <c r="AIJ2522" s="24"/>
      <c r="AIK2522" s="24"/>
      <c r="AIL2522" s="24"/>
      <c r="AIM2522" s="24"/>
      <c r="AIN2522" s="24"/>
      <c r="AIO2522" s="24"/>
      <c r="AIP2522" s="24"/>
      <c r="AIQ2522" s="24"/>
      <c r="AIR2522" s="24"/>
      <c r="AIS2522" s="24"/>
      <c r="AIT2522" s="24"/>
      <c r="AIU2522" s="24"/>
      <c r="AIV2522" s="24"/>
      <c r="AIW2522" s="24"/>
      <c r="AIX2522" s="24"/>
      <c r="AIY2522" s="24"/>
      <c r="AIZ2522" s="24"/>
      <c r="AJA2522" s="24"/>
      <c r="AJB2522" s="24"/>
      <c r="AJC2522" s="24"/>
      <c r="AJD2522" s="24"/>
      <c r="AJE2522" s="24"/>
      <c r="AJF2522" s="24"/>
      <c r="AJG2522" s="24"/>
      <c r="AJH2522" s="24"/>
      <c r="AJI2522" s="24"/>
      <c r="AJJ2522" s="24"/>
      <c r="AJK2522" s="24"/>
      <c r="AJL2522" s="24"/>
      <c r="AJM2522" s="24"/>
      <c r="AJN2522" s="24"/>
      <c r="AJO2522" s="24"/>
      <c r="AJP2522" s="24"/>
      <c r="AJQ2522" s="24"/>
      <c r="AJR2522" s="24"/>
      <c r="AJS2522" s="24"/>
      <c r="AJT2522" s="24"/>
      <c r="AJU2522" s="24"/>
      <c r="AJV2522" s="24"/>
      <c r="AJW2522" s="24"/>
      <c r="AJX2522" s="24"/>
      <c r="AJY2522" s="24"/>
      <c r="AJZ2522" s="24"/>
      <c r="AKA2522" s="24"/>
      <c r="AKB2522" s="24"/>
      <c r="AKC2522" s="24"/>
      <c r="AKD2522" s="24"/>
      <c r="AKE2522" s="24"/>
      <c r="AKF2522" s="24"/>
      <c r="AKG2522" s="24"/>
      <c r="AKH2522" s="24"/>
      <c r="AKI2522" s="24"/>
      <c r="AKJ2522" s="24"/>
      <c r="AKK2522" s="24"/>
      <c r="AKL2522" s="24"/>
      <c r="AKM2522" s="24"/>
      <c r="AKN2522" s="24"/>
      <c r="AKO2522" s="24"/>
      <c r="AKP2522" s="24"/>
      <c r="AKQ2522" s="24"/>
      <c r="AKR2522" s="24"/>
      <c r="AKS2522" s="24"/>
      <c r="AKT2522" s="24"/>
      <c r="AKU2522" s="24"/>
      <c r="AKV2522" s="24"/>
      <c r="AKW2522" s="24"/>
      <c r="AKX2522" s="24"/>
      <c r="AKY2522" s="24"/>
      <c r="AKZ2522" s="24"/>
      <c r="ALA2522" s="24"/>
      <c r="ALB2522" s="24"/>
      <c r="ALC2522" s="24"/>
      <c r="ALD2522" s="24"/>
      <c r="ALE2522" s="24"/>
      <c r="ALF2522" s="24"/>
      <c r="ALG2522" s="24"/>
      <c r="ALH2522" s="24"/>
      <c r="ALI2522" s="24"/>
      <c r="ALJ2522" s="24"/>
      <c r="ALK2522" s="24"/>
      <c r="ALL2522" s="24"/>
      <c r="ALM2522" s="24"/>
      <c r="ALN2522" s="24"/>
      <c r="ALO2522" s="24"/>
      <c r="ALP2522" s="24"/>
      <c r="ALQ2522" s="24"/>
      <c r="ALR2522" s="24"/>
      <c r="ALS2522" s="24"/>
      <c r="ALT2522" s="24"/>
      <c r="ALU2522" s="24"/>
      <c r="ALV2522" s="24"/>
      <c r="ALW2522" s="24"/>
      <c r="ALX2522" s="24"/>
      <c r="ALY2522" s="24"/>
      <c r="ALZ2522" s="24"/>
      <c r="AMA2522" s="24"/>
      <c r="AMB2522" s="24"/>
      <c r="AMC2522" s="24"/>
      <c r="AMD2522" s="24"/>
      <c r="AME2522" s="24"/>
      <c r="AMF2522" s="24"/>
      <c r="AMG2522" s="24"/>
      <c r="AMH2522" s="24"/>
      <c r="AMI2522" s="24"/>
      <c r="AMJ2522" s="24"/>
      <c r="AMK2522" s="24"/>
      <c r="AML2522" s="24"/>
      <c r="AMM2522" s="24"/>
      <c r="AMN2522" s="24"/>
      <c r="AMO2522" s="24"/>
      <c r="AMP2522" s="24"/>
      <c r="AMQ2522" s="24"/>
      <c r="AMR2522" s="24"/>
      <c r="AMS2522" s="24"/>
      <c r="AMT2522" s="24"/>
      <c r="AMU2522" s="24"/>
      <c r="AMV2522" s="24"/>
      <c r="AMW2522" s="24"/>
      <c r="AMX2522" s="24"/>
      <c r="AMY2522" s="24"/>
      <c r="AMZ2522" s="24"/>
      <c r="ANA2522" s="24"/>
      <c r="ANB2522" s="24"/>
      <c r="ANC2522" s="24"/>
      <c r="AND2522" s="24"/>
      <c r="ANE2522" s="24"/>
      <c r="ANF2522" s="24"/>
      <c r="ANG2522" s="24"/>
      <c r="ANH2522" s="24"/>
      <c r="ANI2522" s="24"/>
      <c r="ANJ2522" s="24"/>
      <c r="ANK2522" s="24"/>
      <c r="ANL2522" s="24"/>
      <c r="ANM2522" s="24"/>
      <c r="ANN2522" s="24"/>
      <c r="ANO2522" s="24"/>
      <c r="ANP2522" s="24"/>
      <c r="ANQ2522" s="24"/>
      <c r="ANR2522" s="24"/>
      <c r="ANS2522" s="24"/>
      <c r="ANT2522" s="24"/>
      <c r="ANU2522" s="24"/>
      <c r="ANV2522" s="24"/>
      <c r="ANW2522" s="24"/>
      <c r="ANX2522" s="24"/>
      <c r="ANY2522" s="24"/>
      <c r="ANZ2522" s="24"/>
      <c r="AOA2522" s="24"/>
      <c r="AOB2522" s="24"/>
      <c r="AOC2522" s="24"/>
      <c r="AOD2522" s="24"/>
      <c r="AOE2522" s="24"/>
      <c r="AOF2522" s="24"/>
      <c r="AOG2522" s="24"/>
      <c r="AOH2522" s="24"/>
      <c r="AOI2522" s="24"/>
      <c r="AOJ2522" s="24"/>
      <c r="AOK2522" s="24"/>
      <c r="AOL2522" s="24"/>
      <c r="AOM2522" s="24"/>
      <c r="AON2522" s="24"/>
      <c r="AOO2522" s="24"/>
      <c r="AOP2522" s="24"/>
      <c r="AOQ2522" s="24"/>
      <c r="AOR2522" s="24"/>
      <c r="AOS2522" s="24"/>
      <c r="AOT2522" s="24"/>
      <c r="AOU2522" s="24"/>
      <c r="AOV2522" s="24"/>
      <c r="AOW2522" s="24"/>
      <c r="AOX2522" s="24"/>
      <c r="AOY2522" s="24"/>
      <c r="AOZ2522" s="24"/>
      <c r="APA2522" s="24"/>
      <c r="APB2522" s="24"/>
      <c r="APC2522" s="24"/>
      <c r="APD2522" s="24"/>
      <c r="APE2522" s="24"/>
      <c r="APF2522" s="24"/>
      <c r="APG2522" s="24"/>
      <c r="APH2522" s="24"/>
      <c r="API2522" s="24"/>
      <c r="APJ2522" s="24"/>
      <c r="APK2522" s="24"/>
      <c r="APL2522" s="24"/>
      <c r="APM2522" s="24"/>
      <c r="APN2522" s="24"/>
      <c r="APO2522" s="24"/>
      <c r="APP2522" s="24"/>
      <c r="APQ2522" s="24"/>
      <c r="APR2522" s="24"/>
      <c r="APS2522" s="24"/>
      <c r="APT2522" s="24"/>
      <c r="APU2522" s="24"/>
      <c r="APV2522" s="24"/>
      <c r="APW2522" s="24"/>
      <c r="APX2522" s="24"/>
      <c r="APY2522" s="24"/>
      <c r="APZ2522" s="24"/>
      <c r="AQA2522" s="24"/>
      <c r="AQB2522" s="24"/>
      <c r="AQC2522" s="24"/>
      <c r="AQD2522" s="24"/>
      <c r="AQE2522" s="24"/>
      <c r="AQF2522" s="24"/>
      <c r="AQG2522" s="24"/>
      <c r="AQH2522" s="24"/>
      <c r="AQI2522" s="24"/>
      <c r="AQJ2522" s="24"/>
      <c r="AQK2522" s="24"/>
      <c r="AQL2522" s="24"/>
      <c r="AQM2522" s="24"/>
      <c r="AQN2522" s="24"/>
      <c r="AQO2522" s="24"/>
      <c r="AQP2522" s="24"/>
      <c r="AQQ2522" s="24"/>
      <c r="AQR2522" s="24"/>
      <c r="AQS2522" s="24"/>
      <c r="AQT2522" s="24"/>
      <c r="AQU2522" s="24"/>
      <c r="AQV2522" s="24"/>
      <c r="AQW2522" s="24"/>
      <c r="AQX2522" s="24"/>
      <c r="AQY2522" s="24"/>
      <c r="AQZ2522" s="24"/>
      <c r="ARA2522" s="24"/>
      <c r="ARB2522" s="24"/>
      <c r="ARC2522" s="24"/>
      <c r="ARD2522" s="24"/>
      <c r="ARE2522" s="24"/>
      <c r="ARF2522" s="24"/>
      <c r="ARG2522" s="24"/>
      <c r="ARH2522" s="24"/>
      <c r="ARI2522" s="24"/>
      <c r="ARJ2522" s="24"/>
      <c r="ARK2522" s="24"/>
      <c r="ARL2522" s="24"/>
      <c r="ARM2522" s="24"/>
      <c r="ARN2522" s="24"/>
      <c r="ARO2522" s="24"/>
      <c r="ARP2522" s="24"/>
      <c r="ARQ2522" s="24"/>
      <c r="ARR2522" s="24"/>
      <c r="ARS2522" s="24"/>
      <c r="ART2522" s="24"/>
      <c r="ARU2522" s="24"/>
      <c r="ARV2522" s="24"/>
      <c r="ARW2522" s="24"/>
      <c r="ARX2522" s="24"/>
      <c r="ARY2522" s="24"/>
      <c r="ARZ2522" s="24"/>
      <c r="ASA2522" s="24"/>
      <c r="ASB2522" s="24"/>
      <c r="ASC2522" s="24"/>
      <c r="ASD2522" s="24"/>
      <c r="ASE2522" s="24"/>
      <c r="ASF2522" s="24"/>
      <c r="ASG2522" s="24"/>
      <c r="ASH2522" s="24"/>
      <c r="ASI2522" s="24"/>
      <c r="ASJ2522" s="24"/>
      <c r="ASK2522" s="24"/>
      <c r="ASL2522" s="24"/>
      <c r="ASM2522" s="24"/>
      <c r="ASN2522" s="24"/>
      <c r="ASO2522" s="24"/>
      <c r="ASP2522" s="24"/>
      <c r="ASQ2522" s="24"/>
      <c r="ASR2522" s="24"/>
      <c r="ASS2522" s="24"/>
      <c r="AST2522" s="24"/>
      <c r="ASU2522" s="24"/>
      <c r="ASV2522" s="24"/>
      <c r="ASW2522" s="24"/>
      <c r="ASX2522" s="24"/>
      <c r="ASY2522" s="24"/>
      <c r="ASZ2522" s="24"/>
      <c r="ATA2522" s="24"/>
      <c r="ATB2522" s="24"/>
      <c r="ATC2522" s="24"/>
      <c r="ATD2522" s="24"/>
      <c r="ATE2522" s="24"/>
      <c r="ATF2522" s="24"/>
      <c r="ATG2522" s="24"/>
      <c r="ATH2522" s="24"/>
      <c r="ATI2522" s="24"/>
      <c r="ATJ2522" s="24"/>
      <c r="ATK2522" s="24"/>
      <c r="ATL2522" s="24"/>
      <c r="ATM2522" s="24"/>
      <c r="ATN2522" s="24"/>
      <c r="ATO2522" s="24"/>
      <c r="ATP2522" s="24"/>
      <c r="ATQ2522" s="24"/>
      <c r="ATR2522" s="24"/>
      <c r="ATS2522" s="24"/>
      <c r="ATT2522" s="24"/>
      <c r="ATU2522" s="24"/>
      <c r="ATV2522" s="24"/>
      <c r="ATW2522" s="24"/>
      <c r="ATX2522" s="24"/>
      <c r="ATY2522" s="24"/>
      <c r="ATZ2522" s="24"/>
      <c r="AUA2522" s="24"/>
      <c r="AUB2522" s="24"/>
      <c r="AUC2522" s="24"/>
      <c r="AUD2522" s="24"/>
      <c r="AUE2522" s="24"/>
      <c r="AUF2522" s="24"/>
      <c r="AUG2522" s="24"/>
      <c r="AUH2522" s="24"/>
      <c r="AUI2522" s="24"/>
      <c r="AUJ2522" s="24"/>
      <c r="AUK2522" s="24"/>
      <c r="AUL2522" s="24"/>
      <c r="AUM2522" s="24"/>
      <c r="AUN2522" s="24"/>
      <c r="AUO2522" s="24"/>
      <c r="AUP2522" s="24"/>
      <c r="AUQ2522" s="24"/>
      <c r="AUR2522" s="24"/>
      <c r="AUS2522" s="24"/>
      <c r="AUT2522" s="24"/>
      <c r="AUU2522" s="24"/>
      <c r="AUV2522" s="24"/>
      <c r="AUW2522" s="24"/>
      <c r="AUX2522" s="24"/>
      <c r="AUY2522" s="24"/>
      <c r="AUZ2522" s="24"/>
      <c r="AVA2522" s="24"/>
      <c r="AVB2522" s="24"/>
      <c r="AVC2522" s="24"/>
      <c r="AVD2522" s="24"/>
      <c r="AVE2522" s="24"/>
      <c r="AVF2522" s="24"/>
      <c r="AVG2522" s="24"/>
      <c r="AVH2522" s="24"/>
      <c r="AVI2522" s="24"/>
      <c r="AVJ2522" s="24"/>
      <c r="AVK2522" s="24"/>
      <c r="AVL2522" s="24"/>
      <c r="AVM2522" s="24"/>
      <c r="AVN2522" s="24"/>
      <c r="AVO2522" s="24"/>
      <c r="AVP2522" s="24"/>
      <c r="AVQ2522" s="24"/>
      <c r="AVR2522" s="24"/>
      <c r="AVS2522" s="24"/>
      <c r="AVT2522" s="24"/>
      <c r="AVU2522" s="24"/>
      <c r="AVV2522" s="24"/>
      <c r="AVW2522" s="24"/>
      <c r="AVX2522" s="24"/>
      <c r="AVY2522" s="24"/>
      <c r="AVZ2522" s="24"/>
      <c r="AWA2522" s="24"/>
      <c r="AWB2522" s="24"/>
      <c r="AWC2522" s="24"/>
      <c r="AWD2522" s="24"/>
      <c r="AWE2522" s="24"/>
      <c r="AWF2522" s="24"/>
      <c r="AWG2522" s="24"/>
      <c r="AWH2522" s="24"/>
      <c r="AWI2522" s="24"/>
      <c r="AWJ2522" s="24"/>
      <c r="AWK2522" s="24"/>
      <c r="AWL2522" s="24"/>
      <c r="AWM2522" s="24"/>
      <c r="AWN2522" s="24"/>
      <c r="AWO2522" s="24"/>
      <c r="AWP2522" s="24"/>
      <c r="AWQ2522" s="24"/>
      <c r="AWR2522" s="24"/>
      <c r="AWS2522" s="24"/>
      <c r="AWT2522" s="24"/>
      <c r="AWU2522" s="24"/>
      <c r="AWV2522" s="24"/>
      <c r="AWW2522" s="24"/>
      <c r="AWX2522" s="24"/>
      <c r="AWY2522" s="24"/>
      <c r="AWZ2522" s="24"/>
      <c r="AXA2522" s="24"/>
      <c r="AXB2522" s="24"/>
      <c r="AXC2522" s="24"/>
      <c r="AXD2522" s="24"/>
      <c r="AXE2522" s="24"/>
      <c r="AXF2522" s="24"/>
      <c r="AXG2522" s="24"/>
      <c r="AXH2522" s="24"/>
      <c r="AXI2522" s="24"/>
      <c r="AXJ2522" s="24"/>
      <c r="AXK2522" s="24"/>
      <c r="AXL2522" s="24"/>
      <c r="AXM2522" s="24"/>
      <c r="AXN2522" s="24"/>
      <c r="AXO2522" s="24"/>
      <c r="AXP2522" s="24"/>
      <c r="AXQ2522" s="24"/>
      <c r="AXR2522" s="24"/>
      <c r="AXS2522" s="24"/>
      <c r="AXT2522" s="24"/>
      <c r="AXU2522" s="24"/>
      <c r="AXV2522" s="24"/>
      <c r="AXW2522" s="24"/>
      <c r="AXX2522" s="24"/>
      <c r="AXY2522" s="24"/>
      <c r="AXZ2522" s="24"/>
      <c r="AYA2522" s="24"/>
      <c r="AYB2522" s="24"/>
      <c r="AYC2522" s="24"/>
      <c r="AYD2522" s="24"/>
      <c r="AYE2522" s="24"/>
      <c r="AYF2522" s="24"/>
      <c r="AYG2522" s="24"/>
      <c r="AYH2522" s="24"/>
      <c r="AYI2522" s="24"/>
      <c r="AYJ2522" s="24"/>
      <c r="AYK2522" s="24"/>
      <c r="AYL2522" s="24"/>
      <c r="AYM2522" s="24"/>
      <c r="AYN2522" s="24"/>
      <c r="AYO2522" s="24"/>
      <c r="AYP2522" s="24"/>
      <c r="AYQ2522" s="24"/>
      <c r="AYR2522" s="24"/>
      <c r="AYS2522" s="24"/>
      <c r="AYT2522" s="24"/>
      <c r="AYU2522" s="24"/>
      <c r="AYV2522" s="24"/>
      <c r="AYW2522" s="24"/>
      <c r="AYX2522" s="24"/>
      <c r="AYY2522" s="24"/>
      <c r="AYZ2522" s="24"/>
      <c r="AZA2522" s="24"/>
      <c r="AZB2522" s="24"/>
      <c r="AZC2522" s="24"/>
      <c r="AZD2522" s="24"/>
      <c r="AZE2522" s="24"/>
      <c r="AZF2522" s="24"/>
      <c r="AZG2522" s="24"/>
      <c r="AZH2522" s="24"/>
      <c r="AZI2522" s="24"/>
      <c r="AZJ2522" s="24"/>
      <c r="AZK2522" s="24"/>
      <c r="AZL2522" s="24"/>
      <c r="AZM2522" s="24"/>
      <c r="AZN2522" s="24"/>
      <c r="AZO2522" s="24"/>
      <c r="AZP2522" s="24"/>
      <c r="AZQ2522" s="24"/>
      <c r="AZR2522" s="24"/>
      <c r="AZS2522" s="24"/>
      <c r="AZT2522" s="24"/>
      <c r="AZU2522" s="24"/>
      <c r="AZV2522" s="24"/>
      <c r="AZW2522" s="24"/>
      <c r="AZX2522" s="24"/>
      <c r="AZY2522" s="24"/>
      <c r="AZZ2522" s="24"/>
      <c r="BAA2522" s="24"/>
      <c r="BAB2522" s="24"/>
      <c r="BAC2522" s="24"/>
      <c r="BAD2522" s="24"/>
      <c r="BAE2522" s="24"/>
      <c r="BAF2522" s="24"/>
      <c r="BAG2522" s="24"/>
      <c r="BAH2522" s="24"/>
      <c r="BAI2522" s="24"/>
      <c r="BAJ2522" s="24"/>
      <c r="BAK2522" s="24"/>
      <c r="BAL2522" s="24"/>
      <c r="BAM2522" s="24"/>
      <c r="BAN2522" s="24"/>
      <c r="BAO2522" s="24"/>
      <c r="BAP2522" s="24"/>
      <c r="BAQ2522" s="24"/>
      <c r="BAR2522" s="24"/>
      <c r="BAS2522" s="24"/>
      <c r="BAT2522" s="24"/>
      <c r="BAU2522" s="24"/>
      <c r="BAV2522" s="24"/>
      <c r="BAW2522" s="24"/>
      <c r="BAX2522" s="24"/>
      <c r="BAY2522" s="24"/>
      <c r="BAZ2522" s="24"/>
      <c r="BBA2522" s="24"/>
      <c r="BBB2522" s="24"/>
      <c r="BBC2522" s="24"/>
      <c r="BBD2522" s="24"/>
      <c r="BBE2522" s="24"/>
      <c r="BBF2522" s="24"/>
      <c r="BBG2522" s="24"/>
      <c r="BBH2522" s="24"/>
      <c r="BBI2522" s="24"/>
      <c r="BBJ2522" s="24"/>
      <c r="BBK2522" s="24"/>
      <c r="BBL2522" s="24"/>
      <c r="BBM2522" s="24"/>
      <c r="BBN2522" s="24"/>
      <c r="BBO2522" s="24"/>
      <c r="BBP2522" s="24"/>
      <c r="BBQ2522" s="24"/>
      <c r="BBR2522" s="24"/>
      <c r="BBS2522" s="24"/>
      <c r="BBT2522" s="24"/>
      <c r="BBU2522" s="24"/>
      <c r="BBV2522" s="24"/>
      <c r="BBW2522" s="24"/>
      <c r="BBX2522" s="24"/>
      <c r="BBY2522" s="24"/>
      <c r="BBZ2522" s="24"/>
      <c r="BCA2522" s="24"/>
      <c r="BCB2522" s="24"/>
      <c r="BCC2522" s="24"/>
      <c r="BCD2522" s="24"/>
      <c r="BCE2522" s="24"/>
      <c r="BCF2522" s="24"/>
      <c r="BCG2522" s="24"/>
      <c r="BCH2522" s="24"/>
      <c r="BCI2522" s="24"/>
      <c r="BCJ2522" s="24"/>
      <c r="BCK2522" s="24"/>
      <c r="BCL2522" s="24"/>
      <c r="BCM2522" s="24"/>
      <c r="BCN2522" s="24"/>
      <c r="BCO2522" s="24"/>
      <c r="BCP2522" s="24"/>
      <c r="BCQ2522" s="24"/>
      <c r="BCR2522" s="24"/>
      <c r="BCS2522" s="24"/>
      <c r="BCT2522" s="24"/>
      <c r="BCU2522" s="24"/>
      <c r="BCV2522" s="24"/>
      <c r="BCW2522" s="24"/>
      <c r="BCX2522" s="24"/>
      <c r="BCY2522" s="24"/>
      <c r="BCZ2522" s="24"/>
      <c r="BDA2522" s="24"/>
      <c r="BDB2522" s="24"/>
      <c r="BDC2522" s="24"/>
      <c r="BDD2522" s="24"/>
      <c r="BDE2522" s="24"/>
      <c r="BDF2522" s="24"/>
      <c r="BDG2522" s="24"/>
      <c r="BDH2522" s="24"/>
      <c r="BDI2522" s="24"/>
      <c r="BDJ2522" s="24"/>
      <c r="BDK2522" s="24"/>
      <c r="BDL2522" s="24"/>
      <c r="BDM2522" s="24"/>
      <c r="BDN2522" s="24"/>
      <c r="BDO2522" s="24"/>
      <c r="BDP2522" s="24"/>
      <c r="BDQ2522" s="24"/>
      <c r="BDR2522" s="24"/>
      <c r="BDS2522" s="24"/>
      <c r="BDT2522" s="24"/>
      <c r="BDU2522" s="24"/>
      <c r="BDV2522" s="24"/>
      <c r="BDW2522" s="24"/>
      <c r="BDX2522" s="24"/>
      <c r="BDY2522" s="24"/>
      <c r="BDZ2522" s="24"/>
      <c r="BEA2522" s="24"/>
      <c r="BEB2522" s="24"/>
      <c r="BEC2522" s="24"/>
      <c r="BED2522" s="24"/>
      <c r="BEE2522" s="24"/>
      <c r="BEF2522" s="24"/>
      <c r="BEG2522" s="24"/>
      <c r="BEH2522" s="24"/>
      <c r="BEI2522" s="24"/>
      <c r="BEJ2522" s="24"/>
      <c r="BEK2522" s="24"/>
      <c r="BEL2522" s="24"/>
      <c r="BEM2522" s="24"/>
      <c r="BEN2522" s="24"/>
      <c r="BEO2522" s="24"/>
      <c r="BEP2522" s="24"/>
      <c r="BEQ2522" s="24"/>
      <c r="BER2522" s="24"/>
      <c r="BES2522" s="24"/>
      <c r="BET2522" s="24"/>
      <c r="BEU2522" s="24"/>
      <c r="BEV2522" s="24"/>
      <c r="BEW2522" s="24"/>
      <c r="BEX2522" s="24"/>
      <c r="BEY2522" s="24"/>
      <c r="BEZ2522" s="24"/>
      <c r="BFA2522" s="24"/>
      <c r="BFB2522" s="24"/>
      <c r="BFC2522" s="24"/>
      <c r="BFD2522" s="24"/>
      <c r="BFE2522" s="24"/>
      <c r="BFF2522" s="24"/>
      <c r="BFG2522" s="24"/>
      <c r="BFH2522" s="24"/>
      <c r="BFI2522" s="24"/>
      <c r="BFJ2522" s="24"/>
      <c r="BFK2522" s="24"/>
      <c r="BFL2522" s="24"/>
      <c r="BFM2522" s="24"/>
      <c r="BFN2522" s="24"/>
      <c r="BFO2522" s="24"/>
      <c r="BFP2522" s="24"/>
      <c r="BFQ2522" s="24"/>
      <c r="BFR2522" s="24"/>
      <c r="BFS2522" s="24"/>
      <c r="BFT2522" s="24"/>
      <c r="BFU2522" s="24"/>
      <c r="BFV2522" s="24"/>
      <c r="BFW2522" s="24"/>
      <c r="BFX2522" s="24"/>
      <c r="BFY2522" s="24"/>
      <c r="BFZ2522" s="24"/>
      <c r="BGA2522" s="24"/>
      <c r="BGB2522" s="24"/>
      <c r="BGC2522" s="24"/>
      <c r="BGD2522" s="24"/>
      <c r="BGE2522" s="24"/>
      <c r="BGF2522" s="24"/>
      <c r="BGG2522" s="24"/>
      <c r="BGH2522" s="24"/>
      <c r="BGI2522" s="24"/>
      <c r="BGJ2522" s="24"/>
      <c r="BGK2522" s="24"/>
      <c r="BGL2522" s="24"/>
      <c r="BGM2522" s="24"/>
      <c r="BGN2522" s="24"/>
      <c r="BGO2522" s="24"/>
      <c r="BGP2522" s="24"/>
      <c r="BGQ2522" s="24"/>
      <c r="BGR2522" s="24"/>
      <c r="BGS2522" s="24"/>
      <c r="BGT2522" s="24"/>
      <c r="BGU2522" s="24"/>
      <c r="BGV2522" s="24"/>
      <c r="BGW2522" s="24"/>
      <c r="BGX2522" s="24"/>
      <c r="BGY2522" s="24"/>
      <c r="BGZ2522" s="24"/>
      <c r="BHA2522" s="24"/>
      <c r="BHB2522" s="24"/>
      <c r="BHC2522" s="24"/>
      <c r="BHD2522" s="24"/>
      <c r="BHE2522" s="24"/>
      <c r="BHF2522" s="24"/>
      <c r="BHG2522" s="24"/>
      <c r="BHH2522" s="24"/>
      <c r="BHI2522" s="24"/>
      <c r="BHJ2522" s="24"/>
      <c r="BHK2522" s="24"/>
      <c r="BHL2522" s="24"/>
      <c r="BHM2522" s="24"/>
      <c r="BHN2522" s="24"/>
      <c r="BHO2522" s="24"/>
      <c r="BHP2522" s="24"/>
      <c r="BHQ2522" s="24"/>
      <c r="BHR2522" s="24"/>
      <c r="BHS2522" s="24"/>
      <c r="BHT2522" s="24"/>
      <c r="BHU2522" s="24"/>
      <c r="BHV2522" s="24"/>
      <c r="BHW2522" s="24"/>
      <c r="BHX2522" s="24"/>
      <c r="BHY2522" s="24"/>
      <c r="BHZ2522" s="24"/>
      <c r="BIA2522" s="24"/>
      <c r="BIB2522" s="24"/>
      <c r="BIC2522" s="24"/>
      <c r="BID2522" s="24"/>
      <c r="BIE2522" s="24"/>
      <c r="BIF2522" s="24"/>
      <c r="BIG2522" s="24"/>
      <c r="BIH2522" s="24"/>
      <c r="BII2522" s="24"/>
      <c r="BIJ2522" s="24"/>
      <c r="BIK2522" s="24"/>
      <c r="BIL2522" s="24"/>
      <c r="BIM2522" s="24"/>
      <c r="BIN2522" s="24"/>
      <c r="BIO2522" s="24"/>
      <c r="BIP2522" s="24"/>
      <c r="BIQ2522" s="24"/>
      <c r="BIR2522" s="24"/>
      <c r="BIS2522" s="24"/>
      <c r="BIT2522" s="24"/>
      <c r="BIU2522" s="24"/>
      <c r="BIV2522" s="24"/>
      <c r="BIW2522" s="24"/>
      <c r="BIX2522" s="24"/>
      <c r="BIY2522" s="24"/>
      <c r="BIZ2522" s="24"/>
      <c r="BJA2522" s="24"/>
      <c r="BJB2522" s="24"/>
      <c r="BJC2522" s="24"/>
      <c r="BJD2522" s="24"/>
      <c r="BJE2522" s="24"/>
      <c r="BJF2522" s="24"/>
      <c r="BJG2522" s="24"/>
      <c r="BJH2522" s="24"/>
      <c r="BJI2522" s="24"/>
      <c r="BJJ2522" s="24"/>
      <c r="BJK2522" s="24"/>
      <c r="BJL2522" s="24"/>
      <c r="BJM2522" s="24"/>
      <c r="BJN2522" s="24"/>
      <c r="BJO2522" s="24"/>
      <c r="BJP2522" s="24"/>
      <c r="BJQ2522" s="24"/>
      <c r="BJR2522" s="24"/>
      <c r="BJS2522" s="24"/>
      <c r="BJT2522" s="24"/>
      <c r="BJU2522" s="24"/>
      <c r="BJV2522" s="24"/>
      <c r="BJW2522" s="24"/>
      <c r="BJX2522" s="24"/>
      <c r="BJY2522" s="24"/>
      <c r="BJZ2522" s="24"/>
      <c r="BKA2522" s="24"/>
      <c r="BKB2522" s="24"/>
      <c r="BKC2522" s="24"/>
      <c r="BKD2522" s="24"/>
      <c r="BKE2522" s="24"/>
      <c r="BKF2522" s="24"/>
      <c r="BKG2522" s="24"/>
      <c r="BKH2522" s="24"/>
      <c r="BKI2522" s="24"/>
      <c r="BKJ2522" s="24"/>
      <c r="BKK2522" s="24"/>
      <c r="BKL2522" s="24"/>
      <c r="BKM2522" s="24"/>
      <c r="BKN2522" s="24"/>
      <c r="BKO2522" s="24"/>
      <c r="BKP2522" s="24"/>
      <c r="BKQ2522" s="24"/>
      <c r="BKR2522" s="24"/>
      <c r="BKS2522" s="24"/>
      <c r="BKT2522" s="24"/>
      <c r="BKU2522" s="24"/>
      <c r="BKV2522" s="24"/>
      <c r="BKW2522" s="24"/>
      <c r="BKX2522" s="24"/>
      <c r="BKY2522" s="24"/>
      <c r="BKZ2522" s="24"/>
      <c r="BLA2522" s="24"/>
      <c r="BLB2522" s="24"/>
      <c r="BLC2522" s="24"/>
      <c r="BLD2522" s="24"/>
      <c r="BLE2522" s="24"/>
      <c r="BLF2522" s="24"/>
      <c r="BLG2522" s="24"/>
      <c r="BLH2522" s="24"/>
      <c r="BLI2522" s="24"/>
      <c r="BLJ2522" s="24"/>
      <c r="BLK2522" s="24"/>
      <c r="BLL2522" s="24"/>
      <c r="BLM2522" s="24"/>
      <c r="BLN2522" s="24"/>
      <c r="BLO2522" s="24"/>
      <c r="BLP2522" s="24"/>
      <c r="BLQ2522" s="24"/>
      <c r="BLR2522" s="24"/>
      <c r="BLS2522" s="24"/>
      <c r="BLT2522" s="24"/>
      <c r="BLU2522" s="24"/>
      <c r="BLV2522" s="24"/>
      <c r="BLW2522" s="24"/>
      <c r="BLX2522" s="24"/>
      <c r="BLY2522" s="24"/>
      <c r="BLZ2522" s="24"/>
      <c r="BMA2522" s="24"/>
      <c r="BMB2522" s="24"/>
      <c r="BMC2522" s="24"/>
      <c r="BMD2522" s="24"/>
      <c r="BME2522" s="24"/>
      <c r="BMF2522" s="24"/>
      <c r="BMG2522" s="24"/>
      <c r="BMH2522" s="24"/>
      <c r="BMI2522" s="24"/>
      <c r="BMJ2522" s="24"/>
      <c r="BMK2522" s="24"/>
      <c r="BML2522" s="24"/>
      <c r="BMM2522" s="24"/>
      <c r="BMN2522" s="24"/>
      <c r="BMO2522" s="24"/>
      <c r="BMP2522" s="24"/>
      <c r="BMQ2522" s="24"/>
      <c r="BMR2522" s="24"/>
      <c r="BMS2522" s="24"/>
      <c r="BMT2522" s="24"/>
      <c r="BMU2522" s="24"/>
      <c r="BMV2522" s="24"/>
      <c r="BMW2522" s="24"/>
      <c r="BMX2522" s="24"/>
      <c r="BMY2522" s="24"/>
      <c r="BMZ2522" s="24"/>
      <c r="BNA2522" s="24"/>
      <c r="BNB2522" s="24"/>
      <c r="BNC2522" s="24"/>
      <c r="BND2522" s="24"/>
      <c r="BNE2522" s="24"/>
      <c r="BNF2522" s="24"/>
      <c r="BNG2522" s="24"/>
      <c r="BNH2522" s="24"/>
      <c r="BNI2522" s="24"/>
      <c r="BNJ2522" s="24"/>
      <c r="BNK2522" s="24"/>
      <c r="BNL2522" s="24"/>
      <c r="BNM2522" s="24"/>
      <c r="BNN2522" s="24"/>
      <c r="BNO2522" s="24"/>
      <c r="BNP2522" s="24"/>
      <c r="BNQ2522" s="24"/>
      <c r="BNR2522" s="24"/>
      <c r="BNS2522" s="24"/>
      <c r="BNT2522" s="24"/>
      <c r="BNU2522" s="24"/>
      <c r="BNV2522" s="24"/>
      <c r="BNW2522" s="24"/>
      <c r="BNX2522" s="24"/>
      <c r="BNY2522" s="24"/>
      <c r="BNZ2522" s="24"/>
      <c r="BOA2522" s="24"/>
      <c r="BOB2522" s="24"/>
      <c r="BOC2522" s="24"/>
      <c r="BOD2522" s="24"/>
      <c r="BOE2522" s="24"/>
      <c r="BOF2522" s="24"/>
      <c r="BOG2522" s="24"/>
      <c r="BOH2522" s="24"/>
      <c r="BOI2522" s="24"/>
      <c r="BOJ2522" s="24"/>
      <c r="BOK2522" s="24"/>
      <c r="BOL2522" s="24"/>
      <c r="BOM2522" s="24"/>
      <c r="BON2522" s="24"/>
      <c r="BOO2522" s="24"/>
      <c r="BOP2522" s="24"/>
      <c r="BOQ2522" s="24"/>
      <c r="BOR2522" s="24"/>
      <c r="BOS2522" s="24"/>
      <c r="BOT2522" s="24"/>
      <c r="BOU2522" s="24"/>
      <c r="BOV2522" s="24"/>
      <c r="BOW2522" s="24"/>
      <c r="BOX2522" s="24"/>
      <c r="BOY2522" s="24"/>
      <c r="BOZ2522" s="24"/>
      <c r="BPA2522" s="24"/>
      <c r="BPB2522" s="24"/>
      <c r="BPC2522" s="24"/>
      <c r="BPD2522" s="24"/>
      <c r="BPE2522" s="24"/>
      <c r="BPF2522" s="24"/>
      <c r="BPG2522" s="24"/>
      <c r="BPH2522" s="24"/>
      <c r="BPI2522" s="24"/>
      <c r="BPJ2522" s="24"/>
      <c r="BPK2522" s="24"/>
      <c r="BPL2522" s="24"/>
      <c r="BPM2522" s="24"/>
      <c r="BPN2522" s="24"/>
      <c r="BPO2522" s="24"/>
      <c r="BPP2522" s="24"/>
      <c r="BPQ2522" s="24"/>
      <c r="BPR2522" s="24"/>
      <c r="BPS2522" s="24"/>
      <c r="BPT2522" s="24"/>
      <c r="BPU2522" s="24"/>
      <c r="BPV2522" s="24"/>
      <c r="BPW2522" s="24"/>
      <c r="BPX2522" s="24"/>
      <c r="BPY2522" s="24"/>
      <c r="BPZ2522" s="24"/>
      <c r="BQA2522" s="24"/>
      <c r="BQB2522" s="24"/>
      <c r="BQC2522" s="24"/>
      <c r="BQD2522" s="24"/>
      <c r="BQE2522" s="24"/>
      <c r="BQF2522" s="24"/>
      <c r="BQG2522" s="24"/>
      <c r="BQH2522" s="24"/>
      <c r="BQI2522" s="24"/>
      <c r="BQJ2522" s="24"/>
      <c r="BQK2522" s="24"/>
      <c r="BQL2522" s="24"/>
      <c r="BQM2522" s="24"/>
      <c r="BQN2522" s="24"/>
      <c r="BQO2522" s="24"/>
      <c r="BQP2522" s="24"/>
      <c r="BQQ2522" s="24"/>
      <c r="BQR2522" s="24"/>
      <c r="BQS2522" s="24"/>
      <c r="BQT2522" s="24"/>
      <c r="BQU2522" s="24"/>
      <c r="BQV2522" s="24"/>
      <c r="BQW2522" s="24"/>
      <c r="BQX2522" s="24"/>
      <c r="BQY2522" s="24"/>
      <c r="BQZ2522" s="24"/>
      <c r="BRA2522" s="24"/>
      <c r="BRB2522" s="24"/>
      <c r="BRC2522" s="24"/>
      <c r="BRD2522" s="24"/>
      <c r="BRE2522" s="24"/>
      <c r="BRF2522" s="24"/>
      <c r="BRG2522" s="24"/>
      <c r="BRH2522" s="24"/>
      <c r="BRI2522" s="24"/>
      <c r="BRJ2522" s="24"/>
      <c r="BRK2522" s="24"/>
      <c r="BRL2522" s="24"/>
      <c r="BRM2522" s="24"/>
      <c r="BRN2522" s="24"/>
      <c r="BRO2522" s="24"/>
      <c r="BRP2522" s="24"/>
      <c r="BRQ2522" s="24"/>
      <c r="BRR2522" s="24"/>
      <c r="BRS2522" s="24"/>
      <c r="BRT2522" s="24"/>
      <c r="BRU2522" s="24"/>
      <c r="BRV2522" s="24"/>
      <c r="BRW2522" s="24"/>
      <c r="BRX2522" s="24"/>
      <c r="BRY2522" s="24"/>
      <c r="BRZ2522" s="24"/>
      <c r="BSA2522" s="24"/>
      <c r="BSB2522" s="24"/>
      <c r="BSC2522" s="24"/>
      <c r="BSD2522" s="24"/>
      <c r="BSE2522" s="24"/>
      <c r="BSF2522" s="24"/>
      <c r="BSG2522" s="24"/>
      <c r="BSH2522" s="24"/>
      <c r="BSI2522" s="24"/>
      <c r="BSJ2522" s="24"/>
      <c r="BSK2522" s="24"/>
      <c r="BSL2522" s="24"/>
      <c r="BSM2522" s="24"/>
      <c r="BSN2522" s="24"/>
      <c r="BSO2522" s="24"/>
      <c r="BSP2522" s="24"/>
      <c r="BSQ2522" s="24"/>
      <c r="BSR2522" s="24"/>
      <c r="BSS2522" s="24"/>
      <c r="BST2522" s="24"/>
      <c r="BSU2522" s="24"/>
      <c r="BSV2522" s="24"/>
      <c r="BSW2522" s="24"/>
      <c r="BSX2522" s="24"/>
      <c r="BSY2522" s="24"/>
      <c r="BSZ2522" s="24"/>
      <c r="BTA2522" s="24"/>
      <c r="BTB2522" s="24"/>
      <c r="BTC2522" s="24"/>
      <c r="BTD2522" s="24"/>
      <c r="BTE2522" s="24"/>
      <c r="BTF2522" s="24"/>
      <c r="BTG2522" s="24"/>
      <c r="BTH2522" s="24"/>
      <c r="BTI2522" s="24"/>
      <c r="BTJ2522" s="24"/>
      <c r="BTK2522" s="24"/>
      <c r="BTL2522" s="24"/>
      <c r="BTM2522" s="24"/>
      <c r="BTN2522" s="24"/>
      <c r="BTO2522" s="24"/>
      <c r="BTP2522" s="24"/>
      <c r="BTQ2522" s="24"/>
      <c r="BTR2522" s="24"/>
      <c r="BTS2522" s="24"/>
      <c r="BTT2522" s="24"/>
      <c r="BTU2522" s="24"/>
      <c r="BTV2522" s="24"/>
      <c r="BTW2522" s="24"/>
      <c r="BTX2522" s="24"/>
      <c r="BTY2522" s="24"/>
      <c r="BTZ2522" s="24"/>
      <c r="BUA2522" s="24"/>
      <c r="BUB2522" s="24"/>
      <c r="BUC2522" s="24"/>
      <c r="BUD2522" s="24"/>
      <c r="BUE2522" s="24"/>
      <c r="BUF2522" s="24"/>
      <c r="BUG2522" s="24"/>
      <c r="BUH2522" s="24"/>
      <c r="BUI2522" s="24"/>
      <c r="BUJ2522" s="24"/>
      <c r="BUK2522" s="24"/>
      <c r="BUL2522" s="24"/>
      <c r="BUM2522" s="24"/>
      <c r="BUN2522" s="24"/>
      <c r="BUO2522" s="24"/>
      <c r="BUP2522" s="24"/>
      <c r="BUQ2522" s="24"/>
      <c r="BUR2522" s="24"/>
      <c r="BUS2522" s="24"/>
      <c r="BUT2522" s="24"/>
      <c r="BUU2522" s="24"/>
      <c r="BUV2522" s="24"/>
      <c r="BUW2522" s="24"/>
      <c r="BUX2522" s="24"/>
      <c r="BUY2522" s="24"/>
      <c r="BUZ2522" s="24"/>
      <c r="BVA2522" s="24"/>
      <c r="BVB2522" s="24"/>
      <c r="BVC2522" s="24"/>
      <c r="BVD2522" s="24"/>
      <c r="BVE2522" s="24"/>
      <c r="BVF2522" s="24"/>
      <c r="BVG2522" s="24"/>
      <c r="BVH2522" s="24"/>
      <c r="BVI2522" s="24"/>
      <c r="BVJ2522" s="24"/>
      <c r="BVK2522" s="24"/>
      <c r="BVL2522" s="24"/>
      <c r="BVM2522" s="24"/>
      <c r="BVN2522" s="24"/>
      <c r="BVO2522" s="24"/>
      <c r="BVP2522" s="24"/>
      <c r="BVQ2522" s="24"/>
      <c r="BVR2522" s="24"/>
      <c r="BVS2522" s="24"/>
      <c r="BVT2522" s="24"/>
      <c r="BVU2522" s="24"/>
      <c r="BVV2522" s="24"/>
      <c r="BVW2522" s="24"/>
      <c r="BVX2522" s="24"/>
      <c r="BVY2522" s="24"/>
      <c r="BVZ2522" s="24"/>
      <c r="BWA2522" s="24"/>
      <c r="BWB2522" s="24"/>
      <c r="BWC2522" s="24"/>
      <c r="BWD2522" s="24"/>
      <c r="BWE2522" s="24"/>
      <c r="BWF2522" s="24"/>
      <c r="BWG2522" s="24"/>
      <c r="BWH2522" s="24"/>
      <c r="BWI2522" s="24"/>
      <c r="BWJ2522" s="24"/>
      <c r="BWK2522" s="24"/>
      <c r="BWL2522" s="24"/>
      <c r="BWM2522" s="24"/>
      <c r="BWN2522" s="24"/>
      <c r="BWO2522" s="24"/>
      <c r="BWP2522" s="24"/>
      <c r="BWQ2522" s="24"/>
      <c r="BWR2522" s="24"/>
      <c r="BWS2522" s="24"/>
      <c r="BWT2522" s="24"/>
      <c r="BWU2522" s="24"/>
      <c r="BWV2522" s="24"/>
      <c r="BWW2522" s="24"/>
      <c r="BWX2522" s="24"/>
      <c r="BWY2522" s="24"/>
      <c r="BWZ2522" s="24"/>
      <c r="BXA2522" s="24"/>
      <c r="BXB2522" s="24"/>
      <c r="BXC2522" s="24"/>
      <c r="BXD2522" s="24"/>
      <c r="BXE2522" s="24"/>
      <c r="BXF2522" s="24"/>
      <c r="BXG2522" s="24"/>
      <c r="BXH2522" s="24"/>
      <c r="BXI2522" s="24"/>
      <c r="BXJ2522" s="24"/>
      <c r="BXK2522" s="24"/>
      <c r="BXL2522" s="24"/>
      <c r="BXM2522" s="24"/>
      <c r="BXN2522" s="24"/>
      <c r="BXO2522" s="24"/>
      <c r="BXP2522" s="24"/>
      <c r="BXQ2522" s="24"/>
      <c r="BXR2522" s="24"/>
      <c r="BXS2522" s="24"/>
      <c r="BXT2522" s="24"/>
      <c r="BXU2522" s="24"/>
      <c r="BXV2522" s="24"/>
      <c r="BXW2522" s="24"/>
      <c r="BXX2522" s="24"/>
      <c r="BXY2522" s="24"/>
      <c r="BXZ2522" s="24"/>
      <c r="BYA2522" s="24"/>
      <c r="BYB2522" s="24"/>
      <c r="BYC2522" s="24"/>
      <c r="BYD2522" s="24"/>
      <c r="BYE2522" s="24"/>
      <c r="BYF2522" s="24"/>
      <c r="BYG2522" s="24"/>
      <c r="BYH2522" s="24"/>
      <c r="BYI2522" s="24"/>
      <c r="BYJ2522" s="24"/>
      <c r="BYK2522" s="24"/>
      <c r="BYL2522" s="24"/>
      <c r="BYM2522" s="24"/>
      <c r="BYN2522" s="24"/>
      <c r="BYO2522" s="24"/>
      <c r="BYP2522" s="24"/>
      <c r="BYQ2522" s="24"/>
      <c r="BYR2522" s="24"/>
      <c r="BYS2522" s="24"/>
      <c r="BYT2522" s="24"/>
      <c r="BYU2522" s="24"/>
      <c r="BYV2522" s="24"/>
      <c r="BYW2522" s="24"/>
      <c r="BYX2522" s="24"/>
      <c r="BYY2522" s="24"/>
      <c r="BYZ2522" s="24"/>
      <c r="BZA2522" s="24"/>
      <c r="BZB2522" s="24"/>
      <c r="BZC2522" s="24"/>
      <c r="BZD2522" s="24"/>
      <c r="BZE2522" s="24"/>
      <c r="BZF2522" s="24"/>
      <c r="BZG2522" s="24"/>
      <c r="BZH2522" s="24"/>
      <c r="BZI2522" s="24"/>
      <c r="BZJ2522" s="24"/>
      <c r="BZK2522" s="24"/>
      <c r="BZL2522" s="24"/>
      <c r="BZM2522" s="24"/>
      <c r="BZN2522" s="24"/>
      <c r="BZO2522" s="24"/>
      <c r="BZP2522" s="24"/>
      <c r="BZQ2522" s="24"/>
      <c r="BZR2522" s="24"/>
      <c r="BZS2522" s="24"/>
      <c r="BZT2522" s="24"/>
      <c r="BZU2522" s="24"/>
      <c r="BZV2522" s="24"/>
      <c r="BZW2522" s="24"/>
      <c r="BZX2522" s="24"/>
      <c r="BZY2522" s="24"/>
      <c r="BZZ2522" s="24"/>
      <c r="CAA2522" s="24"/>
      <c r="CAB2522" s="24"/>
      <c r="CAC2522" s="24"/>
      <c r="CAD2522" s="24"/>
      <c r="CAE2522" s="24"/>
      <c r="CAF2522" s="24"/>
      <c r="CAG2522" s="24"/>
      <c r="CAH2522" s="24"/>
      <c r="CAI2522" s="24"/>
      <c r="CAJ2522" s="24"/>
      <c r="CAK2522" s="24"/>
      <c r="CAL2522" s="24"/>
      <c r="CAM2522" s="24"/>
      <c r="CAN2522" s="24"/>
      <c r="CAO2522" s="24"/>
      <c r="CAP2522" s="24"/>
      <c r="CAQ2522" s="24"/>
      <c r="CAR2522" s="24"/>
      <c r="CAS2522" s="24"/>
      <c r="CAT2522" s="24"/>
      <c r="CAU2522" s="24"/>
      <c r="CAV2522" s="24"/>
      <c r="CAW2522" s="24"/>
      <c r="CAX2522" s="24"/>
      <c r="CAY2522" s="24"/>
      <c r="CAZ2522" s="24"/>
      <c r="CBA2522" s="24"/>
      <c r="CBB2522" s="24"/>
      <c r="CBC2522" s="24"/>
      <c r="CBD2522" s="24"/>
      <c r="CBE2522" s="24"/>
      <c r="CBF2522" s="24"/>
      <c r="CBG2522" s="24"/>
      <c r="CBH2522" s="24"/>
      <c r="CBI2522" s="24"/>
      <c r="CBJ2522" s="24"/>
      <c r="CBK2522" s="24"/>
      <c r="CBL2522" s="24"/>
      <c r="CBM2522" s="24"/>
      <c r="CBN2522" s="24"/>
      <c r="CBO2522" s="24"/>
      <c r="CBP2522" s="24"/>
      <c r="CBQ2522" s="24"/>
      <c r="CBR2522" s="24"/>
      <c r="CBS2522" s="24"/>
      <c r="CBT2522" s="24"/>
      <c r="CBU2522" s="24"/>
      <c r="CBV2522" s="24"/>
      <c r="CBW2522" s="24"/>
      <c r="CBX2522" s="24"/>
      <c r="CBY2522" s="24"/>
      <c r="CBZ2522" s="24"/>
      <c r="CCA2522" s="24"/>
      <c r="CCB2522" s="24"/>
      <c r="CCC2522" s="24"/>
      <c r="CCD2522" s="24"/>
      <c r="CCE2522" s="24"/>
      <c r="CCF2522" s="24"/>
      <c r="CCG2522" s="24"/>
      <c r="CCH2522" s="24"/>
      <c r="CCI2522" s="24"/>
      <c r="CCJ2522" s="24"/>
      <c r="CCK2522" s="24"/>
      <c r="CCL2522" s="24"/>
      <c r="CCM2522" s="24"/>
      <c r="CCN2522" s="24"/>
      <c r="CCO2522" s="24"/>
      <c r="CCP2522" s="24"/>
      <c r="CCQ2522" s="24"/>
      <c r="CCR2522" s="24"/>
      <c r="CCS2522" s="24"/>
      <c r="CCT2522" s="24"/>
      <c r="CCU2522" s="24"/>
      <c r="CCV2522" s="24"/>
      <c r="CCW2522" s="24"/>
      <c r="CCX2522" s="24"/>
      <c r="CCY2522" s="24"/>
      <c r="CCZ2522" s="24"/>
      <c r="CDA2522" s="24"/>
      <c r="CDB2522" s="24"/>
      <c r="CDC2522" s="24"/>
      <c r="CDD2522" s="24"/>
      <c r="CDE2522" s="24"/>
      <c r="CDF2522" s="24"/>
      <c r="CDG2522" s="24"/>
      <c r="CDH2522" s="24"/>
      <c r="CDI2522" s="24"/>
      <c r="CDJ2522" s="24"/>
      <c r="CDK2522" s="24"/>
      <c r="CDL2522" s="24"/>
      <c r="CDM2522" s="24"/>
      <c r="CDN2522" s="24"/>
      <c r="CDO2522" s="24"/>
      <c r="CDP2522" s="24"/>
      <c r="CDQ2522" s="24"/>
      <c r="CDR2522" s="24"/>
      <c r="CDS2522" s="24"/>
      <c r="CDT2522" s="24"/>
      <c r="CDU2522" s="24"/>
      <c r="CDV2522" s="24"/>
      <c r="CDW2522" s="24"/>
      <c r="CDX2522" s="24"/>
      <c r="CDY2522" s="24"/>
      <c r="CDZ2522" s="24"/>
      <c r="CEA2522" s="24"/>
      <c r="CEB2522" s="24"/>
      <c r="CEC2522" s="24"/>
      <c r="CED2522" s="24"/>
      <c r="CEE2522" s="24"/>
      <c r="CEF2522" s="24"/>
      <c r="CEG2522" s="24"/>
      <c r="CEH2522" s="24"/>
      <c r="CEI2522" s="24"/>
      <c r="CEJ2522" s="24"/>
      <c r="CEK2522" s="24"/>
      <c r="CEL2522" s="24"/>
      <c r="CEM2522" s="24"/>
      <c r="CEN2522" s="24"/>
      <c r="CEO2522" s="24"/>
      <c r="CEP2522" s="24"/>
      <c r="CEQ2522" s="24"/>
      <c r="CER2522" s="24"/>
      <c r="CES2522" s="24"/>
      <c r="CET2522" s="24"/>
      <c r="CEU2522" s="24"/>
      <c r="CEV2522" s="24"/>
      <c r="CEW2522" s="24"/>
      <c r="CEX2522" s="24"/>
      <c r="CEY2522" s="24"/>
      <c r="CEZ2522" s="24"/>
      <c r="CFA2522" s="24"/>
      <c r="CFB2522" s="24"/>
      <c r="CFC2522" s="24"/>
      <c r="CFD2522" s="24"/>
      <c r="CFE2522" s="24"/>
      <c r="CFF2522" s="24"/>
      <c r="CFG2522" s="24"/>
      <c r="CFH2522" s="24"/>
      <c r="CFI2522" s="24"/>
      <c r="CFJ2522" s="24"/>
      <c r="CFK2522" s="24"/>
      <c r="CFL2522" s="24"/>
      <c r="CFM2522" s="24"/>
      <c r="CFN2522" s="24"/>
      <c r="CFO2522" s="24"/>
      <c r="CFP2522" s="24"/>
      <c r="CFQ2522" s="24"/>
      <c r="CFR2522" s="24"/>
      <c r="CFS2522" s="24"/>
      <c r="CFT2522" s="24"/>
      <c r="CFU2522" s="24"/>
      <c r="CFV2522" s="24"/>
      <c r="CFW2522" s="24"/>
      <c r="CFX2522" s="24"/>
      <c r="CFY2522" s="24"/>
      <c r="CFZ2522" s="24"/>
      <c r="CGA2522" s="24"/>
      <c r="CGB2522" s="24"/>
      <c r="CGC2522" s="24"/>
      <c r="CGD2522" s="24"/>
      <c r="CGE2522" s="24"/>
      <c r="CGF2522" s="24"/>
      <c r="CGG2522" s="24"/>
      <c r="CGH2522" s="24"/>
      <c r="CGI2522" s="24"/>
      <c r="CGJ2522" s="24"/>
      <c r="CGK2522" s="24"/>
      <c r="CGL2522" s="24"/>
      <c r="CGM2522" s="24"/>
      <c r="CGN2522" s="24"/>
      <c r="CGO2522" s="24"/>
      <c r="CGP2522" s="24"/>
      <c r="CGQ2522" s="24"/>
      <c r="CGR2522" s="24"/>
      <c r="CGS2522" s="24"/>
      <c r="CGT2522" s="24"/>
      <c r="CGU2522" s="24"/>
      <c r="CGV2522" s="24"/>
      <c r="CGW2522" s="24"/>
      <c r="CGX2522" s="24"/>
      <c r="CGY2522" s="24"/>
      <c r="CGZ2522" s="24"/>
      <c r="CHA2522" s="24"/>
      <c r="CHB2522" s="24"/>
      <c r="CHC2522" s="24"/>
      <c r="CHD2522" s="24"/>
      <c r="CHE2522" s="24"/>
      <c r="CHF2522" s="24"/>
      <c r="CHG2522" s="24"/>
      <c r="CHH2522" s="24"/>
      <c r="CHI2522" s="24"/>
      <c r="CHJ2522" s="24"/>
      <c r="CHK2522" s="24"/>
      <c r="CHL2522" s="24"/>
      <c r="CHM2522" s="24"/>
      <c r="CHN2522" s="24"/>
      <c r="CHO2522" s="24"/>
      <c r="CHP2522" s="24"/>
      <c r="CHQ2522" s="24"/>
      <c r="CHR2522" s="24"/>
      <c r="CHS2522" s="24"/>
      <c r="CHT2522" s="24"/>
      <c r="CHU2522" s="24"/>
      <c r="CHV2522" s="24"/>
      <c r="CHW2522" s="24"/>
      <c r="CHX2522" s="24"/>
      <c r="CHY2522" s="24"/>
      <c r="CHZ2522" s="24"/>
      <c r="CIA2522" s="24"/>
      <c r="CIB2522" s="24"/>
      <c r="CIC2522" s="24"/>
      <c r="CID2522" s="24"/>
      <c r="CIE2522" s="24"/>
      <c r="CIF2522" s="24"/>
      <c r="CIG2522" s="24"/>
      <c r="CIH2522" s="24"/>
      <c r="CII2522" s="24"/>
      <c r="CIJ2522" s="24"/>
      <c r="CIK2522" s="24"/>
      <c r="CIL2522" s="24"/>
      <c r="CIM2522" s="24"/>
      <c r="CIN2522" s="24"/>
      <c r="CIO2522" s="24"/>
      <c r="CIP2522" s="24"/>
      <c r="CIQ2522" s="24"/>
      <c r="CIR2522" s="24"/>
      <c r="CIS2522" s="24"/>
      <c r="CIT2522" s="24"/>
      <c r="CIU2522" s="24"/>
      <c r="CIV2522" s="24"/>
      <c r="CIW2522" s="24"/>
      <c r="CIX2522" s="24"/>
      <c r="CIY2522" s="24"/>
      <c r="CIZ2522" s="24"/>
      <c r="CJA2522" s="24"/>
      <c r="CJB2522" s="24"/>
      <c r="CJC2522" s="24"/>
      <c r="CJD2522" s="24"/>
      <c r="CJE2522" s="24"/>
      <c r="CJF2522" s="24"/>
      <c r="CJG2522" s="24"/>
      <c r="CJH2522" s="24"/>
      <c r="CJI2522" s="24"/>
      <c r="CJJ2522" s="24"/>
      <c r="CJK2522" s="24"/>
      <c r="CJL2522" s="24"/>
      <c r="CJM2522" s="24"/>
      <c r="CJN2522" s="24"/>
      <c r="CJO2522" s="24"/>
      <c r="CJP2522" s="24"/>
      <c r="CJQ2522" s="24"/>
      <c r="CJR2522" s="24"/>
      <c r="CJS2522" s="24"/>
      <c r="CJT2522" s="24"/>
      <c r="CJU2522" s="24"/>
      <c r="CJV2522" s="24"/>
      <c r="CJW2522" s="24"/>
      <c r="CJX2522" s="24"/>
      <c r="CJY2522" s="24"/>
      <c r="CJZ2522" s="24"/>
      <c r="CKA2522" s="24"/>
      <c r="CKB2522" s="24"/>
      <c r="CKC2522" s="24"/>
      <c r="CKD2522" s="24"/>
      <c r="CKE2522" s="24"/>
      <c r="CKF2522" s="24"/>
      <c r="CKG2522" s="24"/>
      <c r="CKH2522" s="24"/>
      <c r="CKI2522" s="24"/>
      <c r="CKJ2522" s="24"/>
      <c r="CKK2522" s="24"/>
      <c r="CKL2522" s="24"/>
      <c r="CKM2522" s="24"/>
      <c r="CKN2522" s="24"/>
      <c r="CKO2522" s="24"/>
      <c r="CKP2522" s="24"/>
      <c r="CKQ2522" s="24"/>
      <c r="CKR2522" s="24"/>
      <c r="CKS2522" s="24"/>
      <c r="CKT2522" s="24"/>
      <c r="CKU2522" s="24"/>
      <c r="CKV2522" s="24"/>
      <c r="CKW2522" s="24"/>
      <c r="CKX2522" s="24"/>
      <c r="CKY2522" s="24"/>
      <c r="CKZ2522" s="24"/>
      <c r="CLA2522" s="24"/>
      <c r="CLB2522" s="24"/>
      <c r="CLC2522" s="24"/>
      <c r="CLD2522" s="24"/>
      <c r="CLE2522" s="24"/>
      <c r="CLF2522" s="24"/>
      <c r="CLG2522" s="24"/>
      <c r="CLH2522" s="24"/>
      <c r="CLI2522" s="24"/>
      <c r="CLJ2522" s="24"/>
      <c r="CLK2522" s="24"/>
      <c r="CLL2522" s="24"/>
      <c r="CLM2522" s="24"/>
      <c r="CLN2522" s="24"/>
      <c r="CLO2522" s="24"/>
      <c r="CLP2522" s="24"/>
      <c r="CLQ2522" s="24"/>
      <c r="CLR2522" s="24"/>
      <c r="CLS2522" s="24"/>
      <c r="CLT2522" s="24"/>
      <c r="CLU2522" s="24"/>
      <c r="CLV2522" s="24"/>
      <c r="CLW2522" s="24"/>
      <c r="CLX2522" s="24"/>
      <c r="CLY2522" s="24"/>
      <c r="CLZ2522" s="24"/>
      <c r="CMA2522" s="24"/>
      <c r="CMB2522" s="24"/>
      <c r="CMC2522" s="24"/>
      <c r="CMD2522" s="24"/>
      <c r="CME2522" s="24"/>
      <c r="CMF2522" s="24"/>
      <c r="CMG2522" s="24"/>
      <c r="CMH2522" s="24"/>
      <c r="CMI2522" s="24"/>
      <c r="CMJ2522" s="24"/>
      <c r="CMK2522" s="24"/>
      <c r="CML2522" s="24"/>
      <c r="CMM2522" s="24"/>
      <c r="CMN2522" s="24"/>
      <c r="CMO2522" s="24"/>
      <c r="CMP2522" s="24"/>
      <c r="CMQ2522" s="24"/>
      <c r="CMR2522" s="24"/>
      <c r="CMS2522" s="24"/>
      <c r="CMT2522" s="24"/>
      <c r="CMU2522" s="24"/>
      <c r="CMV2522" s="24"/>
      <c r="CMW2522" s="24"/>
      <c r="CMX2522" s="24"/>
      <c r="CMY2522" s="24"/>
      <c r="CMZ2522" s="24"/>
      <c r="CNA2522" s="24"/>
      <c r="CNB2522" s="24"/>
      <c r="CNC2522" s="24"/>
      <c r="CND2522" s="24"/>
      <c r="CNE2522" s="24"/>
      <c r="CNF2522" s="24"/>
      <c r="CNG2522" s="24"/>
      <c r="CNH2522" s="24"/>
      <c r="CNI2522" s="24"/>
      <c r="CNJ2522" s="24"/>
      <c r="CNK2522" s="24"/>
      <c r="CNL2522" s="24"/>
      <c r="CNM2522" s="24"/>
      <c r="CNN2522" s="24"/>
      <c r="CNO2522" s="24"/>
      <c r="CNP2522" s="24"/>
      <c r="CNQ2522" s="24"/>
      <c r="CNR2522" s="24"/>
      <c r="CNS2522" s="24"/>
      <c r="CNT2522" s="24"/>
      <c r="CNU2522" s="24"/>
      <c r="CNV2522" s="24"/>
      <c r="CNW2522" s="24"/>
      <c r="CNX2522" s="24"/>
      <c r="CNY2522" s="24"/>
      <c r="CNZ2522" s="24"/>
      <c r="COA2522" s="24"/>
      <c r="COB2522" s="24"/>
      <c r="COC2522" s="24"/>
      <c r="COD2522" s="24"/>
      <c r="COE2522" s="24"/>
      <c r="COF2522" s="24"/>
      <c r="COG2522" s="24"/>
      <c r="COH2522" s="24"/>
      <c r="COI2522" s="24"/>
      <c r="COJ2522" s="24"/>
      <c r="COK2522" s="24"/>
      <c r="COL2522" s="24"/>
      <c r="COM2522" s="24"/>
      <c r="CON2522" s="24"/>
      <c r="COO2522" s="24"/>
      <c r="COP2522" s="24"/>
      <c r="COQ2522" s="24"/>
      <c r="COR2522" s="24"/>
      <c r="COS2522" s="24"/>
      <c r="COT2522" s="24"/>
      <c r="COU2522" s="24"/>
      <c r="COV2522" s="24"/>
      <c r="COW2522" s="24"/>
      <c r="COX2522" s="24"/>
      <c r="COY2522" s="24"/>
      <c r="COZ2522" s="24"/>
      <c r="CPA2522" s="24"/>
      <c r="CPB2522" s="24"/>
      <c r="CPC2522" s="24"/>
      <c r="CPD2522" s="24"/>
      <c r="CPE2522" s="24"/>
      <c r="CPF2522" s="24"/>
      <c r="CPG2522" s="24"/>
      <c r="CPH2522" s="24"/>
      <c r="CPI2522" s="24"/>
      <c r="CPJ2522" s="24"/>
      <c r="CPK2522" s="24"/>
      <c r="CPL2522" s="24"/>
      <c r="CPM2522" s="24"/>
      <c r="CPN2522" s="24"/>
      <c r="CPO2522" s="24"/>
      <c r="CPP2522" s="24"/>
      <c r="CPQ2522" s="24"/>
      <c r="CPR2522" s="24"/>
      <c r="CPS2522" s="24"/>
      <c r="CPT2522" s="24"/>
      <c r="CPU2522" s="24"/>
      <c r="CPV2522" s="24"/>
      <c r="CPW2522" s="24"/>
      <c r="CPX2522" s="24"/>
      <c r="CPY2522" s="24"/>
      <c r="CPZ2522" s="24"/>
      <c r="CQA2522" s="24"/>
      <c r="CQB2522" s="24"/>
      <c r="CQC2522" s="24"/>
      <c r="CQD2522" s="24"/>
      <c r="CQE2522" s="24"/>
      <c r="CQF2522" s="24"/>
      <c r="CQG2522" s="24"/>
      <c r="CQH2522" s="24"/>
      <c r="CQI2522" s="24"/>
      <c r="CQJ2522" s="24"/>
      <c r="CQK2522" s="24"/>
      <c r="CQL2522" s="24"/>
      <c r="CQM2522" s="24"/>
      <c r="CQN2522" s="24"/>
      <c r="CQO2522" s="24"/>
      <c r="CQP2522" s="24"/>
      <c r="CQQ2522" s="24"/>
      <c r="CQR2522" s="24"/>
      <c r="CQS2522" s="24"/>
      <c r="CQT2522" s="24"/>
      <c r="CQU2522" s="24"/>
      <c r="CQV2522" s="24"/>
      <c r="CQW2522" s="24"/>
      <c r="CQX2522" s="24"/>
      <c r="CQY2522" s="24"/>
      <c r="CQZ2522" s="24"/>
      <c r="CRA2522" s="24"/>
      <c r="CRB2522" s="24"/>
      <c r="CRC2522" s="24"/>
      <c r="CRD2522" s="24"/>
      <c r="CRE2522" s="24"/>
      <c r="CRF2522" s="24"/>
      <c r="CRG2522" s="24"/>
      <c r="CRH2522" s="24"/>
      <c r="CRI2522" s="24"/>
      <c r="CRJ2522" s="24"/>
      <c r="CRK2522" s="24"/>
      <c r="CRL2522" s="24"/>
      <c r="CRM2522" s="24"/>
      <c r="CRN2522" s="24"/>
      <c r="CRO2522" s="24"/>
      <c r="CRP2522" s="24"/>
      <c r="CRQ2522" s="24"/>
      <c r="CRR2522" s="24"/>
      <c r="CRS2522" s="24"/>
      <c r="CRT2522" s="24"/>
      <c r="CRU2522" s="24"/>
      <c r="CRV2522" s="24"/>
      <c r="CRW2522" s="24"/>
      <c r="CRX2522" s="24"/>
      <c r="CRY2522" s="24"/>
      <c r="CRZ2522" s="24"/>
      <c r="CSA2522" s="24"/>
      <c r="CSB2522" s="24"/>
      <c r="CSC2522" s="24"/>
      <c r="CSD2522" s="24"/>
      <c r="CSE2522" s="24"/>
      <c r="CSF2522" s="24"/>
      <c r="CSG2522" s="24"/>
      <c r="CSH2522" s="24"/>
      <c r="CSI2522" s="24"/>
      <c r="CSJ2522" s="24"/>
      <c r="CSK2522" s="24"/>
      <c r="CSL2522" s="24"/>
      <c r="CSM2522" s="24"/>
      <c r="CSN2522" s="24"/>
      <c r="CSO2522" s="24"/>
      <c r="CSP2522" s="24"/>
      <c r="CSQ2522" s="24"/>
      <c r="CSR2522" s="24"/>
      <c r="CSS2522" s="24"/>
      <c r="CST2522" s="24"/>
      <c r="CSU2522" s="24"/>
      <c r="CSV2522" s="24"/>
      <c r="CSW2522" s="24"/>
      <c r="CSX2522" s="24"/>
      <c r="CSY2522" s="24"/>
      <c r="CSZ2522" s="24"/>
      <c r="CTA2522" s="24"/>
      <c r="CTB2522" s="24"/>
      <c r="CTC2522" s="24"/>
      <c r="CTD2522" s="24"/>
      <c r="CTE2522" s="24"/>
      <c r="CTF2522" s="24"/>
      <c r="CTG2522" s="24"/>
      <c r="CTH2522" s="24"/>
      <c r="CTI2522" s="24"/>
      <c r="CTJ2522" s="24"/>
      <c r="CTK2522" s="24"/>
      <c r="CTL2522" s="24"/>
      <c r="CTM2522" s="24"/>
      <c r="CTN2522" s="24"/>
      <c r="CTO2522" s="24"/>
      <c r="CTP2522" s="24"/>
      <c r="CTQ2522" s="24"/>
      <c r="CTR2522" s="24"/>
      <c r="CTS2522" s="24"/>
      <c r="CTT2522" s="24"/>
      <c r="CTU2522" s="24"/>
      <c r="CTV2522" s="24"/>
      <c r="CTW2522" s="24"/>
      <c r="CTX2522" s="24"/>
      <c r="CTY2522" s="24"/>
      <c r="CTZ2522" s="24"/>
      <c r="CUA2522" s="24"/>
    </row>
    <row r="2523" s="27" customFormat="1" customHeight="1" spans="1:2575">
      <c r="A2523" s="5">
        <v>2520</v>
      </c>
      <c r="B2523" s="5" t="s">
        <v>5379</v>
      </c>
      <c r="C2523" s="12" t="s">
        <v>5498</v>
      </c>
      <c r="D2523" s="10" t="s">
        <v>5499</v>
      </c>
      <c r="E2523" s="44">
        <v>1</v>
      </c>
      <c r="F2523" s="44" t="s">
        <v>59</v>
      </c>
      <c r="G2523" s="5">
        <v>355</v>
      </c>
      <c r="H2523" s="5"/>
      <c r="I2523" s="16">
        <f t="shared" si="65"/>
        <v>355</v>
      </c>
      <c r="J2523" s="5" t="s">
        <v>99</v>
      </c>
      <c r="K2523" s="5"/>
      <c r="L2523" s="49"/>
      <c r="M2523" s="26"/>
      <c r="N2523" s="24"/>
      <c r="O2523" s="24"/>
      <c r="P2523" s="24"/>
      <c r="Q2523" s="24"/>
      <c r="R2523" s="24"/>
      <c r="S2523" s="24"/>
      <c r="T2523" s="24"/>
      <c r="U2523" s="24"/>
      <c r="V2523" s="24"/>
      <c r="W2523" s="24"/>
      <c r="X2523" s="24"/>
      <c r="Y2523" s="24"/>
      <c r="Z2523" s="24"/>
      <c r="AA2523" s="24"/>
      <c r="AB2523" s="24"/>
      <c r="AC2523" s="24"/>
      <c r="AD2523" s="24"/>
      <c r="AE2523" s="24"/>
      <c r="AF2523" s="24"/>
      <c r="AG2523" s="24"/>
      <c r="AH2523" s="24"/>
      <c r="AI2523" s="24"/>
      <c r="AJ2523" s="24"/>
      <c r="AK2523" s="24"/>
      <c r="AL2523" s="24"/>
      <c r="AM2523" s="24"/>
      <c r="AN2523" s="24"/>
      <c r="AO2523" s="24"/>
      <c r="AP2523" s="24"/>
      <c r="AQ2523" s="24"/>
      <c r="AR2523" s="24"/>
      <c r="AS2523" s="24"/>
      <c r="AT2523" s="24"/>
      <c r="AU2523" s="24"/>
      <c r="AV2523" s="24"/>
      <c r="AW2523" s="24"/>
      <c r="AX2523" s="24"/>
      <c r="AY2523" s="24"/>
      <c r="AZ2523" s="24"/>
      <c r="BA2523" s="24"/>
      <c r="BB2523" s="24"/>
      <c r="BC2523" s="24"/>
      <c r="BD2523" s="24"/>
      <c r="BE2523" s="24"/>
      <c r="BF2523" s="24"/>
      <c r="BG2523" s="24"/>
      <c r="BH2523" s="24"/>
      <c r="BI2523" s="24"/>
      <c r="BJ2523" s="24"/>
      <c r="BK2523" s="24"/>
      <c r="BL2523" s="24"/>
      <c r="BM2523" s="24"/>
      <c r="BN2523" s="24"/>
      <c r="BO2523" s="24"/>
      <c r="BP2523" s="24"/>
      <c r="BQ2523" s="24"/>
      <c r="BR2523" s="24"/>
      <c r="BS2523" s="24"/>
      <c r="BT2523" s="24"/>
      <c r="BU2523" s="24"/>
      <c r="BV2523" s="24"/>
      <c r="BW2523" s="24"/>
      <c r="BX2523" s="24"/>
      <c r="BY2523" s="24"/>
      <c r="BZ2523" s="24"/>
      <c r="CA2523" s="24"/>
      <c r="CB2523" s="24"/>
      <c r="CC2523" s="24"/>
      <c r="CD2523" s="24"/>
      <c r="CE2523" s="24"/>
      <c r="CF2523" s="24"/>
      <c r="CG2523" s="24"/>
      <c r="CH2523" s="24"/>
      <c r="CI2523" s="24"/>
      <c r="CJ2523" s="24"/>
      <c r="CK2523" s="24"/>
      <c r="CL2523" s="24"/>
      <c r="CM2523" s="24"/>
      <c r="CN2523" s="24"/>
      <c r="CO2523" s="24"/>
      <c r="CP2523" s="24"/>
      <c r="CQ2523" s="24"/>
      <c r="CR2523" s="24"/>
      <c r="CS2523" s="24"/>
      <c r="CT2523" s="24"/>
      <c r="CU2523" s="24"/>
      <c r="CV2523" s="24"/>
      <c r="CW2523" s="24"/>
      <c r="CX2523" s="24"/>
      <c r="CY2523" s="24"/>
      <c r="CZ2523" s="24"/>
      <c r="DA2523" s="24"/>
      <c r="DB2523" s="24"/>
      <c r="DC2523" s="24"/>
      <c r="DD2523" s="24"/>
      <c r="DE2523" s="24"/>
      <c r="DF2523" s="24"/>
      <c r="DG2523" s="24"/>
      <c r="DH2523" s="24"/>
      <c r="DI2523" s="24"/>
      <c r="DJ2523" s="24"/>
      <c r="DK2523" s="24"/>
      <c r="DL2523" s="24"/>
      <c r="DM2523" s="24"/>
      <c r="DN2523" s="24"/>
      <c r="DO2523" s="24"/>
      <c r="DP2523" s="24"/>
      <c r="DQ2523" s="24"/>
      <c r="DR2523" s="24"/>
      <c r="DS2523" s="24"/>
      <c r="DT2523" s="24"/>
      <c r="DU2523" s="24"/>
      <c r="DV2523" s="24"/>
      <c r="DW2523" s="24"/>
      <c r="DX2523" s="24"/>
      <c r="DY2523" s="24"/>
      <c r="DZ2523" s="24"/>
      <c r="EA2523" s="24"/>
      <c r="EB2523" s="24"/>
      <c r="EC2523" s="24"/>
      <c r="ED2523" s="24"/>
      <c r="EE2523" s="24"/>
      <c r="EF2523" s="24"/>
      <c r="EG2523" s="24"/>
      <c r="EH2523" s="24"/>
      <c r="EI2523" s="24"/>
      <c r="EJ2523" s="24"/>
      <c r="EK2523" s="24"/>
      <c r="EL2523" s="24"/>
      <c r="EM2523" s="24"/>
      <c r="EN2523" s="24"/>
      <c r="EO2523" s="24"/>
      <c r="EP2523" s="24"/>
      <c r="EQ2523" s="24"/>
      <c r="ER2523" s="24"/>
      <c r="ES2523" s="24"/>
      <c r="ET2523" s="24"/>
      <c r="EU2523" s="24"/>
      <c r="EV2523" s="24"/>
      <c r="EW2523" s="24"/>
      <c r="EX2523" s="24"/>
      <c r="EY2523" s="24"/>
      <c r="EZ2523" s="24"/>
      <c r="FA2523" s="24"/>
      <c r="FB2523" s="24"/>
      <c r="FC2523" s="24"/>
      <c r="FD2523" s="24"/>
      <c r="FE2523" s="24"/>
      <c r="FF2523" s="24"/>
      <c r="FG2523" s="24"/>
      <c r="FH2523" s="24"/>
      <c r="FI2523" s="24"/>
      <c r="FJ2523" s="24"/>
      <c r="FK2523" s="24"/>
      <c r="FL2523" s="24"/>
      <c r="FM2523" s="24"/>
      <c r="FN2523" s="24"/>
      <c r="FO2523" s="24"/>
      <c r="FP2523" s="24"/>
      <c r="FQ2523" s="24"/>
      <c r="FR2523" s="24"/>
      <c r="FS2523" s="24"/>
      <c r="FT2523" s="24"/>
      <c r="FU2523" s="24"/>
      <c r="FV2523" s="24"/>
      <c r="FW2523" s="24"/>
      <c r="FX2523" s="24"/>
      <c r="FY2523" s="24"/>
      <c r="FZ2523" s="24"/>
      <c r="GA2523" s="24"/>
      <c r="GB2523" s="24"/>
      <c r="GC2523" s="24"/>
      <c r="GD2523" s="24"/>
      <c r="GE2523" s="24"/>
      <c r="GF2523" s="24"/>
      <c r="GG2523" s="24"/>
      <c r="GH2523" s="24"/>
      <c r="GI2523" s="24"/>
      <c r="GJ2523" s="24"/>
      <c r="GK2523" s="24"/>
      <c r="GL2523" s="24"/>
      <c r="GM2523" s="24"/>
      <c r="GN2523" s="24"/>
      <c r="GO2523" s="24"/>
      <c r="GP2523" s="24"/>
      <c r="GQ2523" s="24"/>
      <c r="GR2523" s="24"/>
      <c r="GS2523" s="24"/>
      <c r="GT2523" s="24"/>
      <c r="GU2523" s="24"/>
      <c r="GV2523" s="24"/>
      <c r="GW2523" s="24"/>
      <c r="GX2523" s="24"/>
      <c r="GY2523" s="24"/>
      <c r="GZ2523" s="24"/>
      <c r="HA2523" s="24"/>
      <c r="HB2523" s="24"/>
      <c r="HC2523" s="24"/>
      <c r="HD2523" s="24"/>
      <c r="HE2523" s="24"/>
      <c r="HF2523" s="24"/>
      <c r="HG2523" s="24"/>
      <c r="HH2523" s="24"/>
      <c r="HI2523" s="24"/>
      <c r="HJ2523" s="24"/>
      <c r="HK2523" s="24"/>
      <c r="HL2523" s="24"/>
      <c r="HM2523" s="24"/>
      <c r="HN2523" s="24"/>
      <c r="HO2523" s="24"/>
      <c r="HP2523" s="24"/>
      <c r="HQ2523" s="24"/>
      <c r="HR2523" s="24"/>
      <c r="HS2523" s="24"/>
      <c r="HT2523" s="24"/>
      <c r="HU2523" s="24"/>
      <c r="HV2523" s="24"/>
      <c r="HW2523" s="24"/>
      <c r="HX2523" s="24"/>
      <c r="HY2523" s="24"/>
      <c r="HZ2523" s="24"/>
      <c r="IA2523" s="24"/>
      <c r="IB2523" s="24"/>
      <c r="IC2523" s="24"/>
      <c r="ID2523" s="24"/>
      <c r="IE2523" s="24"/>
      <c r="IF2523" s="24"/>
      <c r="IG2523" s="24"/>
      <c r="IH2523" s="24"/>
      <c r="II2523" s="24"/>
      <c r="IJ2523" s="24"/>
      <c r="IK2523" s="24"/>
      <c r="IL2523" s="24"/>
      <c r="IM2523" s="24"/>
      <c r="IN2523" s="24"/>
      <c r="IO2523" s="24"/>
      <c r="IP2523" s="24"/>
      <c r="IQ2523" s="24"/>
      <c r="IR2523" s="24"/>
      <c r="IS2523" s="24"/>
      <c r="IT2523" s="24"/>
      <c r="IU2523" s="24"/>
      <c r="IV2523" s="24"/>
      <c r="IW2523" s="24"/>
      <c r="IX2523" s="24"/>
      <c r="IY2523" s="24"/>
      <c r="IZ2523" s="24"/>
      <c r="JA2523" s="24"/>
      <c r="JB2523" s="24"/>
      <c r="JC2523" s="24"/>
      <c r="JD2523" s="24"/>
      <c r="JE2523" s="24"/>
      <c r="JF2523" s="24"/>
      <c r="JG2523" s="24"/>
      <c r="JH2523" s="24"/>
      <c r="JI2523" s="24"/>
      <c r="JJ2523" s="24"/>
      <c r="JK2523" s="24"/>
      <c r="JL2523" s="24"/>
      <c r="JM2523" s="24"/>
      <c r="JN2523" s="24"/>
      <c r="JO2523" s="24"/>
      <c r="JP2523" s="24"/>
      <c r="JQ2523" s="24"/>
      <c r="JR2523" s="24"/>
      <c r="JS2523" s="24"/>
      <c r="JT2523" s="24"/>
      <c r="JU2523" s="24"/>
      <c r="JV2523" s="24"/>
      <c r="JW2523" s="24"/>
      <c r="JX2523" s="24"/>
      <c r="JY2523" s="24"/>
      <c r="JZ2523" s="24"/>
      <c r="KA2523" s="24"/>
      <c r="KB2523" s="24"/>
      <c r="KC2523" s="24"/>
      <c r="KD2523" s="24"/>
      <c r="KE2523" s="24"/>
      <c r="KF2523" s="24"/>
      <c r="KG2523" s="24"/>
      <c r="KH2523" s="24"/>
      <c r="KI2523" s="24"/>
      <c r="KJ2523" s="24"/>
      <c r="KK2523" s="24"/>
      <c r="KL2523" s="24"/>
      <c r="KM2523" s="24"/>
      <c r="KN2523" s="24"/>
      <c r="KO2523" s="24"/>
      <c r="KP2523" s="24"/>
      <c r="KQ2523" s="24"/>
      <c r="KR2523" s="24"/>
      <c r="KS2523" s="24"/>
      <c r="KT2523" s="24"/>
      <c r="KU2523" s="24"/>
      <c r="KV2523" s="24"/>
      <c r="KW2523" s="24"/>
      <c r="KX2523" s="24"/>
      <c r="KY2523" s="24"/>
      <c r="KZ2523" s="24"/>
      <c r="LA2523" s="24"/>
      <c r="LB2523" s="24"/>
      <c r="LC2523" s="24"/>
      <c r="LD2523" s="24"/>
      <c r="LE2523" s="24"/>
      <c r="LF2523" s="24"/>
      <c r="LG2523" s="24"/>
      <c r="LH2523" s="24"/>
      <c r="LI2523" s="24"/>
      <c r="LJ2523" s="24"/>
      <c r="LK2523" s="24"/>
      <c r="LL2523" s="24"/>
      <c r="LM2523" s="24"/>
      <c r="LN2523" s="24"/>
      <c r="LO2523" s="24"/>
      <c r="LP2523" s="24"/>
      <c r="LQ2523" s="24"/>
      <c r="LR2523" s="24"/>
      <c r="LS2523" s="24"/>
      <c r="LT2523" s="24"/>
      <c r="LU2523" s="24"/>
      <c r="LV2523" s="24"/>
      <c r="LW2523" s="24"/>
      <c r="LX2523" s="24"/>
      <c r="LY2523" s="24"/>
      <c r="LZ2523" s="24"/>
      <c r="MA2523" s="24"/>
      <c r="MB2523" s="24"/>
      <c r="MC2523" s="24"/>
      <c r="MD2523" s="24"/>
      <c r="ME2523" s="24"/>
      <c r="MF2523" s="24"/>
      <c r="MG2523" s="24"/>
      <c r="MH2523" s="24"/>
      <c r="MI2523" s="24"/>
      <c r="MJ2523" s="24"/>
      <c r="MK2523" s="24"/>
      <c r="ML2523" s="24"/>
      <c r="MM2523" s="24"/>
      <c r="MN2523" s="24"/>
      <c r="MO2523" s="24"/>
      <c r="MP2523" s="24"/>
      <c r="MQ2523" s="24"/>
      <c r="MR2523" s="24"/>
      <c r="MS2523" s="24"/>
      <c r="MT2523" s="24"/>
      <c r="MU2523" s="24"/>
      <c r="MV2523" s="24"/>
      <c r="MW2523" s="24"/>
      <c r="MX2523" s="24"/>
      <c r="MY2523" s="24"/>
      <c r="MZ2523" s="24"/>
      <c r="NA2523" s="24"/>
      <c r="NB2523" s="24"/>
      <c r="NC2523" s="24"/>
      <c r="ND2523" s="24"/>
      <c r="NE2523" s="24"/>
      <c r="NF2523" s="24"/>
      <c r="NG2523" s="24"/>
      <c r="NH2523" s="24"/>
      <c r="NI2523" s="24"/>
      <c r="NJ2523" s="24"/>
      <c r="NK2523" s="24"/>
      <c r="NL2523" s="24"/>
      <c r="NM2523" s="24"/>
      <c r="NN2523" s="24"/>
      <c r="NO2523" s="24"/>
      <c r="NP2523" s="24"/>
      <c r="NQ2523" s="24"/>
      <c r="NR2523" s="24"/>
      <c r="NS2523" s="24"/>
      <c r="NT2523" s="24"/>
      <c r="NU2523" s="24"/>
      <c r="NV2523" s="24"/>
      <c r="NW2523" s="24"/>
      <c r="NX2523" s="24"/>
      <c r="NY2523" s="24"/>
      <c r="NZ2523" s="24"/>
      <c r="OA2523" s="24"/>
      <c r="OB2523" s="24"/>
      <c r="OC2523" s="24"/>
      <c r="OD2523" s="24"/>
      <c r="OE2523" s="24"/>
      <c r="OF2523" s="24"/>
      <c r="OG2523" s="24"/>
      <c r="OH2523" s="24"/>
      <c r="OI2523" s="24"/>
      <c r="OJ2523" s="24"/>
      <c r="OK2523" s="24"/>
      <c r="OL2523" s="24"/>
      <c r="OM2523" s="24"/>
      <c r="ON2523" s="24"/>
      <c r="OO2523" s="24"/>
      <c r="OP2523" s="24"/>
      <c r="OQ2523" s="24"/>
      <c r="OR2523" s="24"/>
      <c r="OS2523" s="24"/>
      <c r="OT2523" s="24"/>
      <c r="OU2523" s="24"/>
      <c r="OV2523" s="24"/>
      <c r="OW2523" s="24"/>
      <c r="OX2523" s="24"/>
      <c r="OY2523" s="24"/>
      <c r="OZ2523" s="24"/>
      <c r="PA2523" s="24"/>
      <c r="PB2523" s="24"/>
      <c r="PC2523" s="24"/>
      <c r="PD2523" s="24"/>
      <c r="PE2523" s="24"/>
      <c r="PF2523" s="24"/>
      <c r="PG2523" s="24"/>
      <c r="PH2523" s="24"/>
      <c r="PI2523" s="24"/>
      <c r="PJ2523" s="24"/>
      <c r="PK2523" s="24"/>
      <c r="PL2523" s="24"/>
      <c r="PM2523" s="24"/>
      <c r="PN2523" s="24"/>
      <c r="PO2523" s="24"/>
      <c r="PP2523" s="24"/>
      <c r="PQ2523" s="24"/>
      <c r="PR2523" s="24"/>
      <c r="PS2523" s="24"/>
      <c r="PT2523" s="24"/>
      <c r="PU2523" s="24"/>
      <c r="PV2523" s="24"/>
      <c r="PW2523" s="24"/>
      <c r="PX2523" s="24"/>
      <c r="PY2523" s="24"/>
      <c r="PZ2523" s="24"/>
      <c r="QA2523" s="24"/>
      <c r="QB2523" s="24"/>
      <c r="QC2523" s="24"/>
      <c r="QD2523" s="24"/>
      <c r="QE2523" s="24"/>
      <c r="QF2523" s="24"/>
      <c r="QG2523" s="24"/>
      <c r="QH2523" s="24"/>
      <c r="QI2523" s="24"/>
      <c r="QJ2523" s="24"/>
      <c r="QK2523" s="24"/>
      <c r="QL2523" s="24"/>
      <c r="QM2523" s="24"/>
      <c r="QN2523" s="24"/>
      <c r="QO2523" s="24"/>
      <c r="QP2523" s="24"/>
      <c r="QQ2523" s="24"/>
      <c r="QR2523" s="24"/>
      <c r="QS2523" s="24"/>
      <c r="QT2523" s="24"/>
      <c r="QU2523" s="24"/>
      <c r="QV2523" s="24"/>
      <c r="QW2523" s="24"/>
      <c r="QX2523" s="24"/>
      <c r="QY2523" s="24"/>
      <c r="QZ2523" s="24"/>
      <c r="RA2523" s="24"/>
      <c r="RB2523" s="24"/>
      <c r="RC2523" s="24"/>
      <c r="RD2523" s="24"/>
      <c r="RE2523" s="24"/>
      <c r="RF2523" s="24"/>
      <c r="RG2523" s="24"/>
      <c r="RH2523" s="24"/>
      <c r="RI2523" s="24"/>
      <c r="RJ2523" s="24"/>
      <c r="RK2523" s="24"/>
      <c r="RL2523" s="24"/>
      <c r="RM2523" s="24"/>
      <c r="RN2523" s="24"/>
      <c r="RO2523" s="24"/>
      <c r="RP2523" s="24"/>
      <c r="RQ2523" s="24"/>
      <c r="RR2523" s="24"/>
      <c r="RS2523" s="24"/>
      <c r="RT2523" s="24"/>
      <c r="RU2523" s="24"/>
      <c r="RV2523" s="24"/>
      <c r="RW2523" s="24"/>
      <c r="RX2523" s="24"/>
      <c r="RY2523" s="24"/>
      <c r="RZ2523" s="24"/>
      <c r="SA2523" s="24"/>
      <c r="SB2523" s="24"/>
      <c r="SC2523" s="24"/>
      <c r="SD2523" s="24"/>
      <c r="SE2523" s="24"/>
      <c r="SF2523" s="24"/>
      <c r="SG2523" s="24"/>
      <c r="SH2523" s="24"/>
      <c r="SI2523" s="24"/>
      <c r="SJ2523" s="24"/>
      <c r="SK2523" s="24"/>
      <c r="SL2523" s="24"/>
      <c r="SM2523" s="24"/>
      <c r="SN2523" s="24"/>
      <c r="SO2523" s="24"/>
      <c r="SP2523" s="24"/>
      <c r="SQ2523" s="24"/>
      <c r="SR2523" s="24"/>
      <c r="SS2523" s="24"/>
      <c r="ST2523" s="24"/>
      <c r="SU2523" s="24"/>
      <c r="SV2523" s="24"/>
      <c r="SW2523" s="24"/>
      <c r="SX2523" s="24"/>
      <c r="SY2523" s="24"/>
      <c r="SZ2523" s="24"/>
      <c r="TA2523" s="24"/>
      <c r="TB2523" s="24"/>
      <c r="TC2523" s="24"/>
      <c r="TD2523" s="24"/>
      <c r="TE2523" s="24"/>
      <c r="TF2523" s="24"/>
      <c r="TG2523" s="24"/>
      <c r="TH2523" s="24"/>
      <c r="TI2523" s="24"/>
      <c r="TJ2523" s="24"/>
      <c r="TK2523" s="24"/>
      <c r="TL2523" s="24"/>
      <c r="TM2523" s="24"/>
      <c r="TN2523" s="24"/>
      <c r="TO2523" s="24"/>
      <c r="TP2523" s="24"/>
      <c r="TQ2523" s="24"/>
      <c r="TR2523" s="24"/>
      <c r="TS2523" s="24"/>
      <c r="TT2523" s="24"/>
      <c r="TU2523" s="24"/>
      <c r="TV2523" s="24"/>
      <c r="TW2523" s="24"/>
      <c r="TX2523" s="24"/>
      <c r="TY2523" s="24"/>
      <c r="TZ2523" s="24"/>
      <c r="UA2523" s="24"/>
      <c r="UB2523" s="24"/>
      <c r="UC2523" s="24"/>
      <c r="UD2523" s="24"/>
      <c r="UE2523" s="24"/>
      <c r="UF2523" s="24"/>
      <c r="UG2523" s="24"/>
      <c r="UH2523" s="24"/>
      <c r="UI2523" s="24"/>
      <c r="UJ2523" s="24"/>
      <c r="UK2523" s="24"/>
      <c r="UL2523" s="24"/>
      <c r="UM2523" s="24"/>
      <c r="UN2523" s="24"/>
      <c r="UO2523" s="24"/>
      <c r="UP2523" s="24"/>
      <c r="UQ2523" s="24"/>
      <c r="UR2523" s="24"/>
      <c r="US2523" s="24"/>
      <c r="UT2523" s="24"/>
      <c r="UU2523" s="24"/>
      <c r="UV2523" s="24"/>
      <c r="UW2523" s="24"/>
      <c r="UX2523" s="24"/>
      <c r="UY2523" s="24"/>
      <c r="UZ2523" s="24"/>
      <c r="VA2523" s="24"/>
      <c r="VB2523" s="24"/>
      <c r="VC2523" s="24"/>
      <c r="VD2523" s="24"/>
      <c r="VE2523" s="24"/>
      <c r="VF2523" s="24"/>
      <c r="VG2523" s="24"/>
      <c r="VH2523" s="24"/>
      <c r="VI2523" s="24"/>
      <c r="VJ2523" s="24"/>
      <c r="VK2523" s="24"/>
      <c r="VL2523" s="24"/>
      <c r="VM2523" s="24"/>
      <c r="VN2523" s="24"/>
      <c r="VO2523" s="24"/>
      <c r="VP2523" s="24"/>
      <c r="VQ2523" s="24"/>
      <c r="VR2523" s="24"/>
      <c r="VS2523" s="24"/>
      <c r="VT2523" s="24"/>
      <c r="VU2523" s="24"/>
      <c r="VV2523" s="24"/>
      <c r="VW2523" s="24"/>
      <c r="VX2523" s="24"/>
      <c r="VY2523" s="24"/>
      <c r="VZ2523" s="24"/>
      <c r="WA2523" s="24"/>
      <c r="WB2523" s="24"/>
      <c r="WC2523" s="24"/>
      <c r="WD2523" s="24"/>
      <c r="WE2523" s="24"/>
      <c r="WF2523" s="24"/>
      <c r="WG2523" s="24"/>
      <c r="WH2523" s="24"/>
      <c r="WI2523" s="24"/>
      <c r="WJ2523" s="24"/>
      <c r="WK2523" s="24"/>
      <c r="WL2523" s="24"/>
      <c r="WM2523" s="24"/>
      <c r="WN2523" s="24"/>
      <c r="WO2523" s="24"/>
      <c r="WP2523" s="24"/>
      <c r="WQ2523" s="24"/>
      <c r="WR2523" s="24"/>
      <c r="WS2523" s="24"/>
      <c r="WT2523" s="24"/>
      <c r="WU2523" s="24"/>
      <c r="WV2523" s="24"/>
      <c r="WW2523" s="24"/>
      <c r="WX2523" s="24"/>
      <c r="WY2523" s="24"/>
      <c r="WZ2523" s="24"/>
      <c r="XA2523" s="24"/>
      <c r="XB2523" s="24"/>
      <c r="XC2523" s="24"/>
      <c r="XD2523" s="24"/>
      <c r="XE2523" s="24"/>
      <c r="XF2523" s="24"/>
      <c r="XG2523" s="24"/>
      <c r="XH2523" s="24"/>
      <c r="XI2523" s="24"/>
      <c r="XJ2523" s="24"/>
      <c r="XK2523" s="24"/>
      <c r="XL2523" s="24"/>
      <c r="XM2523" s="24"/>
      <c r="XN2523" s="24"/>
      <c r="XO2523" s="24"/>
      <c r="XP2523" s="24"/>
      <c r="XQ2523" s="24"/>
      <c r="XR2523" s="24"/>
      <c r="XS2523" s="24"/>
      <c r="XT2523" s="24"/>
      <c r="XU2523" s="24"/>
      <c r="XV2523" s="24"/>
      <c r="XW2523" s="24"/>
      <c r="XX2523" s="24"/>
      <c r="XY2523" s="24"/>
      <c r="XZ2523" s="24"/>
      <c r="YA2523" s="24"/>
      <c r="YB2523" s="24"/>
      <c r="YC2523" s="24"/>
      <c r="YD2523" s="24"/>
      <c r="YE2523" s="24"/>
      <c r="YF2523" s="24"/>
      <c r="YG2523" s="24"/>
      <c r="YH2523" s="24"/>
      <c r="YI2523" s="24"/>
      <c r="YJ2523" s="24"/>
      <c r="YK2523" s="24"/>
      <c r="YL2523" s="24"/>
      <c r="YM2523" s="24"/>
      <c r="YN2523" s="24"/>
      <c r="YO2523" s="24"/>
      <c r="YP2523" s="24"/>
      <c r="YQ2523" s="24"/>
      <c r="YR2523" s="24"/>
      <c r="YS2523" s="24"/>
      <c r="YT2523" s="24"/>
      <c r="YU2523" s="24"/>
      <c r="YV2523" s="24"/>
      <c r="YW2523" s="24"/>
      <c r="YX2523" s="24"/>
      <c r="YY2523" s="24"/>
      <c r="YZ2523" s="24"/>
      <c r="ZA2523" s="24"/>
      <c r="ZB2523" s="24"/>
      <c r="ZC2523" s="24"/>
      <c r="ZD2523" s="24"/>
      <c r="ZE2523" s="24"/>
      <c r="ZF2523" s="24"/>
      <c r="ZG2523" s="24"/>
      <c r="ZH2523" s="24"/>
      <c r="ZI2523" s="24"/>
      <c r="ZJ2523" s="24"/>
      <c r="ZK2523" s="24"/>
      <c r="ZL2523" s="24"/>
      <c r="ZM2523" s="24"/>
      <c r="ZN2523" s="24"/>
      <c r="ZO2523" s="24"/>
      <c r="ZP2523" s="24"/>
      <c r="ZQ2523" s="24"/>
      <c r="ZR2523" s="24"/>
      <c r="ZS2523" s="24"/>
      <c r="ZT2523" s="24"/>
      <c r="ZU2523" s="24"/>
      <c r="ZV2523" s="24"/>
      <c r="ZW2523" s="24"/>
      <c r="ZX2523" s="24"/>
      <c r="ZY2523" s="24"/>
      <c r="ZZ2523" s="24"/>
      <c r="AAA2523" s="24"/>
      <c r="AAB2523" s="24"/>
      <c r="AAC2523" s="24"/>
      <c r="AAD2523" s="24"/>
      <c r="AAE2523" s="24"/>
      <c r="AAF2523" s="24"/>
      <c r="AAG2523" s="24"/>
      <c r="AAH2523" s="24"/>
      <c r="AAI2523" s="24"/>
      <c r="AAJ2523" s="24"/>
      <c r="AAK2523" s="24"/>
      <c r="AAL2523" s="24"/>
      <c r="AAM2523" s="24"/>
      <c r="AAN2523" s="24"/>
      <c r="AAO2523" s="24"/>
      <c r="AAP2523" s="24"/>
      <c r="AAQ2523" s="24"/>
      <c r="AAR2523" s="24"/>
      <c r="AAS2523" s="24"/>
      <c r="AAT2523" s="24"/>
      <c r="AAU2523" s="24"/>
      <c r="AAV2523" s="24"/>
      <c r="AAW2523" s="24"/>
      <c r="AAX2523" s="24"/>
      <c r="AAY2523" s="24"/>
      <c r="AAZ2523" s="24"/>
      <c r="ABA2523" s="24"/>
      <c r="ABB2523" s="24"/>
      <c r="ABC2523" s="24"/>
      <c r="ABD2523" s="24"/>
      <c r="ABE2523" s="24"/>
      <c r="ABF2523" s="24"/>
      <c r="ABG2523" s="24"/>
      <c r="ABH2523" s="24"/>
      <c r="ABI2523" s="24"/>
      <c r="ABJ2523" s="24"/>
      <c r="ABK2523" s="24"/>
      <c r="ABL2523" s="24"/>
      <c r="ABM2523" s="24"/>
      <c r="ABN2523" s="24"/>
      <c r="ABO2523" s="24"/>
      <c r="ABP2523" s="24"/>
      <c r="ABQ2523" s="24"/>
      <c r="ABR2523" s="24"/>
      <c r="ABS2523" s="24"/>
      <c r="ABT2523" s="24"/>
      <c r="ABU2523" s="24"/>
      <c r="ABV2523" s="24"/>
      <c r="ABW2523" s="24"/>
      <c r="ABX2523" s="24"/>
      <c r="ABY2523" s="24"/>
      <c r="ABZ2523" s="24"/>
      <c r="ACA2523" s="24"/>
      <c r="ACB2523" s="24"/>
      <c r="ACC2523" s="24"/>
      <c r="ACD2523" s="24"/>
      <c r="ACE2523" s="24"/>
      <c r="ACF2523" s="24"/>
      <c r="ACG2523" s="24"/>
      <c r="ACH2523" s="24"/>
      <c r="ACI2523" s="24"/>
      <c r="ACJ2523" s="24"/>
      <c r="ACK2523" s="24"/>
      <c r="ACL2523" s="24"/>
      <c r="ACM2523" s="24"/>
      <c r="ACN2523" s="24"/>
      <c r="ACO2523" s="24"/>
      <c r="ACP2523" s="24"/>
      <c r="ACQ2523" s="24"/>
      <c r="ACR2523" s="24"/>
      <c r="ACS2523" s="24"/>
      <c r="ACT2523" s="24"/>
      <c r="ACU2523" s="24"/>
      <c r="ACV2523" s="24"/>
      <c r="ACW2523" s="24"/>
      <c r="ACX2523" s="24"/>
      <c r="ACY2523" s="24"/>
      <c r="ACZ2523" s="24"/>
      <c r="ADA2523" s="24"/>
      <c r="ADB2523" s="24"/>
      <c r="ADC2523" s="24"/>
      <c r="ADD2523" s="24"/>
      <c r="ADE2523" s="24"/>
      <c r="ADF2523" s="24"/>
      <c r="ADG2523" s="24"/>
      <c r="ADH2523" s="24"/>
      <c r="ADI2523" s="24"/>
      <c r="ADJ2523" s="24"/>
      <c r="ADK2523" s="24"/>
      <c r="ADL2523" s="24"/>
      <c r="ADM2523" s="24"/>
      <c r="ADN2523" s="24"/>
      <c r="ADO2523" s="24"/>
      <c r="ADP2523" s="24"/>
      <c r="ADQ2523" s="24"/>
      <c r="ADR2523" s="24"/>
      <c r="ADS2523" s="24"/>
      <c r="ADT2523" s="24"/>
      <c r="ADU2523" s="24"/>
      <c r="ADV2523" s="24"/>
      <c r="ADW2523" s="24"/>
      <c r="ADX2523" s="24"/>
      <c r="ADY2523" s="24"/>
      <c r="ADZ2523" s="24"/>
      <c r="AEA2523" s="24"/>
      <c r="AEB2523" s="24"/>
      <c r="AEC2523" s="24"/>
      <c r="AED2523" s="24"/>
      <c r="AEE2523" s="24"/>
      <c r="AEF2523" s="24"/>
      <c r="AEG2523" s="24"/>
      <c r="AEH2523" s="24"/>
      <c r="AEI2523" s="24"/>
      <c r="AEJ2523" s="24"/>
      <c r="AEK2523" s="24"/>
      <c r="AEL2523" s="24"/>
      <c r="AEM2523" s="24"/>
      <c r="AEN2523" s="24"/>
      <c r="AEO2523" s="24"/>
      <c r="AEP2523" s="24"/>
      <c r="AEQ2523" s="24"/>
      <c r="AER2523" s="24"/>
      <c r="AES2523" s="24"/>
      <c r="AET2523" s="24"/>
      <c r="AEU2523" s="24"/>
      <c r="AEV2523" s="24"/>
      <c r="AEW2523" s="24"/>
      <c r="AEX2523" s="24"/>
      <c r="AEY2523" s="24"/>
      <c r="AEZ2523" s="24"/>
      <c r="AFA2523" s="24"/>
      <c r="AFB2523" s="24"/>
      <c r="AFC2523" s="24"/>
      <c r="AFD2523" s="24"/>
      <c r="AFE2523" s="24"/>
      <c r="AFF2523" s="24"/>
      <c r="AFG2523" s="24"/>
      <c r="AFH2523" s="24"/>
      <c r="AFI2523" s="24"/>
      <c r="AFJ2523" s="24"/>
      <c r="AFK2523" s="24"/>
      <c r="AFL2523" s="24"/>
      <c r="AFM2523" s="24"/>
      <c r="AFN2523" s="24"/>
      <c r="AFO2523" s="24"/>
      <c r="AFP2523" s="24"/>
      <c r="AFQ2523" s="24"/>
      <c r="AFR2523" s="24"/>
      <c r="AFS2523" s="24"/>
      <c r="AFT2523" s="24"/>
      <c r="AFU2523" s="24"/>
      <c r="AFV2523" s="24"/>
      <c r="AFW2523" s="24"/>
      <c r="AFX2523" s="24"/>
      <c r="AFY2523" s="24"/>
      <c r="AFZ2523" s="24"/>
      <c r="AGA2523" s="24"/>
      <c r="AGB2523" s="24"/>
      <c r="AGC2523" s="24"/>
      <c r="AGD2523" s="24"/>
      <c r="AGE2523" s="24"/>
      <c r="AGF2523" s="24"/>
      <c r="AGG2523" s="24"/>
      <c r="AGH2523" s="24"/>
      <c r="AGI2523" s="24"/>
      <c r="AGJ2523" s="24"/>
      <c r="AGK2523" s="24"/>
      <c r="AGL2523" s="24"/>
      <c r="AGM2523" s="24"/>
      <c r="AGN2523" s="24"/>
      <c r="AGO2523" s="24"/>
      <c r="AGP2523" s="24"/>
      <c r="AGQ2523" s="24"/>
      <c r="AGR2523" s="24"/>
      <c r="AGS2523" s="24"/>
      <c r="AGT2523" s="24"/>
      <c r="AGU2523" s="24"/>
      <c r="AGV2523" s="24"/>
      <c r="AGW2523" s="24"/>
      <c r="AGX2523" s="24"/>
      <c r="AGY2523" s="24"/>
      <c r="AGZ2523" s="24"/>
      <c r="AHA2523" s="24"/>
      <c r="AHB2523" s="24"/>
      <c r="AHC2523" s="24"/>
      <c r="AHD2523" s="24"/>
      <c r="AHE2523" s="24"/>
      <c r="AHF2523" s="24"/>
      <c r="AHG2523" s="24"/>
      <c r="AHH2523" s="24"/>
      <c r="AHI2523" s="24"/>
      <c r="AHJ2523" s="24"/>
      <c r="AHK2523" s="24"/>
      <c r="AHL2523" s="24"/>
      <c r="AHM2523" s="24"/>
      <c r="AHN2523" s="24"/>
      <c r="AHO2523" s="24"/>
      <c r="AHP2523" s="24"/>
      <c r="AHQ2523" s="24"/>
      <c r="AHR2523" s="24"/>
      <c r="AHS2523" s="24"/>
      <c r="AHT2523" s="24"/>
      <c r="AHU2523" s="24"/>
      <c r="AHV2523" s="24"/>
      <c r="AHW2523" s="24"/>
      <c r="AHX2523" s="24"/>
      <c r="AHY2523" s="24"/>
      <c r="AHZ2523" s="24"/>
      <c r="AIA2523" s="24"/>
      <c r="AIB2523" s="24"/>
      <c r="AIC2523" s="24"/>
      <c r="AID2523" s="24"/>
      <c r="AIE2523" s="24"/>
      <c r="AIF2523" s="24"/>
      <c r="AIG2523" s="24"/>
      <c r="AIH2523" s="24"/>
      <c r="AII2523" s="24"/>
      <c r="AIJ2523" s="24"/>
      <c r="AIK2523" s="24"/>
      <c r="AIL2523" s="24"/>
      <c r="AIM2523" s="24"/>
      <c r="AIN2523" s="24"/>
      <c r="AIO2523" s="24"/>
      <c r="AIP2523" s="24"/>
      <c r="AIQ2523" s="24"/>
      <c r="AIR2523" s="24"/>
      <c r="AIS2523" s="24"/>
      <c r="AIT2523" s="24"/>
      <c r="AIU2523" s="24"/>
      <c r="AIV2523" s="24"/>
      <c r="AIW2523" s="24"/>
      <c r="AIX2523" s="24"/>
      <c r="AIY2523" s="24"/>
      <c r="AIZ2523" s="24"/>
      <c r="AJA2523" s="24"/>
      <c r="AJB2523" s="24"/>
      <c r="AJC2523" s="24"/>
      <c r="AJD2523" s="24"/>
      <c r="AJE2523" s="24"/>
      <c r="AJF2523" s="24"/>
      <c r="AJG2523" s="24"/>
      <c r="AJH2523" s="24"/>
      <c r="AJI2523" s="24"/>
      <c r="AJJ2523" s="24"/>
      <c r="AJK2523" s="24"/>
      <c r="AJL2523" s="24"/>
      <c r="AJM2523" s="24"/>
      <c r="AJN2523" s="24"/>
      <c r="AJO2523" s="24"/>
      <c r="AJP2523" s="24"/>
      <c r="AJQ2523" s="24"/>
      <c r="AJR2523" s="24"/>
      <c r="AJS2523" s="24"/>
      <c r="AJT2523" s="24"/>
      <c r="AJU2523" s="24"/>
      <c r="AJV2523" s="24"/>
      <c r="AJW2523" s="24"/>
      <c r="AJX2523" s="24"/>
      <c r="AJY2523" s="24"/>
      <c r="AJZ2523" s="24"/>
      <c r="AKA2523" s="24"/>
      <c r="AKB2523" s="24"/>
      <c r="AKC2523" s="24"/>
      <c r="AKD2523" s="24"/>
      <c r="AKE2523" s="24"/>
      <c r="AKF2523" s="24"/>
      <c r="AKG2523" s="24"/>
      <c r="AKH2523" s="24"/>
      <c r="AKI2523" s="24"/>
      <c r="AKJ2523" s="24"/>
      <c r="AKK2523" s="24"/>
      <c r="AKL2523" s="24"/>
      <c r="AKM2523" s="24"/>
      <c r="AKN2523" s="24"/>
      <c r="AKO2523" s="24"/>
      <c r="AKP2523" s="24"/>
      <c r="AKQ2523" s="24"/>
      <c r="AKR2523" s="24"/>
      <c r="AKS2523" s="24"/>
      <c r="AKT2523" s="24"/>
      <c r="AKU2523" s="24"/>
      <c r="AKV2523" s="24"/>
      <c r="AKW2523" s="24"/>
      <c r="AKX2523" s="24"/>
      <c r="AKY2523" s="24"/>
      <c r="AKZ2523" s="24"/>
      <c r="ALA2523" s="24"/>
      <c r="ALB2523" s="24"/>
      <c r="ALC2523" s="24"/>
      <c r="ALD2523" s="24"/>
      <c r="ALE2523" s="24"/>
      <c r="ALF2523" s="24"/>
      <c r="ALG2523" s="24"/>
      <c r="ALH2523" s="24"/>
      <c r="ALI2523" s="24"/>
      <c r="ALJ2523" s="24"/>
      <c r="ALK2523" s="24"/>
      <c r="ALL2523" s="24"/>
      <c r="ALM2523" s="24"/>
      <c r="ALN2523" s="24"/>
      <c r="ALO2523" s="24"/>
      <c r="ALP2523" s="24"/>
      <c r="ALQ2523" s="24"/>
      <c r="ALR2523" s="24"/>
      <c r="ALS2523" s="24"/>
      <c r="ALT2523" s="24"/>
      <c r="ALU2523" s="24"/>
      <c r="ALV2523" s="24"/>
      <c r="ALW2523" s="24"/>
      <c r="ALX2523" s="24"/>
      <c r="ALY2523" s="24"/>
      <c r="ALZ2523" s="24"/>
      <c r="AMA2523" s="24"/>
      <c r="AMB2523" s="24"/>
      <c r="AMC2523" s="24"/>
      <c r="AMD2523" s="24"/>
      <c r="AME2523" s="24"/>
      <c r="AMF2523" s="24"/>
      <c r="AMG2523" s="24"/>
      <c r="AMH2523" s="24"/>
      <c r="AMI2523" s="24"/>
      <c r="AMJ2523" s="24"/>
      <c r="AMK2523" s="24"/>
      <c r="AML2523" s="24"/>
      <c r="AMM2523" s="24"/>
      <c r="AMN2523" s="24"/>
      <c r="AMO2523" s="24"/>
      <c r="AMP2523" s="24"/>
      <c r="AMQ2523" s="24"/>
      <c r="AMR2523" s="24"/>
      <c r="AMS2523" s="24"/>
      <c r="AMT2523" s="24"/>
      <c r="AMU2523" s="24"/>
      <c r="AMV2523" s="24"/>
      <c r="AMW2523" s="24"/>
      <c r="AMX2523" s="24"/>
      <c r="AMY2523" s="24"/>
      <c r="AMZ2523" s="24"/>
      <c r="ANA2523" s="24"/>
      <c r="ANB2523" s="24"/>
      <c r="ANC2523" s="24"/>
      <c r="AND2523" s="24"/>
      <c r="ANE2523" s="24"/>
      <c r="ANF2523" s="24"/>
      <c r="ANG2523" s="24"/>
      <c r="ANH2523" s="24"/>
      <c r="ANI2523" s="24"/>
      <c r="ANJ2523" s="24"/>
      <c r="ANK2523" s="24"/>
      <c r="ANL2523" s="24"/>
      <c r="ANM2523" s="24"/>
      <c r="ANN2523" s="24"/>
      <c r="ANO2523" s="24"/>
      <c r="ANP2523" s="24"/>
      <c r="ANQ2523" s="24"/>
      <c r="ANR2523" s="24"/>
      <c r="ANS2523" s="24"/>
      <c r="ANT2523" s="24"/>
      <c r="ANU2523" s="24"/>
      <c r="ANV2523" s="24"/>
      <c r="ANW2523" s="24"/>
      <c r="ANX2523" s="24"/>
      <c r="ANY2523" s="24"/>
      <c r="ANZ2523" s="24"/>
      <c r="AOA2523" s="24"/>
      <c r="AOB2523" s="24"/>
      <c r="AOC2523" s="24"/>
      <c r="AOD2523" s="24"/>
      <c r="AOE2523" s="24"/>
      <c r="AOF2523" s="24"/>
      <c r="AOG2523" s="24"/>
      <c r="AOH2523" s="24"/>
      <c r="AOI2523" s="24"/>
      <c r="AOJ2523" s="24"/>
      <c r="AOK2523" s="24"/>
      <c r="AOL2523" s="24"/>
      <c r="AOM2523" s="24"/>
      <c r="AON2523" s="24"/>
      <c r="AOO2523" s="24"/>
      <c r="AOP2523" s="24"/>
      <c r="AOQ2523" s="24"/>
      <c r="AOR2523" s="24"/>
      <c r="AOS2523" s="24"/>
      <c r="AOT2523" s="24"/>
      <c r="AOU2523" s="24"/>
      <c r="AOV2523" s="24"/>
      <c r="AOW2523" s="24"/>
      <c r="AOX2523" s="24"/>
      <c r="AOY2523" s="24"/>
      <c r="AOZ2523" s="24"/>
      <c r="APA2523" s="24"/>
      <c r="APB2523" s="24"/>
      <c r="APC2523" s="24"/>
      <c r="APD2523" s="24"/>
      <c r="APE2523" s="24"/>
      <c r="APF2523" s="24"/>
      <c r="APG2523" s="24"/>
      <c r="APH2523" s="24"/>
      <c r="API2523" s="24"/>
      <c r="APJ2523" s="24"/>
      <c r="APK2523" s="24"/>
      <c r="APL2523" s="24"/>
      <c r="APM2523" s="24"/>
      <c r="APN2523" s="24"/>
      <c r="APO2523" s="24"/>
      <c r="APP2523" s="24"/>
      <c r="APQ2523" s="24"/>
      <c r="APR2523" s="24"/>
      <c r="APS2523" s="24"/>
      <c r="APT2523" s="24"/>
      <c r="APU2523" s="24"/>
      <c r="APV2523" s="24"/>
      <c r="APW2523" s="24"/>
      <c r="APX2523" s="24"/>
      <c r="APY2523" s="24"/>
      <c r="APZ2523" s="24"/>
      <c r="AQA2523" s="24"/>
      <c r="AQB2523" s="24"/>
      <c r="AQC2523" s="24"/>
      <c r="AQD2523" s="24"/>
      <c r="AQE2523" s="24"/>
      <c r="AQF2523" s="24"/>
      <c r="AQG2523" s="24"/>
      <c r="AQH2523" s="24"/>
      <c r="AQI2523" s="24"/>
      <c r="AQJ2523" s="24"/>
      <c r="AQK2523" s="24"/>
      <c r="AQL2523" s="24"/>
      <c r="AQM2523" s="24"/>
      <c r="AQN2523" s="24"/>
      <c r="AQO2523" s="24"/>
      <c r="AQP2523" s="24"/>
      <c r="AQQ2523" s="24"/>
      <c r="AQR2523" s="24"/>
      <c r="AQS2523" s="24"/>
      <c r="AQT2523" s="24"/>
      <c r="AQU2523" s="24"/>
      <c r="AQV2523" s="24"/>
      <c r="AQW2523" s="24"/>
      <c r="AQX2523" s="24"/>
      <c r="AQY2523" s="24"/>
      <c r="AQZ2523" s="24"/>
      <c r="ARA2523" s="24"/>
      <c r="ARB2523" s="24"/>
      <c r="ARC2523" s="24"/>
      <c r="ARD2523" s="24"/>
      <c r="ARE2523" s="24"/>
      <c r="ARF2523" s="24"/>
      <c r="ARG2523" s="24"/>
      <c r="ARH2523" s="24"/>
      <c r="ARI2523" s="24"/>
      <c r="ARJ2523" s="24"/>
      <c r="ARK2523" s="24"/>
      <c r="ARL2523" s="24"/>
      <c r="ARM2523" s="24"/>
      <c r="ARN2523" s="24"/>
      <c r="ARO2523" s="24"/>
      <c r="ARP2523" s="24"/>
      <c r="ARQ2523" s="24"/>
      <c r="ARR2523" s="24"/>
      <c r="ARS2523" s="24"/>
      <c r="ART2523" s="24"/>
      <c r="ARU2523" s="24"/>
      <c r="ARV2523" s="24"/>
      <c r="ARW2523" s="24"/>
      <c r="ARX2523" s="24"/>
      <c r="ARY2523" s="24"/>
      <c r="ARZ2523" s="24"/>
      <c r="ASA2523" s="24"/>
      <c r="ASB2523" s="24"/>
      <c r="ASC2523" s="24"/>
      <c r="ASD2523" s="24"/>
      <c r="ASE2523" s="24"/>
      <c r="ASF2523" s="24"/>
      <c r="ASG2523" s="24"/>
      <c r="ASH2523" s="24"/>
      <c r="ASI2523" s="24"/>
      <c r="ASJ2523" s="24"/>
      <c r="ASK2523" s="24"/>
      <c r="ASL2523" s="24"/>
      <c r="ASM2523" s="24"/>
      <c r="ASN2523" s="24"/>
      <c r="ASO2523" s="24"/>
      <c r="ASP2523" s="24"/>
      <c r="ASQ2523" s="24"/>
      <c r="ASR2523" s="24"/>
      <c r="ASS2523" s="24"/>
      <c r="AST2523" s="24"/>
      <c r="ASU2523" s="24"/>
      <c r="ASV2523" s="24"/>
      <c r="ASW2523" s="24"/>
      <c r="ASX2523" s="24"/>
      <c r="ASY2523" s="24"/>
      <c r="ASZ2523" s="24"/>
      <c r="ATA2523" s="24"/>
      <c r="ATB2523" s="24"/>
      <c r="ATC2523" s="24"/>
      <c r="ATD2523" s="24"/>
      <c r="ATE2523" s="24"/>
      <c r="ATF2523" s="24"/>
      <c r="ATG2523" s="24"/>
      <c r="ATH2523" s="24"/>
      <c r="ATI2523" s="24"/>
      <c r="ATJ2523" s="24"/>
      <c r="ATK2523" s="24"/>
      <c r="ATL2523" s="24"/>
      <c r="ATM2523" s="24"/>
      <c r="ATN2523" s="24"/>
      <c r="ATO2523" s="24"/>
      <c r="ATP2523" s="24"/>
      <c r="ATQ2523" s="24"/>
      <c r="ATR2523" s="24"/>
      <c r="ATS2523" s="24"/>
      <c r="ATT2523" s="24"/>
      <c r="ATU2523" s="24"/>
      <c r="ATV2523" s="24"/>
      <c r="ATW2523" s="24"/>
      <c r="ATX2523" s="24"/>
      <c r="ATY2523" s="24"/>
      <c r="ATZ2523" s="24"/>
      <c r="AUA2523" s="24"/>
      <c r="AUB2523" s="24"/>
      <c r="AUC2523" s="24"/>
      <c r="AUD2523" s="24"/>
      <c r="AUE2523" s="24"/>
      <c r="AUF2523" s="24"/>
      <c r="AUG2523" s="24"/>
      <c r="AUH2523" s="24"/>
      <c r="AUI2523" s="24"/>
      <c r="AUJ2523" s="24"/>
      <c r="AUK2523" s="24"/>
      <c r="AUL2523" s="24"/>
      <c r="AUM2523" s="24"/>
      <c r="AUN2523" s="24"/>
      <c r="AUO2523" s="24"/>
      <c r="AUP2523" s="24"/>
      <c r="AUQ2523" s="24"/>
      <c r="AUR2523" s="24"/>
      <c r="AUS2523" s="24"/>
      <c r="AUT2523" s="24"/>
      <c r="AUU2523" s="24"/>
      <c r="AUV2523" s="24"/>
      <c r="AUW2523" s="24"/>
      <c r="AUX2523" s="24"/>
      <c r="AUY2523" s="24"/>
      <c r="AUZ2523" s="24"/>
      <c r="AVA2523" s="24"/>
      <c r="AVB2523" s="24"/>
      <c r="AVC2523" s="24"/>
      <c r="AVD2523" s="24"/>
      <c r="AVE2523" s="24"/>
      <c r="AVF2523" s="24"/>
      <c r="AVG2523" s="24"/>
      <c r="AVH2523" s="24"/>
      <c r="AVI2523" s="24"/>
      <c r="AVJ2523" s="24"/>
      <c r="AVK2523" s="24"/>
      <c r="AVL2523" s="24"/>
      <c r="AVM2523" s="24"/>
      <c r="AVN2523" s="24"/>
      <c r="AVO2523" s="24"/>
      <c r="AVP2523" s="24"/>
      <c r="AVQ2523" s="24"/>
      <c r="AVR2523" s="24"/>
      <c r="AVS2523" s="24"/>
      <c r="AVT2523" s="24"/>
      <c r="AVU2523" s="24"/>
      <c r="AVV2523" s="24"/>
      <c r="AVW2523" s="24"/>
      <c r="AVX2523" s="24"/>
      <c r="AVY2523" s="24"/>
      <c r="AVZ2523" s="24"/>
      <c r="AWA2523" s="24"/>
      <c r="AWB2523" s="24"/>
      <c r="AWC2523" s="24"/>
      <c r="AWD2523" s="24"/>
      <c r="AWE2523" s="24"/>
      <c r="AWF2523" s="24"/>
      <c r="AWG2523" s="24"/>
      <c r="AWH2523" s="24"/>
      <c r="AWI2523" s="24"/>
      <c r="AWJ2523" s="24"/>
      <c r="AWK2523" s="24"/>
      <c r="AWL2523" s="24"/>
      <c r="AWM2523" s="24"/>
      <c r="AWN2523" s="24"/>
      <c r="AWO2523" s="24"/>
      <c r="AWP2523" s="24"/>
      <c r="AWQ2523" s="24"/>
      <c r="AWR2523" s="24"/>
      <c r="AWS2523" s="24"/>
      <c r="AWT2523" s="24"/>
      <c r="AWU2523" s="24"/>
      <c r="AWV2523" s="24"/>
      <c r="AWW2523" s="24"/>
      <c r="AWX2523" s="24"/>
      <c r="AWY2523" s="24"/>
      <c r="AWZ2523" s="24"/>
      <c r="AXA2523" s="24"/>
      <c r="AXB2523" s="24"/>
      <c r="AXC2523" s="24"/>
      <c r="AXD2523" s="24"/>
      <c r="AXE2523" s="24"/>
      <c r="AXF2523" s="24"/>
      <c r="AXG2523" s="24"/>
      <c r="AXH2523" s="24"/>
      <c r="AXI2523" s="24"/>
      <c r="AXJ2523" s="24"/>
      <c r="AXK2523" s="24"/>
      <c r="AXL2523" s="24"/>
      <c r="AXM2523" s="24"/>
      <c r="AXN2523" s="24"/>
      <c r="AXO2523" s="24"/>
      <c r="AXP2523" s="24"/>
      <c r="AXQ2523" s="24"/>
      <c r="AXR2523" s="24"/>
      <c r="AXS2523" s="24"/>
      <c r="AXT2523" s="24"/>
      <c r="AXU2523" s="24"/>
      <c r="AXV2523" s="24"/>
      <c r="AXW2523" s="24"/>
      <c r="AXX2523" s="24"/>
      <c r="AXY2523" s="24"/>
      <c r="AXZ2523" s="24"/>
      <c r="AYA2523" s="24"/>
      <c r="AYB2523" s="24"/>
      <c r="AYC2523" s="24"/>
      <c r="AYD2523" s="24"/>
      <c r="AYE2523" s="24"/>
      <c r="AYF2523" s="24"/>
      <c r="AYG2523" s="24"/>
      <c r="AYH2523" s="24"/>
      <c r="AYI2523" s="24"/>
      <c r="AYJ2523" s="24"/>
      <c r="AYK2523" s="24"/>
      <c r="AYL2523" s="24"/>
      <c r="AYM2523" s="24"/>
      <c r="AYN2523" s="24"/>
      <c r="AYO2523" s="24"/>
      <c r="AYP2523" s="24"/>
      <c r="AYQ2523" s="24"/>
      <c r="AYR2523" s="24"/>
      <c r="AYS2523" s="24"/>
      <c r="AYT2523" s="24"/>
      <c r="AYU2523" s="24"/>
      <c r="AYV2523" s="24"/>
      <c r="AYW2523" s="24"/>
      <c r="AYX2523" s="24"/>
      <c r="AYY2523" s="24"/>
      <c r="AYZ2523" s="24"/>
      <c r="AZA2523" s="24"/>
      <c r="AZB2523" s="24"/>
      <c r="AZC2523" s="24"/>
      <c r="AZD2523" s="24"/>
      <c r="AZE2523" s="24"/>
      <c r="AZF2523" s="24"/>
      <c r="AZG2523" s="24"/>
      <c r="AZH2523" s="24"/>
      <c r="AZI2523" s="24"/>
      <c r="AZJ2523" s="24"/>
      <c r="AZK2523" s="24"/>
      <c r="AZL2523" s="24"/>
      <c r="AZM2523" s="24"/>
      <c r="AZN2523" s="24"/>
      <c r="AZO2523" s="24"/>
      <c r="AZP2523" s="24"/>
      <c r="AZQ2523" s="24"/>
      <c r="AZR2523" s="24"/>
      <c r="AZS2523" s="24"/>
      <c r="AZT2523" s="24"/>
      <c r="AZU2523" s="24"/>
      <c r="AZV2523" s="24"/>
      <c r="AZW2523" s="24"/>
      <c r="AZX2523" s="24"/>
      <c r="AZY2523" s="24"/>
      <c r="AZZ2523" s="24"/>
      <c r="BAA2523" s="24"/>
      <c r="BAB2523" s="24"/>
      <c r="BAC2523" s="24"/>
      <c r="BAD2523" s="24"/>
      <c r="BAE2523" s="24"/>
      <c r="BAF2523" s="24"/>
      <c r="BAG2523" s="24"/>
      <c r="BAH2523" s="24"/>
      <c r="BAI2523" s="24"/>
      <c r="BAJ2523" s="24"/>
      <c r="BAK2523" s="24"/>
      <c r="BAL2523" s="24"/>
      <c r="BAM2523" s="24"/>
      <c r="BAN2523" s="24"/>
      <c r="BAO2523" s="24"/>
      <c r="BAP2523" s="24"/>
      <c r="BAQ2523" s="24"/>
      <c r="BAR2523" s="24"/>
      <c r="BAS2523" s="24"/>
      <c r="BAT2523" s="24"/>
      <c r="BAU2523" s="24"/>
      <c r="BAV2523" s="24"/>
      <c r="BAW2523" s="24"/>
      <c r="BAX2523" s="24"/>
      <c r="BAY2523" s="24"/>
      <c r="BAZ2523" s="24"/>
      <c r="BBA2523" s="24"/>
      <c r="BBB2523" s="24"/>
      <c r="BBC2523" s="24"/>
      <c r="BBD2523" s="24"/>
      <c r="BBE2523" s="24"/>
      <c r="BBF2523" s="24"/>
      <c r="BBG2523" s="24"/>
      <c r="BBH2523" s="24"/>
      <c r="BBI2523" s="24"/>
      <c r="BBJ2523" s="24"/>
      <c r="BBK2523" s="24"/>
      <c r="BBL2523" s="24"/>
      <c r="BBM2523" s="24"/>
      <c r="BBN2523" s="24"/>
      <c r="BBO2523" s="24"/>
      <c r="BBP2523" s="24"/>
      <c r="BBQ2523" s="24"/>
      <c r="BBR2523" s="24"/>
      <c r="BBS2523" s="24"/>
      <c r="BBT2523" s="24"/>
      <c r="BBU2523" s="24"/>
      <c r="BBV2523" s="24"/>
      <c r="BBW2523" s="24"/>
      <c r="BBX2523" s="24"/>
      <c r="BBY2523" s="24"/>
      <c r="BBZ2523" s="24"/>
      <c r="BCA2523" s="24"/>
      <c r="BCB2523" s="24"/>
      <c r="BCC2523" s="24"/>
      <c r="BCD2523" s="24"/>
      <c r="BCE2523" s="24"/>
      <c r="BCF2523" s="24"/>
      <c r="BCG2523" s="24"/>
      <c r="BCH2523" s="24"/>
      <c r="BCI2523" s="24"/>
      <c r="BCJ2523" s="24"/>
      <c r="BCK2523" s="24"/>
      <c r="BCL2523" s="24"/>
      <c r="BCM2523" s="24"/>
      <c r="BCN2523" s="24"/>
      <c r="BCO2523" s="24"/>
      <c r="BCP2523" s="24"/>
      <c r="BCQ2523" s="24"/>
      <c r="BCR2523" s="24"/>
      <c r="BCS2523" s="24"/>
      <c r="BCT2523" s="24"/>
      <c r="BCU2523" s="24"/>
      <c r="BCV2523" s="24"/>
      <c r="BCW2523" s="24"/>
      <c r="BCX2523" s="24"/>
      <c r="BCY2523" s="24"/>
      <c r="BCZ2523" s="24"/>
      <c r="BDA2523" s="24"/>
      <c r="BDB2523" s="24"/>
      <c r="BDC2523" s="24"/>
      <c r="BDD2523" s="24"/>
      <c r="BDE2523" s="24"/>
      <c r="BDF2523" s="24"/>
      <c r="BDG2523" s="24"/>
      <c r="BDH2523" s="24"/>
      <c r="BDI2523" s="24"/>
      <c r="BDJ2523" s="24"/>
      <c r="BDK2523" s="24"/>
      <c r="BDL2523" s="24"/>
      <c r="BDM2523" s="24"/>
      <c r="BDN2523" s="24"/>
      <c r="BDO2523" s="24"/>
      <c r="BDP2523" s="24"/>
      <c r="BDQ2523" s="24"/>
      <c r="BDR2523" s="24"/>
      <c r="BDS2523" s="24"/>
      <c r="BDT2523" s="24"/>
      <c r="BDU2523" s="24"/>
      <c r="BDV2523" s="24"/>
      <c r="BDW2523" s="24"/>
      <c r="BDX2523" s="24"/>
      <c r="BDY2523" s="24"/>
      <c r="BDZ2523" s="24"/>
      <c r="BEA2523" s="24"/>
      <c r="BEB2523" s="24"/>
      <c r="BEC2523" s="24"/>
      <c r="BED2523" s="24"/>
      <c r="BEE2523" s="24"/>
      <c r="BEF2523" s="24"/>
      <c r="BEG2523" s="24"/>
      <c r="BEH2523" s="24"/>
      <c r="BEI2523" s="24"/>
      <c r="BEJ2523" s="24"/>
      <c r="BEK2523" s="24"/>
      <c r="BEL2523" s="24"/>
      <c r="BEM2523" s="24"/>
      <c r="BEN2523" s="24"/>
      <c r="BEO2523" s="24"/>
      <c r="BEP2523" s="24"/>
      <c r="BEQ2523" s="24"/>
      <c r="BER2523" s="24"/>
      <c r="BES2523" s="24"/>
      <c r="BET2523" s="24"/>
      <c r="BEU2523" s="24"/>
      <c r="BEV2523" s="24"/>
      <c r="BEW2523" s="24"/>
      <c r="BEX2523" s="24"/>
      <c r="BEY2523" s="24"/>
      <c r="BEZ2523" s="24"/>
      <c r="BFA2523" s="24"/>
      <c r="BFB2523" s="24"/>
      <c r="BFC2523" s="24"/>
      <c r="BFD2523" s="24"/>
      <c r="BFE2523" s="24"/>
      <c r="BFF2523" s="24"/>
      <c r="BFG2523" s="24"/>
      <c r="BFH2523" s="24"/>
      <c r="BFI2523" s="24"/>
      <c r="BFJ2523" s="24"/>
      <c r="BFK2523" s="24"/>
      <c r="BFL2523" s="24"/>
      <c r="BFM2523" s="24"/>
      <c r="BFN2523" s="24"/>
      <c r="BFO2523" s="24"/>
      <c r="BFP2523" s="24"/>
      <c r="BFQ2523" s="24"/>
      <c r="BFR2523" s="24"/>
      <c r="BFS2523" s="24"/>
      <c r="BFT2523" s="24"/>
      <c r="BFU2523" s="24"/>
      <c r="BFV2523" s="24"/>
      <c r="BFW2523" s="24"/>
      <c r="BFX2523" s="24"/>
      <c r="BFY2523" s="24"/>
      <c r="BFZ2523" s="24"/>
      <c r="BGA2523" s="24"/>
      <c r="BGB2523" s="24"/>
      <c r="BGC2523" s="24"/>
      <c r="BGD2523" s="24"/>
      <c r="BGE2523" s="24"/>
      <c r="BGF2523" s="24"/>
      <c r="BGG2523" s="24"/>
      <c r="BGH2523" s="24"/>
      <c r="BGI2523" s="24"/>
      <c r="BGJ2523" s="24"/>
      <c r="BGK2523" s="24"/>
      <c r="BGL2523" s="24"/>
      <c r="BGM2523" s="24"/>
      <c r="BGN2523" s="24"/>
      <c r="BGO2523" s="24"/>
      <c r="BGP2523" s="24"/>
      <c r="BGQ2523" s="24"/>
      <c r="BGR2523" s="24"/>
      <c r="BGS2523" s="24"/>
      <c r="BGT2523" s="24"/>
      <c r="BGU2523" s="24"/>
      <c r="BGV2523" s="24"/>
      <c r="BGW2523" s="24"/>
      <c r="BGX2523" s="24"/>
      <c r="BGY2523" s="24"/>
      <c r="BGZ2523" s="24"/>
      <c r="BHA2523" s="24"/>
      <c r="BHB2523" s="24"/>
      <c r="BHC2523" s="24"/>
      <c r="BHD2523" s="24"/>
      <c r="BHE2523" s="24"/>
      <c r="BHF2523" s="24"/>
      <c r="BHG2523" s="24"/>
      <c r="BHH2523" s="24"/>
      <c r="BHI2523" s="24"/>
      <c r="BHJ2523" s="24"/>
      <c r="BHK2523" s="24"/>
      <c r="BHL2523" s="24"/>
      <c r="BHM2523" s="24"/>
      <c r="BHN2523" s="24"/>
      <c r="BHO2523" s="24"/>
      <c r="BHP2523" s="24"/>
      <c r="BHQ2523" s="24"/>
      <c r="BHR2523" s="24"/>
      <c r="BHS2523" s="24"/>
      <c r="BHT2523" s="24"/>
      <c r="BHU2523" s="24"/>
      <c r="BHV2523" s="24"/>
      <c r="BHW2523" s="24"/>
      <c r="BHX2523" s="24"/>
      <c r="BHY2523" s="24"/>
      <c r="BHZ2523" s="24"/>
      <c r="BIA2523" s="24"/>
      <c r="BIB2523" s="24"/>
      <c r="BIC2523" s="24"/>
      <c r="BID2523" s="24"/>
      <c r="BIE2523" s="24"/>
      <c r="BIF2523" s="24"/>
      <c r="BIG2523" s="24"/>
      <c r="BIH2523" s="24"/>
      <c r="BII2523" s="24"/>
      <c r="BIJ2523" s="24"/>
      <c r="BIK2523" s="24"/>
      <c r="BIL2523" s="24"/>
      <c r="BIM2523" s="24"/>
      <c r="BIN2523" s="24"/>
      <c r="BIO2523" s="24"/>
      <c r="BIP2523" s="24"/>
      <c r="BIQ2523" s="24"/>
      <c r="BIR2523" s="24"/>
      <c r="BIS2523" s="24"/>
      <c r="BIT2523" s="24"/>
      <c r="BIU2523" s="24"/>
      <c r="BIV2523" s="24"/>
      <c r="BIW2523" s="24"/>
      <c r="BIX2523" s="24"/>
      <c r="BIY2523" s="24"/>
      <c r="BIZ2523" s="24"/>
      <c r="BJA2523" s="24"/>
      <c r="BJB2523" s="24"/>
      <c r="BJC2523" s="24"/>
      <c r="BJD2523" s="24"/>
      <c r="BJE2523" s="24"/>
      <c r="BJF2523" s="24"/>
      <c r="BJG2523" s="24"/>
      <c r="BJH2523" s="24"/>
      <c r="BJI2523" s="24"/>
      <c r="BJJ2523" s="24"/>
      <c r="BJK2523" s="24"/>
      <c r="BJL2523" s="24"/>
      <c r="BJM2523" s="24"/>
      <c r="BJN2523" s="24"/>
      <c r="BJO2523" s="24"/>
      <c r="BJP2523" s="24"/>
      <c r="BJQ2523" s="24"/>
      <c r="BJR2523" s="24"/>
      <c r="BJS2523" s="24"/>
      <c r="BJT2523" s="24"/>
      <c r="BJU2523" s="24"/>
      <c r="BJV2523" s="24"/>
      <c r="BJW2523" s="24"/>
      <c r="BJX2523" s="24"/>
      <c r="BJY2523" s="24"/>
      <c r="BJZ2523" s="24"/>
      <c r="BKA2523" s="24"/>
      <c r="BKB2523" s="24"/>
      <c r="BKC2523" s="24"/>
      <c r="BKD2523" s="24"/>
      <c r="BKE2523" s="24"/>
      <c r="BKF2523" s="24"/>
      <c r="BKG2523" s="24"/>
      <c r="BKH2523" s="24"/>
      <c r="BKI2523" s="24"/>
      <c r="BKJ2523" s="24"/>
      <c r="BKK2523" s="24"/>
      <c r="BKL2523" s="24"/>
      <c r="BKM2523" s="24"/>
      <c r="BKN2523" s="24"/>
      <c r="BKO2523" s="24"/>
      <c r="BKP2523" s="24"/>
      <c r="BKQ2523" s="24"/>
      <c r="BKR2523" s="24"/>
      <c r="BKS2523" s="24"/>
      <c r="BKT2523" s="24"/>
      <c r="BKU2523" s="24"/>
      <c r="BKV2523" s="24"/>
      <c r="BKW2523" s="24"/>
      <c r="BKX2523" s="24"/>
      <c r="BKY2523" s="24"/>
      <c r="BKZ2523" s="24"/>
      <c r="BLA2523" s="24"/>
      <c r="BLB2523" s="24"/>
      <c r="BLC2523" s="24"/>
      <c r="BLD2523" s="24"/>
      <c r="BLE2523" s="24"/>
      <c r="BLF2523" s="24"/>
      <c r="BLG2523" s="24"/>
      <c r="BLH2523" s="24"/>
      <c r="BLI2523" s="24"/>
      <c r="BLJ2523" s="24"/>
      <c r="BLK2523" s="24"/>
      <c r="BLL2523" s="24"/>
      <c r="BLM2523" s="24"/>
      <c r="BLN2523" s="24"/>
      <c r="BLO2523" s="24"/>
      <c r="BLP2523" s="24"/>
      <c r="BLQ2523" s="24"/>
      <c r="BLR2523" s="24"/>
      <c r="BLS2523" s="24"/>
      <c r="BLT2523" s="24"/>
      <c r="BLU2523" s="24"/>
      <c r="BLV2523" s="24"/>
      <c r="BLW2523" s="24"/>
      <c r="BLX2523" s="24"/>
      <c r="BLY2523" s="24"/>
      <c r="BLZ2523" s="24"/>
      <c r="BMA2523" s="24"/>
      <c r="BMB2523" s="24"/>
      <c r="BMC2523" s="24"/>
      <c r="BMD2523" s="24"/>
      <c r="BME2523" s="24"/>
      <c r="BMF2523" s="24"/>
      <c r="BMG2523" s="24"/>
      <c r="BMH2523" s="24"/>
      <c r="BMI2523" s="24"/>
      <c r="BMJ2523" s="24"/>
      <c r="BMK2523" s="24"/>
      <c r="BML2523" s="24"/>
      <c r="BMM2523" s="24"/>
      <c r="BMN2523" s="24"/>
      <c r="BMO2523" s="24"/>
      <c r="BMP2523" s="24"/>
      <c r="BMQ2523" s="24"/>
      <c r="BMR2523" s="24"/>
      <c r="BMS2523" s="24"/>
      <c r="BMT2523" s="24"/>
      <c r="BMU2523" s="24"/>
      <c r="BMV2523" s="24"/>
      <c r="BMW2523" s="24"/>
      <c r="BMX2523" s="24"/>
      <c r="BMY2523" s="24"/>
      <c r="BMZ2523" s="24"/>
      <c r="BNA2523" s="24"/>
      <c r="BNB2523" s="24"/>
      <c r="BNC2523" s="24"/>
      <c r="BND2523" s="24"/>
      <c r="BNE2523" s="24"/>
      <c r="BNF2523" s="24"/>
      <c r="BNG2523" s="24"/>
      <c r="BNH2523" s="24"/>
      <c r="BNI2523" s="24"/>
      <c r="BNJ2523" s="24"/>
      <c r="BNK2523" s="24"/>
      <c r="BNL2523" s="24"/>
      <c r="BNM2523" s="24"/>
      <c r="BNN2523" s="24"/>
      <c r="BNO2523" s="24"/>
      <c r="BNP2523" s="24"/>
      <c r="BNQ2523" s="24"/>
      <c r="BNR2523" s="24"/>
      <c r="BNS2523" s="24"/>
      <c r="BNT2523" s="24"/>
      <c r="BNU2523" s="24"/>
      <c r="BNV2523" s="24"/>
      <c r="BNW2523" s="24"/>
      <c r="BNX2523" s="24"/>
      <c r="BNY2523" s="24"/>
      <c r="BNZ2523" s="24"/>
      <c r="BOA2523" s="24"/>
      <c r="BOB2523" s="24"/>
      <c r="BOC2523" s="24"/>
      <c r="BOD2523" s="24"/>
      <c r="BOE2523" s="24"/>
      <c r="BOF2523" s="24"/>
      <c r="BOG2523" s="24"/>
      <c r="BOH2523" s="24"/>
      <c r="BOI2523" s="24"/>
      <c r="BOJ2523" s="24"/>
      <c r="BOK2523" s="24"/>
      <c r="BOL2523" s="24"/>
      <c r="BOM2523" s="24"/>
      <c r="BON2523" s="24"/>
      <c r="BOO2523" s="24"/>
      <c r="BOP2523" s="24"/>
      <c r="BOQ2523" s="24"/>
      <c r="BOR2523" s="24"/>
      <c r="BOS2523" s="24"/>
      <c r="BOT2523" s="24"/>
      <c r="BOU2523" s="24"/>
      <c r="BOV2523" s="24"/>
      <c r="BOW2523" s="24"/>
      <c r="BOX2523" s="24"/>
      <c r="BOY2523" s="24"/>
      <c r="BOZ2523" s="24"/>
      <c r="BPA2523" s="24"/>
      <c r="BPB2523" s="24"/>
      <c r="BPC2523" s="24"/>
      <c r="BPD2523" s="24"/>
      <c r="BPE2523" s="24"/>
      <c r="BPF2523" s="24"/>
      <c r="BPG2523" s="24"/>
      <c r="BPH2523" s="24"/>
      <c r="BPI2523" s="24"/>
      <c r="BPJ2523" s="24"/>
      <c r="BPK2523" s="24"/>
      <c r="BPL2523" s="24"/>
      <c r="BPM2523" s="24"/>
      <c r="BPN2523" s="24"/>
      <c r="BPO2523" s="24"/>
      <c r="BPP2523" s="24"/>
      <c r="BPQ2523" s="24"/>
      <c r="BPR2523" s="24"/>
      <c r="BPS2523" s="24"/>
      <c r="BPT2523" s="24"/>
      <c r="BPU2523" s="24"/>
      <c r="BPV2523" s="24"/>
      <c r="BPW2523" s="24"/>
      <c r="BPX2523" s="24"/>
      <c r="BPY2523" s="24"/>
      <c r="BPZ2523" s="24"/>
      <c r="BQA2523" s="24"/>
      <c r="BQB2523" s="24"/>
      <c r="BQC2523" s="24"/>
      <c r="BQD2523" s="24"/>
      <c r="BQE2523" s="24"/>
      <c r="BQF2523" s="24"/>
      <c r="BQG2523" s="24"/>
      <c r="BQH2523" s="24"/>
      <c r="BQI2523" s="24"/>
      <c r="BQJ2523" s="24"/>
      <c r="BQK2523" s="24"/>
      <c r="BQL2523" s="24"/>
      <c r="BQM2523" s="24"/>
      <c r="BQN2523" s="24"/>
      <c r="BQO2523" s="24"/>
      <c r="BQP2523" s="24"/>
      <c r="BQQ2523" s="24"/>
      <c r="BQR2523" s="24"/>
      <c r="BQS2523" s="24"/>
      <c r="BQT2523" s="24"/>
      <c r="BQU2523" s="24"/>
      <c r="BQV2523" s="24"/>
      <c r="BQW2523" s="24"/>
      <c r="BQX2523" s="24"/>
      <c r="BQY2523" s="24"/>
      <c r="BQZ2523" s="24"/>
      <c r="BRA2523" s="24"/>
      <c r="BRB2523" s="24"/>
      <c r="BRC2523" s="24"/>
      <c r="BRD2523" s="24"/>
      <c r="BRE2523" s="24"/>
      <c r="BRF2523" s="24"/>
      <c r="BRG2523" s="24"/>
      <c r="BRH2523" s="24"/>
      <c r="BRI2523" s="24"/>
      <c r="BRJ2523" s="24"/>
      <c r="BRK2523" s="24"/>
      <c r="BRL2523" s="24"/>
      <c r="BRM2523" s="24"/>
      <c r="BRN2523" s="24"/>
      <c r="BRO2523" s="24"/>
      <c r="BRP2523" s="24"/>
      <c r="BRQ2523" s="24"/>
      <c r="BRR2523" s="24"/>
      <c r="BRS2523" s="24"/>
      <c r="BRT2523" s="24"/>
      <c r="BRU2523" s="24"/>
      <c r="BRV2523" s="24"/>
      <c r="BRW2523" s="24"/>
      <c r="BRX2523" s="24"/>
      <c r="BRY2523" s="24"/>
      <c r="BRZ2523" s="24"/>
      <c r="BSA2523" s="24"/>
      <c r="BSB2523" s="24"/>
      <c r="BSC2523" s="24"/>
      <c r="BSD2523" s="24"/>
      <c r="BSE2523" s="24"/>
      <c r="BSF2523" s="24"/>
      <c r="BSG2523" s="24"/>
      <c r="BSH2523" s="24"/>
      <c r="BSI2523" s="24"/>
      <c r="BSJ2523" s="24"/>
      <c r="BSK2523" s="24"/>
      <c r="BSL2523" s="24"/>
      <c r="BSM2523" s="24"/>
      <c r="BSN2523" s="24"/>
      <c r="BSO2523" s="24"/>
      <c r="BSP2523" s="24"/>
      <c r="BSQ2523" s="24"/>
      <c r="BSR2523" s="24"/>
      <c r="BSS2523" s="24"/>
      <c r="BST2523" s="24"/>
      <c r="BSU2523" s="24"/>
      <c r="BSV2523" s="24"/>
      <c r="BSW2523" s="24"/>
      <c r="BSX2523" s="24"/>
      <c r="BSY2523" s="24"/>
      <c r="BSZ2523" s="24"/>
      <c r="BTA2523" s="24"/>
      <c r="BTB2523" s="24"/>
      <c r="BTC2523" s="24"/>
      <c r="BTD2523" s="24"/>
      <c r="BTE2523" s="24"/>
      <c r="BTF2523" s="24"/>
      <c r="BTG2523" s="24"/>
      <c r="BTH2523" s="24"/>
      <c r="BTI2523" s="24"/>
      <c r="BTJ2523" s="24"/>
      <c r="BTK2523" s="24"/>
      <c r="BTL2523" s="24"/>
      <c r="BTM2523" s="24"/>
      <c r="BTN2523" s="24"/>
      <c r="BTO2523" s="24"/>
      <c r="BTP2523" s="24"/>
      <c r="BTQ2523" s="24"/>
      <c r="BTR2523" s="24"/>
      <c r="BTS2523" s="24"/>
      <c r="BTT2523" s="24"/>
      <c r="BTU2523" s="24"/>
      <c r="BTV2523" s="24"/>
      <c r="BTW2523" s="24"/>
      <c r="BTX2523" s="24"/>
      <c r="BTY2523" s="24"/>
      <c r="BTZ2523" s="24"/>
      <c r="BUA2523" s="24"/>
      <c r="BUB2523" s="24"/>
      <c r="BUC2523" s="24"/>
      <c r="BUD2523" s="24"/>
      <c r="BUE2523" s="24"/>
      <c r="BUF2523" s="24"/>
      <c r="BUG2523" s="24"/>
      <c r="BUH2523" s="24"/>
      <c r="BUI2523" s="24"/>
      <c r="BUJ2523" s="24"/>
      <c r="BUK2523" s="24"/>
      <c r="BUL2523" s="24"/>
      <c r="BUM2523" s="24"/>
      <c r="BUN2523" s="24"/>
      <c r="BUO2523" s="24"/>
      <c r="BUP2523" s="24"/>
      <c r="BUQ2523" s="24"/>
      <c r="BUR2523" s="24"/>
      <c r="BUS2523" s="24"/>
      <c r="BUT2523" s="24"/>
      <c r="BUU2523" s="24"/>
      <c r="BUV2523" s="24"/>
      <c r="BUW2523" s="24"/>
      <c r="BUX2523" s="24"/>
      <c r="BUY2523" s="24"/>
      <c r="BUZ2523" s="24"/>
      <c r="BVA2523" s="24"/>
      <c r="BVB2523" s="24"/>
      <c r="BVC2523" s="24"/>
      <c r="BVD2523" s="24"/>
      <c r="BVE2523" s="24"/>
      <c r="BVF2523" s="24"/>
      <c r="BVG2523" s="24"/>
      <c r="BVH2523" s="24"/>
      <c r="BVI2523" s="24"/>
      <c r="BVJ2523" s="24"/>
      <c r="BVK2523" s="24"/>
      <c r="BVL2523" s="24"/>
      <c r="BVM2523" s="24"/>
      <c r="BVN2523" s="24"/>
      <c r="BVO2523" s="24"/>
      <c r="BVP2523" s="24"/>
      <c r="BVQ2523" s="24"/>
      <c r="BVR2523" s="24"/>
      <c r="BVS2523" s="24"/>
      <c r="BVT2523" s="24"/>
      <c r="BVU2523" s="24"/>
      <c r="BVV2523" s="24"/>
      <c r="BVW2523" s="24"/>
      <c r="BVX2523" s="24"/>
      <c r="BVY2523" s="24"/>
      <c r="BVZ2523" s="24"/>
      <c r="BWA2523" s="24"/>
      <c r="BWB2523" s="24"/>
      <c r="BWC2523" s="24"/>
      <c r="BWD2523" s="24"/>
      <c r="BWE2523" s="24"/>
      <c r="BWF2523" s="24"/>
      <c r="BWG2523" s="24"/>
      <c r="BWH2523" s="24"/>
      <c r="BWI2523" s="24"/>
      <c r="BWJ2523" s="24"/>
      <c r="BWK2523" s="24"/>
      <c r="BWL2523" s="24"/>
      <c r="BWM2523" s="24"/>
      <c r="BWN2523" s="24"/>
      <c r="BWO2523" s="24"/>
      <c r="BWP2523" s="24"/>
      <c r="BWQ2523" s="24"/>
      <c r="BWR2523" s="24"/>
      <c r="BWS2523" s="24"/>
      <c r="BWT2523" s="24"/>
      <c r="BWU2523" s="24"/>
      <c r="BWV2523" s="24"/>
      <c r="BWW2523" s="24"/>
      <c r="BWX2523" s="24"/>
      <c r="BWY2523" s="24"/>
      <c r="BWZ2523" s="24"/>
      <c r="BXA2523" s="24"/>
      <c r="BXB2523" s="24"/>
      <c r="BXC2523" s="24"/>
      <c r="BXD2523" s="24"/>
      <c r="BXE2523" s="24"/>
      <c r="BXF2523" s="24"/>
      <c r="BXG2523" s="24"/>
      <c r="BXH2523" s="24"/>
      <c r="BXI2523" s="24"/>
      <c r="BXJ2523" s="24"/>
      <c r="BXK2523" s="24"/>
      <c r="BXL2523" s="24"/>
      <c r="BXM2523" s="24"/>
      <c r="BXN2523" s="24"/>
      <c r="BXO2523" s="24"/>
      <c r="BXP2523" s="24"/>
      <c r="BXQ2523" s="24"/>
      <c r="BXR2523" s="24"/>
      <c r="BXS2523" s="24"/>
      <c r="BXT2523" s="24"/>
      <c r="BXU2523" s="24"/>
      <c r="BXV2523" s="24"/>
      <c r="BXW2523" s="24"/>
      <c r="BXX2523" s="24"/>
      <c r="BXY2523" s="24"/>
      <c r="BXZ2523" s="24"/>
      <c r="BYA2523" s="24"/>
      <c r="BYB2523" s="24"/>
      <c r="BYC2523" s="24"/>
      <c r="BYD2523" s="24"/>
      <c r="BYE2523" s="24"/>
      <c r="BYF2523" s="24"/>
      <c r="BYG2523" s="24"/>
      <c r="BYH2523" s="24"/>
      <c r="BYI2523" s="24"/>
      <c r="BYJ2523" s="24"/>
      <c r="BYK2523" s="24"/>
      <c r="BYL2523" s="24"/>
      <c r="BYM2523" s="24"/>
      <c r="BYN2523" s="24"/>
      <c r="BYO2523" s="24"/>
      <c r="BYP2523" s="24"/>
      <c r="BYQ2523" s="24"/>
      <c r="BYR2523" s="24"/>
      <c r="BYS2523" s="24"/>
      <c r="BYT2523" s="24"/>
      <c r="BYU2523" s="24"/>
      <c r="BYV2523" s="24"/>
      <c r="BYW2523" s="24"/>
      <c r="BYX2523" s="24"/>
      <c r="BYY2523" s="24"/>
      <c r="BYZ2523" s="24"/>
      <c r="BZA2523" s="24"/>
      <c r="BZB2523" s="24"/>
      <c r="BZC2523" s="24"/>
      <c r="BZD2523" s="24"/>
      <c r="BZE2523" s="24"/>
      <c r="BZF2523" s="24"/>
      <c r="BZG2523" s="24"/>
      <c r="BZH2523" s="24"/>
      <c r="BZI2523" s="24"/>
      <c r="BZJ2523" s="24"/>
      <c r="BZK2523" s="24"/>
      <c r="BZL2523" s="24"/>
      <c r="BZM2523" s="24"/>
      <c r="BZN2523" s="24"/>
      <c r="BZO2523" s="24"/>
      <c r="BZP2523" s="24"/>
      <c r="BZQ2523" s="24"/>
      <c r="BZR2523" s="24"/>
      <c r="BZS2523" s="24"/>
      <c r="BZT2523" s="24"/>
      <c r="BZU2523" s="24"/>
      <c r="BZV2523" s="24"/>
      <c r="BZW2523" s="24"/>
      <c r="BZX2523" s="24"/>
      <c r="BZY2523" s="24"/>
      <c r="BZZ2523" s="24"/>
      <c r="CAA2523" s="24"/>
      <c r="CAB2523" s="24"/>
      <c r="CAC2523" s="24"/>
      <c r="CAD2523" s="24"/>
      <c r="CAE2523" s="24"/>
      <c r="CAF2523" s="24"/>
      <c r="CAG2523" s="24"/>
      <c r="CAH2523" s="24"/>
      <c r="CAI2523" s="24"/>
      <c r="CAJ2523" s="24"/>
      <c r="CAK2523" s="24"/>
      <c r="CAL2523" s="24"/>
      <c r="CAM2523" s="24"/>
      <c r="CAN2523" s="24"/>
      <c r="CAO2523" s="24"/>
      <c r="CAP2523" s="24"/>
      <c r="CAQ2523" s="24"/>
      <c r="CAR2523" s="24"/>
      <c r="CAS2523" s="24"/>
      <c r="CAT2523" s="24"/>
      <c r="CAU2523" s="24"/>
      <c r="CAV2523" s="24"/>
      <c r="CAW2523" s="24"/>
      <c r="CAX2523" s="24"/>
      <c r="CAY2523" s="24"/>
      <c r="CAZ2523" s="24"/>
      <c r="CBA2523" s="24"/>
      <c r="CBB2523" s="24"/>
      <c r="CBC2523" s="24"/>
      <c r="CBD2523" s="24"/>
      <c r="CBE2523" s="24"/>
      <c r="CBF2523" s="24"/>
      <c r="CBG2523" s="24"/>
      <c r="CBH2523" s="24"/>
      <c r="CBI2523" s="24"/>
      <c r="CBJ2523" s="24"/>
      <c r="CBK2523" s="24"/>
      <c r="CBL2523" s="24"/>
      <c r="CBM2523" s="24"/>
      <c r="CBN2523" s="24"/>
      <c r="CBO2523" s="24"/>
      <c r="CBP2523" s="24"/>
      <c r="CBQ2523" s="24"/>
      <c r="CBR2523" s="24"/>
      <c r="CBS2523" s="24"/>
      <c r="CBT2523" s="24"/>
      <c r="CBU2523" s="24"/>
      <c r="CBV2523" s="24"/>
      <c r="CBW2523" s="24"/>
      <c r="CBX2523" s="24"/>
      <c r="CBY2523" s="24"/>
      <c r="CBZ2523" s="24"/>
      <c r="CCA2523" s="24"/>
      <c r="CCB2523" s="24"/>
      <c r="CCC2523" s="24"/>
      <c r="CCD2523" s="24"/>
      <c r="CCE2523" s="24"/>
      <c r="CCF2523" s="24"/>
      <c r="CCG2523" s="24"/>
      <c r="CCH2523" s="24"/>
      <c r="CCI2523" s="24"/>
      <c r="CCJ2523" s="24"/>
      <c r="CCK2523" s="24"/>
      <c r="CCL2523" s="24"/>
      <c r="CCM2523" s="24"/>
      <c r="CCN2523" s="24"/>
      <c r="CCO2523" s="24"/>
      <c r="CCP2523" s="24"/>
      <c r="CCQ2523" s="24"/>
      <c r="CCR2523" s="24"/>
      <c r="CCS2523" s="24"/>
      <c r="CCT2523" s="24"/>
      <c r="CCU2523" s="24"/>
      <c r="CCV2523" s="24"/>
      <c r="CCW2523" s="24"/>
      <c r="CCX2523" s="24"/>
      <c r="CCY2523" s="24"/>
      <c r="CCZ2523" s="24"/>
      <c r="CDA2523" s="24"/>
      <c r="CDB2523" s="24"/>
      <c r="CDC2523" s="24"/>
      <c r="CDD2523" s="24"/>
      <c r="CDE2523" s="24"/>
      <c r="CDF2523" s="24"/>
      <c r="CDG2523" s="24"/>
      <c r="CDH2523" s="24"/>
      <c r="CDI2523" s="24"/>
      <c r="CDJ2523" s="24"/>
      <c r="CDK2523" s="24"/>
      <c r="CDL2523" s="24"/>
      <c r="CDM2523" s="24"/>
      <c r="CDN2523" s="24"/>
      <c r="CDO2523" s="24"/>
      <c r="CDP2523" s="24"/>
      <c r="CDQ2523" s="24"/>
      <c r="CDR2523" s="24"/>
      <c r="CDS2523" s="24"/>
      <c r="CDT2523" s="24"/>
      <c r="CDU2523" s="24"/>
      <c r="CDV2523" s="24"/>
      <c r="CDW2523" s="24"/>
      <c r="CDX2523" s="24"/>
      <c r="CDY2523" s="24"/>
      <c r="CDZ2523" s="24"/>
      <c r="CEA2523" s="24"/>
      <c r="CEB2523" s="24"/>
      <c r="CEC2523" s="24"/>
      <c r="CED2523" s="24"/>
      <c r="CEE2523" s="24"/>
      <c r="CEF2523" s="24"/>
      <c r="CEG2523" s="24"/>
      <c r="CEH2523" s="24"/>
      <c r="CEI2523" s="24"/>
      <c r="CEJ2523" s="24"/>
      <c r="CEK2523" s="24"/>
      <c r="CEL2523" s="24"/>
      <c r="CEM2523" s="24"/>
      <c r="CEN2523" s="24"/>
      <c r="CEO2523" s="24"/>
      <c r="CEP2523" s="24"/>
      <c r="CEQ2523" s="24"/>
      <c r="CER2523" s="24"/>
      <c r="CES2523" s="24"/>
      <c r="CET2523" s="24"/>
      <c r="CEU2523" s="24"/>
      <c r="CEV2523" s="24"/>
      <c r="CEW2523" s="24"/>
      <c r="CEX2523" s="24"/>
      <c r="CEY2523" s="24"/>
      <c r="CEZ2523" s="24"/>
      <c r="CFA2523" s="24"/>
      <c r="CFB2523" s="24"/>
      <c r="CFC2523" s="24"/>
      <c r="CFD2523" s="24"/>
      <c r="CFE2523" s="24"/>
      <c r="CFF2523" s="24"/>
      <c r="CFG2523" s="24"/>
      <c r="CFH2523" s="24"/>
      <c r="CFI2523" s="24"/>
      <c r="CFJ2523" s="24"/>
      <c r="CFK2523" s="24"/>
      <c r="CFL2523" s="24"/>
      <c r="CFM2523" s="24"/>
      <c r="CFN2523" s="24"/>
      <c r="CFO2523" s="24"/>
      <c r="CFP2523" s="24"/>
      <c r="CFQ2523" s="24"/>
      <c r="CFR2523" s="24"/>
      <c r="CFS2523" s="24"/>
      <c r="CFT2523" s="24"/>
      <c r="CFU2523" s="24"/>
      <c r="CFV2523" s="24"/>
      <c r="CFW2523" s="24"/>
      <c r="CFX2523" s="24"/>
      <c r="CFY2523" s="24"/>
      <c r="CFZ2523" s="24"/>
      <c r="CGA2523" s="24"/>
      <c r="CGB2523" s="24"/>
      <c r="CGC2523" s="24"/>
      <c r="CGD2523" s="24"/>
      <c r="CGE2523" s="24"/>
      <c r="CGF2523" s="24"/>
      <c r="CGG2523" s="24"/>
      <c r="CGH2523" s="24"/>
      <c r="CGI2523" s="24"/>
      <c r="CGJ2523" s="24"/>
      <c r="CGK2523" s="24"/>
      <c r="CGL2523" s="24"/>
      <c r="CGM2523" s="24"/>
      <c r="CGN2523" s="24"/>
      <c r="CGO2523" s="24"/>
      <c r="CGP2523" s="24"/>
      <c r="CGQ2523" s="24"/>
      <c r="CGR2523" s="24"/>
      <c r="CGS2523" s="24"/>
      <c r="CGT2523" s="24"/>
      <c r="CGU2523" s="24"/>
      <c r="CGV2523" s="24"/>
      <c r="CGW2523" s="24"/>
      <c r="CGX2523" s="24"/>
      <c r="CGY2523" s="24"/>
      <c r="CGZ2523" s="24"/>
      <c r="CHA2523" s="24"/>
      <c r="CHB2523" s="24"/>
      <c r="CHC2523" s="24"/>
      <c r="CHD2523" s="24"/>
      <c r="CHE2523" s="24"/>
      <c r="CHF2523" s="24"/>
      <c r="CHG2523" s="24"/>
      <c r="CHH2523" s="24"/>
      <c r="CHI2523" s="24"/>
      <c r="CHJ2523" s="24"/>
      <c r="CHK2523" s="24"/>
      <c r="CHL2523" s="24"/>
      <c r="CHM2523" s="24"/>
      <c r="CHN2523" s="24"/>
      <c r="CHO2523" s="24"/>
      <c r="CHP2523" s="24"/>
      <c r="CHQ2523" s="24"/>
      <c r="CHR2523" s="24"/>
      <c r="CHS2523" s="24"/>
      <c r="CHT2523" s="24"/>
      <c r="CHU2523" s="24"/>
      <c r="CHV2523" s="24"/>
      <c r="CHW2523" s="24"/>
      <c r="CHX2523" s="24"/>
      <c r="CHY2523" s="24"/>
      <c r="CHZ2523" s="24"/>
      <c r="CIA2523" s="24"/>
      <c r="CIB2523" s="24"/>
      <c r="CIC2523" s="24"/>
      <c r="CID2523" s="24"/>
      <c r="CIE2523" s="24"/>
      <c r="CIF2523" s="24"/>
      <c r="CIG2523" s="24"/>
      <c r="CIH2523" s="24"/>
      <c r="CII2523" s="24"/>
      <c r="CIJ2523" s="24"/>
      <c r="CIK2523" s="24"/>
      <c r="CIL2523" s="24"/>
      <c r="CIM2523" s="24"/>
      <c r="CIN2523" s="24"/>
      <c r="CIO2523" s="24"/>
      <c r="CIP2523" s="24"/>
      <c r="CIQ2523" s="24"/>
      <c r="CIR2523" s="24"/>
      <c r="CIS2523" s="24"/>
      <c r="CIT2523" s="24"/>
      <c r="CIU2523" s="24"/>
      <c r="CIV2523" s="24"/>
      <c r="CIW2523" s="24"/>
      <c r="CIX2523" s="24"/>
      <c r="CIY2523" s="24"/>
      <c r="CIZ2523" s="24"/>
      <c r="CJA2523" s="24"/>
      <c r="CJB2523" s="24"/>
      <c r="CJC2523" s="24"/>
      <c r="CJD2523" s="24"/>
      <c r="CJE2523" s="24"/>
      <c r="CJF2523" s="24"/>
      <c r="CJG2523" s="24"/>
      <c r="CJH2523" s="24"/>
      <c r="CJI2523" s="24"/>
      <c r="CJJ2523" s="24"/>
      <c r="CJK2523" s="24"/>
      <c r="CJL2523" s="24"/>
      <c r="CJM2523" s="24"/>
      <c r="CJN2523" s="24"/>
      <c r="CJO2523" s="24"/>
      <c r="CJP2523" s="24"/>
      <c r="CJQ2523" s="24"/>
      <c r="CJR2523" s="24"/>
      <c r="CJS2523" s="24"/>
      <c r="CJT2523" s="24"/>
      <c r="CJU2523" s="24"/>
      <c r="CJV2523" s="24"/>
      <c r="CJW2523" s="24"/>
      <c r="CJX2523" s="24"/>
      <c r="CJY2523" s="24"/>
      <c r="CJZ2523" s="24"/>
      <c r="CKA2523" s="24"/>
      <c r="CKB2523" s="24"/>
      <c r="CKC2523" s="24"/>
      <c r="CKD2523" s="24"/>
      <c r="CKE2523" s="24"/>
      <c r="CKF2523" s="24"/>
      <c r="CKG2523" s="24"/>
      <c r="CKH2523" s="24"/>
      <c r="CKI2523" s="24"/>
      <c r="CKJ2523" s="24"/>
      <c r="CKK2523" s="24"/>
      <c r="CKL2523" s="24"/>
      <c r="CKM2523" s="24"/>
      <c r="CKN2523" s="24"/>
      <c r="CKO2523" s="24"/>
      <c r="CKP2523" s="24"/>
      <c r="CKQ2523" s="24"/>
      <c r="CKR2523" s="24"/>
      <c r="CKS2523" s="24"/>
      <c r="CKT2523" s="24"/>
      <c r="CKU2523" s="24"/>
      <c r="CKV2523" s="24"/>
      <c r="CKW2523" s="24"/>
      <c r="CKX2523" s="24"/>
      <c r="CKY2523" s="24"/>
      <c r="CKZ2523" s="24"/>
      <c r="CLA2523" s="24"/>
      <c r="CLB2523" s="24"/>
      <c r="CLC2523" s="24"/>
      <c r="CLD2523" s="24"/>
      <c r="CLE2523" s="24"/>
      <c r="CLF2523" s="24"/>
      <c r="CLG2523" s="24"/>
      <c r="CLH2523" s="24"/>
      <c r="CLI2523" s="24"/>
      <c r="CLJ2523" s="24"/>
      <c r="CLK2523" s="24"/>
      <c r="CLL2523" s="24"/>
      <c r="CLM2523" s="24"/>
      <c r="CLN2523" s="24"/>
      <c r="CLO2523" s="24"/>
      <c r="CLP2523" s="24"/>
      <c r="CLQ2523" s="24"/>
      <c r="CLR2523" s="24"/>
      <c r="CLS2523" s="24"/>
      <c r="CLT2523" s="24"/>
      <c r="CLU2523" s="24"/>
      <c r="CLV2523" s="24"/>
      <c r="CLW2523" s="24"/>
      <c r="CLX2523" s="24"/>
      <c r="CLY2523" s="24"/>
      <c r="CLZ2523" s="24"/>
      <c r="CMA2523" s="24"/>
      <c r="CMB2523" s="24"/>
      <c r="CMC2523" s="24"/>
      <c r="CMD2523" s="24"/>
      <c r="CME2523" s="24"/>
      <c r="CMF2523" s="24"/>
      <c r="CMG2523" s="24"/>
      <c r="CMH2523" s="24"/>
      <c r="CMI2523" s="24"/>
      <c r="CMJ2523" s="24"/>
      <c r="CMK2523" s="24"/>
      <c r="CML2523" s="24"/>
      <c r="CMM2523" s="24"/>
      <c r="CMN2523" s="24"/>
      <c r="CMO2523" s="24"/>
      <c r="CMP2523" s="24"/>
      <c r="CMQ2523" s="24"/>
      <c r="CMR2523" s="24"/>
      <c r="CMS2523" s="24"/>
      <c r="CMT2523" s="24"/>
      <c r="CMU2523" s="24"/>
      <c r="CMV2523" s="24"/>
      <c r="CMW2523" s="24"/>
      <c r="CMX2523" s="24"/>
      <c r="CMY2523" s="24"/>
      <c r="CMZ2523" s="24"/>
      <c r="CNA2523" s="24"/>
      <c r="CNB2523" s="24"/>
      <c r="CNC2523" s="24"/>
      <c r="CND2523" s="24"/>
      <c r="CNE2523" s="24"/>
      <c r="CNF2523" s="24"/>
      <c r="CNG2523" s="24"/>
      <c r="CNH2523" s="24"/>
      <c r="CNI2523" s="24"/>
      <c r="CNJ2523" s="24"/>
      <c r="CNK2523" s="24"/>
      <c r="CNL2523" s="24"/>
      <c r="CNM2523" s="24"/>
      <c r="CNN2523" s="24"/>
      <c r="CNO2523" s="24"/>
      <c r="CNP2523" s="24"/>
      <c r="CNQ2523" s="24"/>
      <c r="CNR2523" s="24"/>
      <c r="CNS2523" s="24"/>
      <c r="CNT2523" s="24"/>
      <c r="CNU2523" s="24"/>
      <c r="CNV2523" s="24"/>
      <c r="CNW2523" s="24"/>
      <c r="CNX2523" s="24"/>
      <c r="CNY2523" s="24"/>
      <c r="CNZ2523" s="24"/>
      <c r="COA2523" s="24"/>
      <c r="COB2523" s="24"/>
      <c r="COC2523" s="24"/>
      <c r="COD2523" s="24"/>
      <c r="COE2523" s="24"/>
      <c r="COF2523" s="24"/>
      <c r="COG2523" s="24"/>
      <c r="COH2523" s="24"/>
      <c r="COI2523" s="24"/>
      <c r="COJ2523" s="24"/>
      <c r="COK2523" s="24"/>
      <c r="COL2523" s="24"/>
      <c r="COM2523" s="24"/>
      <c r="CON2523" s="24"/>
      <c r="COO2523" s="24"/>
      <c r="COP2523" s="24"/>
      <c r="COQ2523" s="24"/>
      <c r="COR2523" s="24"/>
      <c r="COS2523" s="24"/>
      <c r="COT2523" s="24"/>
      <c r="COU2523" s="24"/>
      <c r="COV2523" s="24"/>
      <c r="COW2523" s="24"/>
      <c r="COX2523" s="24"/>
      <c r="COY2523" s="24"/>
      <c r="COZ2523" s="24"/>
      <c r="CPA2523" s="24"/>
      <c r="CPB2523" s="24"/>
      <c r="CPC2523" s="24"/>
      <c r="CPD2523" s="24"/>
      <c r="CPE2523" s="24"/>
      <c r="CPF2523" s="24"/>
      <c r="CPG2523" s="24"/>
      <c r="CPH2523" s="24"/>
      <c r="CPI2523" s="24"/>
      <c r="CPJ2523" s="24"/>
      <c r="CPK2523" s="24"/>
      <c r="CPL2523" s="24"/>
      <c r="CPM2523" s="24"/>
      <c r="CPN2523" s="24"/>
      <c r="CPO2523" s="24"/>
      <c r="CPP2523" s="24"/>
      <c r="CPQ2523" s="24"/>
      <c r="CPR2523" s="24"/>
      <c r="CPS2523" s="24"/>
      <c r="CPT2523" s="24"/>
      <c r="CPU2523" s="24"/>
      <c r="CPV2523" s="24"/>
      <c r="CPW2523" s="24"/>
      <c r="CPX2523" s="24"/>
      <c r="CPY2523" s="24"/>
      <c r="CPZ2523" s="24"/>
      <c r="CQA2523" s="24"/>
      <c r="CQB2523" s="24"/>
      <c r="CQC2523" s="24"/>
      <c r="CQD2523" s="24"/>
      <c r="CQE2523" s="24"/>
      <c r="CQF2523" s="24"/>
      <c r="CQG2523" s="24"/>
      <c r="CQH2523" s="24"/>
      <c r="CQI2523" s="24"/>
      <c r="CQJ2523" s="24"/>
      <c r="CQK2523" s="24"/>
      <c r="CQL2523" s="24"/>
      <c r="CQM2523" s="24"/>
      <c r="CQN2523" s="24"/>
      <c r="CQO2523" s="24"/>
      <c r="CQP2523" s="24"/>
      <c r="CQQ2523" s="24"/>
      <c r="CQR2523" s="24"/>
      <c r="CQS2523" s="24"/>
      <c r="CQT2523" s="24"/>
      <c r="CQU2523" s="24"/>
      <c r="CQV2523" s="24"/>
      <c r="CQW2523" s="24"/>
      <c r="CQX2523" s="24"/>
      <c r="CQY2523" s="24"/>
      <c r="CQZ2523" s="24"/>
      <c r="CRA2523" s="24"/>
      <c r="CRB2523" s="24"/>
      <c r="CRC2523" s="24"/>
      <c r="CRD2523" s="24"/>
      <c r="CRE2523" s="24"/>
      <c r="CRF2523" s="24"/>
      <c r="CRG2523" s="24"/>
      <c r="CRH2523" s="24"/>
      <c r="CRI2523" s="24"/>
      <c r="CRJ2523" s="24"/>
      <c r="CRK2523" s="24"/>
      <c r="CRL2523" s="24"/>
      <c r="CRM2523" s="24"/>
      <c r="CRN2523" s="24"/>
      <c r="CRO2523" s="24"/>
      <c r="CRP2523" s="24"/>
      <c r="CRQ2523" s="24"/>
      <c r="CRR2523" s="24"/>
      <c r="CRS2523" s="24"/>
      <c r="CRT2523" s="24"/>
      <c r="CRU2523" s="24"/>
      <c r="CRV2523" s="24"/>
      <c r="CRW2523" s="24"/>
      <c r="CRX2523" s="24"/>
      <c r="CRY2523" s="24"/>
      <c r="CRZ2523" s="24"/>
      <c r="CSA2523" s="24"/>
      <c r="CSB2523" s="24"/>
      <c r="CSC2523" s="24"/>
      <c r="CSD2523" s="24"/>
      <c r="CSE2523" s="24"/>
      <c r="CSF2523" s="24"/>
      <c r="CSG2523" s="24"/>
      <c r="CSH2523" s="24"/>
      <c r="CSI2523" s="24"/>
      <c r="CSJ2523" s="24"/>
      <c r="CSK2523" s="24"/>
      <c r="CSL2523" s="24"/>
      <c r="CSM2523" s="24"/>
      <c r="CSN2523" s="24"/>
      <c r="CSO2523" s="24"/>
      <c r="CSP2523" s="24"/>
      <c r="CSQ2523" s="24"/>
      <c r="CSR2523" s="24"/>
      <c r="CSS2523" s="24"/>
      <c r="CST2523" s="24"/>
      <c r="CSU2523" s="24"/>
      <c r="CSV2523" s="24"/>
      <c r="CSW2523" s="24"/>
      <c r="CSX2523" s="24"/>
      <c r="CSY2523" s="24"/>
      <c r="CSZ2523" s="24"/>
      <c r="CTA2523" s="24"/>
      <c r="CTB2523" s="24"/>
      <c r="CTC2523" s="24"/>
      <c r="CTD2523" s="24"/>
      <c r="CTE2523" s="24"/>
      <c r="CTF2523" s="24"/>
      <c r="CTG2523" s="24"/>
      <c r="CTH2523" s="24"/>
      <c r="CTI2523" s="24"/>
      <c r="CTJ2523" s="24"/>
      <c r="CTK2523" s="24"/>
      <c r="CTL2523" s="24"/>
      <c r="CTM2523" s="24"/>
      <c r="CTN2523" s="24"/>
      <c r="CTO2523" s="24"/>
      <c r="CTP2523" s="24"/>
      <c r="CTQ2523" s="24"/>
      <c r="CTR2523" s="24"/>
      <c r="CTS2523" s="24"/>
      <c r="CTT2523" s="24"/>
      <c r="CTU2523" s="24"/>
      <c r="CTV2523" s="24"/>
      <c r="CTW2523" s="24"/>
      <c r="CTX2523" s="24"/>
      <c r="CTY2523" s="24"/>
      <c r="CTZ2523" s="24"/>
      <c r="CUA2523" s="24"/>
    </row>
    <row r="2524" s="27" customFormat="1" customHeight="1" spans="1:2575">
      <c r="A2524" s="5">
        <v>2521</v>
      </c>
      <c r="B2524" s="5" t="s">
        <v>5379</v>
      </c>
      <c r="C2524" s="10" t="s">
        <v>5500</v>
      </c>
      <c r="D2524" s="10" t="s">
        <v>5501</v>
      </c>
      <c r="E2524" s="44">
        <v>1</v>
      </c>
      <c r="F2524" s="44" t="s">
        <v>44</v>
      </c>
      <c r="G2524" s="5">
        <v>365</v>
      </c>
      <c r="H2524" s="5"/>
      <c r="I2524" s="16">
        <f t="shared" si="65"/>
        <v>365</v>
      </c>
      <c r="J2524" s="5" t="s">
        <v>99</v>
      </c>
      <c r="K2524" s="5"/>
      <c r="L2524" s="49"/>
      <c r="M2524" s="26"/>
      <c r="N2524" s="24"/>
      <c r="O2524" s="24"/>
      <c r="P2524" s="24"/>
      <c r="Q2524" s="24"/>
      <c r="R2524" s="24"/>
      <c r="S2524" s="24"/>
      <c r="T2524" s="24"/>
      <c r="U2524" s="24"/>
      <c r="V2524" s="24"/>
      <c r="W2524" s="24"/>
      <c r="X2524" s="24"/>
      <c r="Y2524" s="24"/>
      <c r="Z2524" s="24"/>
      <c r="AA2524" s="24"/>
      <c r="AB2524" s="24"/>
      <c r="AC2524" s="24"/>
      <c r="AD2524" s="24"/>
      <c r="AE2524" s="24"/>
      <c r="AF2524" s="24"/>
      <c r="AG2524" s="24"/>
      <c r="AH2524" s="24"/>
      <c r="AI2524" s="24"/>
      <c r="AJ2524" s="24"/>
      <c r="AK2524" s="24"/>
      <c r="AL2524" s="24"/>
      <c r="AM2524" s="24"/>
      <c r="AN2524" s="24"/>
      <c r="AO2524" s="24"/>
      <c r="AP2524" s="24"/>
      <c r="AQ2524" s="24"/>
      <c r="AR2524" s="24"/>
      <c r="AS2524" s="24"/>
      <c r="AT2524" s="24"/>
      <c r="AU2524" s="24"/>
      <c r="AV2524" s="24"/>
      <c r="AW2524" s="24"/>
      <c r="AX2524" s="24"/>
      <c r="AY2524" s="24"/>
      <c r="AZ2524" s="24"/>
      <c r="BA2524" s="24"/>
      <c r="BB2524" s="24"/>
      <c r="BC2524" s="24"/>
      <c r="BD2524" s="24"/>
      <c r="BE2524" s="24"/>
      <c r="BF2524" s="24"/>
      <c r="BG2524" s="24"/>
      <c r="BH2524" s="24"/>
      <c r="BI2524" s="24"/>
      <c r="BJ2524" s="24"/>
      <c r="BK2524" s="24"/>
      <c r="BL2524" s="24"/>
      <c r="BM2524" s="24"/>
      <c r="BN2524" s="24"/>
      <c r="BO2524" s="24"/>
      <c r="BP2524" s="24"/>
      <c r="BQ2524" s="24"/>
      <c r="BR2524" s="24"/>
      <c r="BS2524" s="24"/>
      <c r="BT2524" s="24"/>
      <c r="BU2524" s="24"/>
      <c r="BV2524" s="24"/>
      <c r="BW2524" s="24"/>
      <c r="BX2524" s="24"/>
      <c r="BY2524" s="24"/>
      <c r="BZ2524" s="24"/>
      <c r="CA2524" s="24"/>
      <c r="CB2524" s="24"/>
      <c r="CC2524" s="24"/>
      <c r="CD2524" s="24"/>
      <c r="CE2524" s="24"/>
      <c r="CF2524" s="24"/>
      <c r="CG2524" s="24"/>
      <c r="CH2524" s="24"/>
      <c r="CI2524" s="24"/>
      <c r="CJ2524" s="24"/>
      <c r="CK2524" s="24"/>
      <c r="CL2524" s="24"/>
      <c r="CM2524" s="24"/>
      <c r="CN2524" s="24"/>
      <c r="CO2524" s="24"/>
      <c r="CP2524" s="24"/>
      <c r="CQ2524" s="24"/>
      <c r="CR2524" s="24"/>
      <c r="CS2524" s="24"/>
      <c r="CT2524" s="24"/>
      <c r="CU2524" s="24"/>
      <c r="CV2524" s="24"/>
      <c r="CW2524" s="24"/>
      <c r="CX2524" s="24"/>
      <c r="CY2524" s="24"/>
      <c r="CZ2524" s="24"/>
      <c r="DA2524" s="24"/>
      <c r="DB2524" s="24"/>
      <c r="DC2524" s="24"/>
      <c r="DD2524" s="24"/>
      <c r="DE2524" s="24"/>
      <c r="DF2524" s="24"/>
      <c r="DG2524" s="24"/>
      <c r="DH2524" s="24"/>
      <c r="DI2524" s="24"/>
      <c r="DJ2524" s="24"/>
      <c r="DK2524" s="24"/>
      <c r="DL2524" s="24"/>
      <c r="DM2524" s="24"/>
      <c r="DN2524" s="24"/>
      <c r="DO2524" s="24"/>
      <c r="DP2524" s="24"/>
      <c r="DQ2524" s="24"/>
      <c r="DR2524" s="24"/>
      <c r="DS2524" s="24"/>
      <c r="DT2524" s="24"/>
      <c r="DU2524" s="24"/>
      <c r="DV2524" s="24"/>
      <c r="DW2524" s="24"/>
      <c r="DX2524" s="24"/>
      <c r="DY2524" s="24"/>
      <c r="DZ2524" s="24"/>
      <c r="EA2524" s="24"/>
      <c r="EB2524" s="24"/>
      <c r="EC2524" s="24"/>
      <c r="ED2524" s="24"/>
      <c r="EE2524" s="24"/>
      <c r="EF2524" s="24"/>
      <c r="EG2524" s="24"/>
      <c r="EH2524" s="24"/>
      <c r="EI2524" s="24"/>
      <c r="EJ2524" s="24"/>
      <c r="EK2524" s="24"/>
      <c r="EL2524" s="24"/>
      <c r="EM2524" s="24"/>
      <c r="EN2524" s="24"/>
      <c r="EO2524" s="24"/>
      <c r="EP2524" s="24"/>
      <c r="EQ2524" s="24"/>
      <c r="ER2524" s="24"/>
      <c r="ES2524" s="24"/>
      <c r="ET2524" s="24"/>
      <c r="EU2524" s="24"/>
      <c r="EV2524" s="24"/>
      <c r="EW2524" s="24"/>
      <c r="EX2524" s="24"/>
      <c r="EY2524" s="24"/>
      <c r="EZ2524" s="24"/>
      <c r="FA2524" s="24"/>
      <c r="FB2524" s="24"/>
      <c r="FC2524" s="24"/>
      <c r="FD2524" s="24"/>
      <c r="FE2524" s="24"/>
      <c r="FF2524" s="24"/>
      <c r="FG2524" s="24"/>
      <c r="FH2524" s="24"/>
      <c r="FI2524" s="24"/>
      <c r="FJ2524" s="24"/>
      <c r="FK2524" s="24"/>
      <c r="FL2524" s="24"/>
      <c r="FM2524" s="24"/>
      <c r="FN2524" s="24"/>
      <c r="FO2524" s="24"/>
      <c r="FP2524" s="24"/>
      <c r="FQ2524" s="24"/>
      <c r="FR2524" s="24"/>
      <c r="FS2524" s="24"/>
      <c r="FT2524" s="24"/>
      <c r="FU2524" s="24"/>
      <c r="FV2524" s="24"/>
      <c r="FW2524" s="24"/>
      <c r="FX2524" s="24"/>
      <c r="FY2524" s="24"/>
      <c r="FZ2524" s="24"/>
      <c r="GA2524" s="24"/>
      <c r="GB2524" s="24"/>
      <c r="GC2524" s="24"/>
      <c r="GD2524" s="24"/>
      <c r="GE2524" s="24"/>
      <c r="GF2524" s="24"/>
      <c r="GG2524" s="24"/>
      <c r="GH2524" s="24"/>
      <c r="GI2524" s="24"/>
      <c r="GJ2524" s="24"/>
      <c r="GK2524" s="24"/>
      <c r="GL2524" s="24"/>
      <c r="GM2524" s="24"/>
      <c r="GN2524" s="24"/>
      <c r="GO2524" s="24"/>
      <c r="GP2524" s="24"/>
      <c r="GQ2524" s="24"/>
      <c r="GR2524" s="24"/>
      <c r="GS2524" s="24"/>
      <c r="GT2524" s="24"/>
      <c r="GU2524" s="24"/>
      <c r="GV2524" s="24"/>
      <c r="GW2524" s="24"/>
      <c r="GX2524" s="24"/>
      <c r="GY2524" s="24"/>
      <c r="GZ2524" s="24"/>
      <c r="HA2524" s="24"/>
      <c r="HB2524" s="24"/>
      <c r="HC2524" s="24"/>
      <c r="HD2524" s="24"/>
      <c r="HE2524" s="24"/>
      <c r="HF2524" s="24"/>
      <c r="HG2524" s="24"/>
      <c r="HH2524" s="24"/>
      <c r="HI2524" s="24"/>
      <c r="HJ2524" s="24"/>
      <c r="HK2524" s="24"/>
      <c r="HL2524" s="24"/>
      <c r="HM2524" s="24"/>
      <c r="HN2524" s="24"/>
      <c r="HO2524" s="24"/>
      <c r="HP2524" s="24"/>
      <c r="HQ2524" s="24"/>
      <c r="HR2524" s="24"/>
      <c r="HS2524" s="24"/>
      <c r="HT2524" s="24"/>
      <c r="HU2524" s="24"/>
      <c r="HV2524" s="24"/>
      <c r="HW2524" s="24"/>
      <c r="HX2524" s="24"/>
      <c r="HY2524" s="24"/>
      <c r="HZ2524" s="24"/>
      <c r="IA2524" s="24"/>
      <c r="IB2524" s="24"/>
      <c r="IC2524" s="24"/>
      <c r="ID2524" s="24"/>
      <c r="IE2524" s="24"/>
      <c r="IF2524" s="24"/>
      <c r="IG2524" s="24"/>
      <c r="IH2524" s="24"/>
      <c r="II2524" s="24"/>
      <c r="IJ2524" s="24"/>
      <c r="IK2524" s="24"/>
      <c r="IL2524" s="24"/>
      <c r="IM2524" s="24"/>
      <c r="IN2524" s="24"/>
      <c r="IO2524" s="24"/>
      <c r="IP2524" s="24"/>
      <c r="IQ2524" s="24"/>
      <c r="IR2524" s="24"/>
      <c r="IS2524" s="24"/>
      <c r="IT2524" s="24"/>
      <c r="IU2524" s="24"/>
      <c r="IV2524" s="24"/>
      <c r="IW2524" s="24"/>
      <c r="IX2524" s="24"/>
      <c r="IY2524" s="24"/>
      <c r="IZ2524" s="24"/>
      <c r="JA2524" s="24"/>
      <c r="JB2524" s="24"/>
      <c r="JC2524" s="24"/>
      <c r="JD2524" s="24"/>
      <c r="JE2524" s="24"/>
      <c r="JF2524" s="24"/>
      <c r="JG2524" s="24"/>
      <c r="JH2524" s="24"/>
      <c r="JI2524" s="24"/>
      <c r="JJ2524" s="24"/>
      <c r="JK2524" s="24"/>
      <c r="JL2524" s="24"/>
      <c r="JM2524" s="24"/>
      <c r="JN2524" s="24"/>
      <c r="JO2524" s="24"/>
      <c r="JP2524" s="24"/>
      <c r="JQ2524" s="24"/>
      <c r="JR2524" s="24"/>
      <c r="JS2524" s="24"/>
      <c r="JT2524" s="24"/>
      <c r="JU2524" s="24"/>
      <c r="JV2524" s="24"/>
      <c r="JW2524" s="24"/>
      <c r="JX2524" s="24"/>
      <c r="JY2524" s="24"/>
      <c r="JZ2524" s="24"/>
      <c r="KA2524" s="24"/>
      <c r="KB2524" s="24"/>
      <c r="KC2524" s="24"/>
      <c r="KD2524" s="24"/>
      <c r="KE2524" s="24"/>
      <c r="KF2524" s="24"/>
      <c r="KG2524" s="24"/>
      <c r="KH2524" s="24"/>
      <c r="KI2524" s="24"/>
      <c r="KJ2524" s="24"/>
      <c r="KK2524" s="24"/>
      <c r="KL2524" s="24"/>
      <c r="KM2524" s="24"/>
      <c r="KN2524" s="24"/>
      <c r="KO2524" s="24"/>
      <c r="KP2524" s="24"/>
      <c r="KQ2524" s="24"/>
      <c r="KR2524" s="24"/>
      <c r="KS2524" s="24"/>
      <c r="KT2524" s="24"/>
      <c r="KU2524" s="24"/>
      <c r="KV2524" s="24"/>
      <c r="KW2524" s="24"/>
      <c r="KX2524" s="24"/>
      <c r="KY2524" s="24"/>
      <c r="KZ2524" s="24"/>
      <c r="LA2524" s="24"/>
      <c r="LB2524" s="24"/>
      <c r="LC2524" s="24"/>
      <c r="LD2524" s="24"/>
      <c r="LE2524" s="24"/>
      <c r="LF2524" s="24"/>
      <c r="LG2524" s="24"/>
      <c r="LH2524" s="24"/>
      <c r="LI2524" s="24"/>
      <c r="LJ2524" s="24"/>
      <c r="LK2524" s="24"/>
      <c r="LL2524" s="24"/>
      <c r="LM2524" s="24"/>
      <c r="LN2524" s="24"/>
      <c r="LO2524" s="24"/>
      <c r="LP2524" s="24"/>
      <c r="LQ2524" s="24"/>
      <c r="LR2524" s="24"/>
      <c r="LS2524" s="24"/>
      <c r="LT2524" s="24"/>
      <c r="LU2524" s="24"/>
      <c r="LV2524" s="24"/>
      <c r="LW2524" s="24"/>
      <c r="LX2524" s="24"/>
      <c r="LY2524" s="24"/>
      <c r="LZ2524" s="24"/>
      <c r="MA2524" s="24"/>
      <c r="MB2524" s="24"/>
      <c r="MC2524" s="24"/>
      <c r="MD2524" s="24"/>
      <c r="ME2524" s="24"/>
      <c r="MF2524" s="24"/>
      <c r="MG2524" s="24"/>
      <c r="MH2524" s="24"/>
      <c r="MI2524" s="24"/>
      <c r="MJ2524" s="24"/>
      <c r="MK2524" s="24"/>
      <c r="ML2524" s="24"/>
      <c r="MM2524" s="24"/>
      <c r="MN2524" s="24"/>
      <c r="MO2524" s="24"/>
      <c r="MP2524" s="24"/>
      <c r="MQ2524" s="24"/>
      <c r="MR2524" s="24"/>
      <c r="MS2524" s="24"/>
      <c r="MT2524" s="24"/>
      <c r="MU2524" s="24"/>
      <c r="MV2524" s="24"/>
      <c r="MW2524" s="24"/>
      <c r="MX2524" s="24"/>
      <c r="MY2524" s="24"/>
      <c r="MZ2524" s="24"/>
      <c r="NA2524" s="24"/>
      <c r="NB2524" s="24"/>
      <c r="NC2524" s="24"/>
      <c r="ND2524" s="24"/>
      <c r="NE2524" s="24"/>
      <c r="NF2524" s="24"/>
      <c r="NG2524" s="24"/>
      <c r="NH2524" s="24"/>
      <c r="NI2524" s="24"/>
      <c r="NJ2524" s="24"/>
      <c r="NK2524" s="24"/>
      <c r="NL2524" s="24"/>
      <c r="NM2524" s="24"/>
      <c r="NN2524" s="24"/>
      <c r="NO2524" s="24"/>
      <c r="NP2524" s="24"/>
      <c r="NQ2524" s="24"/>
      <c r="NR2524" s="24"/>
      <c r="NS2524" s="24"/>
      <c r="NT2524" s="24"/>
      <c r="NU2524" s="24"/>
      <c r="NV2524" s="24"/>
      <c r="NW2524" s="24"/>
      <c r="NX2524" s="24"/>
      <c r="NY2524" s="24"/>
      <c r="NZ2524" s="24"/>
      <c r="OA2524" s="24"/>
      <c r="OB2524" s="24"/>
      <c r="OC2524" s="24"/>
      <c r="OD2524" s="24"/>
      <c r="OE2524" s="24"/>
      <c r="OF2524" s="24"/>
      <c r="OG2524" s="24"/>
      <c r="OH2524" s="24"/>
      <c r="OI2524" s="24"/>
      <c r="OJ2524" s="24"/>
      <c r="OK2524" s="24"/>
      <c r="OL2524" s="24"/>
      <c r="OM2524" s="24"/>
      <c r="ON2524" s="24"/>
      <c r="OO2524" s="24"/>
      <c r="OP2524" s="24"/>
      <c r="OQ2524" s="24"/>
      <c r="OR2524" s="24"/>
      <c r="OS2524" s="24"/>
      <c r="OT2524" s="24"/>
      <c r="OU2524" s="24"/>
      <c r="OV2524" s="24"/>
      <c r="OW2524" s="24"/>
      <c r="OX2524" s="24"/>
      <c r="OY2524" s="24"/>
      <c r="OZ2524" s="24"/>
      <c r="PA2524" s="24"/>
      <c r="PB2524" s="24"/>
      <c r="PC2524" s="24"/>
      <c r="PD2524" s="24"/>
      <c r="PE2524" s="24"/>
      <c r="PF2524" s="24"/>
      <c r="PG2524" s="24"/>
      <c r="PH2524" s="24"/>
      <c r="PI2524" s="24"/>
      <c r="PJ2524" s="24"/>
      <c r="PK2524" s="24"/>
      <c r="PL2524" s="24"/>
      <c r="PM2524" s="24"/>
      <c r="PN2524" s="24"/>
      <c r="PO2524" s="24"/>
      <c r="PP2524" s="24"/>
      <c r="PQ2524" s="24"/>
      <c r="PR2524" s="24"/>
      <c r="PS2524" s="24"/>
      <c r="PT2524" s="24"/>
      <c r="PU2524" s="24"/>
      <c r="PV2524" s="24"/>
      <c r="PW2524" s="24"/>
      <c r="PX2524" s="24"/>
      <c r="PY2524" s="24"/>
      <c r="PZ2524" s="24"/>
      <c r="QA2524" s="24"/>
      <c r="QB2524" s="24"/>
      <c r="QC2524" s="24"/>
      <c r="QD2524" s="24"/>
      <c r="QE2524" s="24"/>
      <c r="QF2524" s="24"/>
      <c r="QG2524" s="24"/>
      <c r="QH2524" s="24"/>
      <c r="QI2524" s="24"/>
      <c r="QJ2524" s="24"/>
      <c r="QK2524" s="24"/>
      <c r="QL2524" s="24"/>
      <c r="QM2524" s="24"/>
      <c r="QN2524" s="24"/>
      <c r="QO2524" s="24"/>
      <c r="QP2524" s="24"/>
      <c r="QQ2524" s="24"/>
      <c r="QR2524" s="24"/>
      <c r="QS2524" s="24"/>
      <c r="QT2524" s="24"/>
      <c r="QU2524" s="24"/>
      <c r="QV2524" s="24"/>
      <c r="QW2524" s="24"/>
      <c r="QX2524" s="24"/>
      <c r="QY2524" s="24"/>
      <c r="QZ2524" s="24"/>
      <c r="RA2524" s="24"/>
      <c r="RB2524" s="24"/>
      <c r="RC2524" s="24"/>
      <c r="RD2524" s="24"/>
      <c r="RE2524" s="24"/>
      <c r="RF2524" s="24"/>
      <c r="RG2524" s="24"/>
      <c r="RH2524" s="24"/>
      <c r="RI2524" s="24"/>
      <c r="RJ2524" s="24"/>
      <c r="RK2524" s="24"/>
      <c r="RL2524" s="24"/>
      <c r="RM2524" s="24"/>
      <c r="RN2524" s="24"/>
      <c r="RO2524" s="24"/>
      <c r="RP2524" s="24"/>
      <c r="RQ2524" s="24"/>
      <c r="RR2524" s="24"/>
      <c r="RS2524" s="24"/>
      <c r="RT2524" s="24"/>
      <c r="RU2524" s="24"/>
      <c r="RV2524" s="24"/>
      <c r="RW2524" s="24"/>
      <c r="RX2524" s="24"/>
      <c r="RY2524" s="24"/>
      <c r="RZ2524" s="24"/>
      <c r="SA2524" s="24"/>
      <c r="SB2524" s="24"/>
      <c r="SC2524" s="24"/>
      <c r="SD2524" s="24"/>
      <c r="SE2524" s="24"/>
      <c r="SF2524" s="24"/>
      <c r="SG2524" s="24"/>
      <c r="SH2524" s="24"/>
      <c r="SI2524" s="24"/>
      <c r="SJ2524" s="24"/>
      <c r="SK2524" s="24"/>
      <c r="SL2524" s="24"/>
      <c r="SM2524" s="24"/>
      <c r="SN2524" s="24"/>
      <c r="SO2524" s="24"/>
      <c r="SP2524" s="24"/>
      <c r="SQ2524" s="24"/>
      <c r="SR2524" s="24"/>
      <c r="SS2524" s="24"/>
      <c r="ST2524" s="24"/>
      <c r="SU2524" s="24"/>
      <c r="SV2524" s="24"/>
      <c r="SW2524" s="24"/>
      <c r="SX2524" s="24"/>
      <c r="SY2524" s="24"/>
      <c r="SZ2524" s="24"/>
      <c r="TA2524" s="24"/>
      <c r="TB2524" s="24"/>
      <c r="TC2524" s="24"/>
      <c r="TD2524" s="24"/>
      <c r="TE2524" s="24"/>
      <c r="TF2524" s="24"/>
      <c r="TG2524" s="24"/>
      <c r="TH2524" s="24"/>
      <c r="TI2524" s="24"/>
      <c r="TJ2524" s="24"/>
      <c r="TK2524" s="24"/>
      <c r="TL2524" s="24"/>
      <c r="TM2524" s="24"/>
      <c r="TN2524" s="24"/>
      <c r="TO2524" s="24"/>
      <c r="TP2524" s="24"/>
      <c r="TQ2524" s="24"/>
      <c r="TR2524" s="24"/>
      <c r="TS2524" s="24"/>
      <c r="TT2524" s="24"/>
      <c r="TU2524" s="24"/>
      <c r="TV2524" s="24"/>
      <c r="TW2524" s="24"/>
      <c r="TX2524" s="24"/>
      <c r="TY2524" s="24"/>
      <c r="TZ2524" s="24"/>
      <c r="UA2524" s="24"/>
      <c r="UB2524" s="24"/>
      <c r="UC2524" s="24"/>
      <c r="UD2524" s="24"/>
      <c r="UE2524" s="24"/>
      <c r="UF2524" s="24"/>
      <c r="UG2524" s="24"/>
      <c r="UH2524" s="24"/>
      <c r="UI2524" s="24"/>
      <c r="UJ2524" s="24"/>
      <c r="UK2524" s="24"/>
      <c r="UL2524" s="24"/>
      <c r="UM2524" s="24"/>
      <c r="UN2524" s="24"/>
      <c r="UO2524" s="24"/>
      <c r="UP2524" s="24"/>
      <c r="UQ2524" s="24"/>
      <c r="UR2524" s="24"/>
      <c r="US2524" s="24"/>
      <c r="UT2524" s="24"/>
      <c r="UU2524" s="24"/>
      <c r="UV2524" s="24"/>
      <c r="UW2524" s="24"/>
      <c r="UX2524" s="24"/>
      <c r="UY2524" s="24"/>
      <c r="UZ2524" s="24"/>
      <c r="VA2524" s="24"/>
      <c r="VB2524" s="24"/>
      <c r="VC2524" s="24"/>
      <c r="VD2524" s="24"/>
      <c r="VE2524" s="24"/>
      <c r="VF2524" s="24"/>
      <c r="VG2524" s="24"/>
      <c r="VH2524" s="24"/>
      <c r="VI2524" s="24"/>
      <c r="VJ2524" s="24"/>
      <c r="VK2524" s="24"/>
      <c r="VL2524" s="24"/>
      <c r="VM2524" s="24"/>
      <c r="VN2524" s="24"/>
      <c r="VO2524" s="24"/>
      <c r="VP2524" s="24"/>
      <c r="VQ2524" s="24"/>
      <c r="VR2524" s="24"/>
      <c r="VS2524" s="24"/>
      <c r="VT2524" s="24"/>
      <c r="VU2524" s="24"/>
      <c r="VV2524" s="24"/>
      <c r="VW2524" s="24"/>
      <c r="VX2524" s="24"/>
      <c r="VY2524" s="24"/>
      <c r="VZ2524" s="24"/>
      <c r="WA2524" s="24"/>
      <c r="WB2524" s="24"/>
      <c r="WC2524" s="24"/>
      <c r="WD2524" s="24"/>
      <c r="WE2524" s="24"/>
      <c r="WF2524" s="24"/>
      <c r="WG2524" s="24"/>
      <c r="WH2524" s="24"/>
      <c r="WI2524" s="24"/>
      <c r="WJ2524" s="24"/>
      <c r="WK2524" s="24"/>
      <c r="WL2524" s="24"/>
      <c r="WM2524" s="24"/>
      <c r="WN2524" s="24"/>
      <c r="WO2524" s="24"/>
      <c r="WP2524" s="24"/>
      <c r="WQ2524" s="24"/>
      <c r="WR2524" s="24"/>
      <c r="WS2524" s="24"/>
      <c r="WT2524" s="24"/>
      <c r="WU2524" s="24"/>
      <c r="WV2524" s="24"/>
      <c r="WW2524" s="24"/>
      <c r="WX2524" s="24"/>
      <c r="WY2524" s="24"/>
      <c r="WZ2524" s="24"/>
      <c r="XA2524" s="24"/>
      <c r="XB2524" s="24"/>
      <c r="XC2524" s="24"/>
      <c r="XD2524" s="24"/>
      <c r="XE2524" s="24"/>
      <c r="XF2524" s="24"/>
      <c r="XG2524" s="24"/>
      <c r="XH2524" s="24"/>
      <c r="XI2524" s="24"/>
      <c r="XJ2524" s="24"/>
      <c r="XK2524" s="24"/>
      <c r="XL2524" s="24"/>
      <c r="XM2524" s="24"/>
      <c r="XN2524" s="24"/>
      <c r="XO2524" s="24"/>
      <c r="XP2524" s="24"/>
      <c r="XQ2524" s="24"/>
      <c r="XR2524" s="24"/>
      <c r="XS2524" s="24"/>
      <c r="XT2524" s="24"/>
      <c r="XU2524" s="24"/>
      <c r="XV2524" s="24"/>
      <c r="XW2524" s="24"/>
      <c r="XX2524" s="24"/>
      <c r="XY2524" s="24"/>
      <c r="XZ2524" s="24"/>
      <c r="YA2524" s="24"/>
      <c r="YB2524" s="24"/>
      <c r="YC2524" s="24"/>
      <c r="YD2524" s="24"/>
      <c r="YE2524" s="24"/>
      <c r="YF2524" s="24"/>
      <c r="YG2524" s="24"/>
      <c r="YH2524" s="24"/>
      <c r="YI2524" s="24"/>
      <c r="YJ2524" s="24"/>
      <c r="YK2524" s="24"/>
      <c r="YL2524" s="24"/>
      <c r="YM2524" s="24"/>
      <c r="YN2524" s="24"/>
      <c r="YO2524" s="24"/>
      <c r="YP2524" s="24"/>
      <c r="YQ2524" s="24"/>
      <c r="YR2524" s="24"/>
      <c r="YS2524" s="24"/>
      <c r="YT2524" s="24"/>
      <c r="YU2524" s="24"/>
      <c r="YV2524" s="24"/>
      <c r="YW2524" s="24"/>
      <c r="YX2524" s="24"/>
      <c r="YY2524" s="24"/>
      <c r="YZ2524" s="24"/>
      <c r="ZA2524" s="24"/>
      <c r="ZB2524" s="24"/>
      <c r="ZC2524" s="24"/>
      <c r="ZD2524" s="24"/>
      <c r="ZE2524" s="24"/>
      <c r="ZF2524" s="24"/>
      <c r="ZG2524" s="24"/>
      <c r="ZH2524" s="24"/>
      <c r="ZI2524" s="24"/>
      <c r="ZJ2524" s="24"/>
      <c r="ZK2524" s="24"/>
      <c r="ZL2524" s="24"/>
      <c r="ZM2524" s="24"/>
      <c r="ZN2524" s="24"/>
      <c r="ZO2524" s="24"/>
      <c r="ZP2524" s="24"/>
      <c r="ZQ2524" s="24"/>
      <c r="ZR2524" s="24"/>
      <c r="ZS2524" s="24"/>
      <c r="ZT2524" s="24"/>
      <c r="ZU2524" s="24"/>
      <c r="ZV2524" s="24"/>
      <c r="ZW2524" s="24"/>
      <c r="ZX2524" s="24"/>
      <c r="ZY2524" s="24"/>
      <c r="ZZ2524" s="24"/>
      <c r="AAA2524" s="24"/>
      <c r="AAB2524" s="24"/>
      <c r="AAC2524" s="24"/>
      <c r="AAD2524" s="24"/>
      <c r="AAE2524" s="24"/>
      <c r="AAF2524" s="24"/>
      <c r="AAG2524" s="24"/>
      <c r="AAH2524" s="24"/>
      <c r="AAI2524" s="24"/>
      <c r="AAJ2524" s="24"/>
      <c r="AAK2524" s="24"/>
      <c r="AAL2524" s="24"/>
      <c r="AAM2524" s="24"/>
      <c r="AAN2524" s="24"/>
      <c r="AAO2524" s="24"/>
      <c r="AAP2524" s="24"/>
      <c r="AAQ2524" s="24"/>
      <c r="AAR2524" s="24"/>
      <c r="AAS2524" s="24"/>
      <c r="AAT2524" s="24"/>
      <c r="AAU2524" s="24"/>
      <c r="AAV2524" s="24"/>
      <c r="AAW2524" s="24"/>
      <c r="AAX2524" s="24"/>
      <c r="AAY2524" s="24"/>
      <c r="AAZ2524" s="24"/>
      <c r="ABA2524" s="24"/>
      <c r="ABB2524" s="24"/>
      <c r="ABC2524" s="24"/>
      <c r="ABD2524" s="24"/>
      <c r="ABE2524" s="24"/>
      <c r="ABF2524" s="24"/>
      <c r="ABG2524" s="24"/>
      <c r="ABH2524" s="24"/>
      <c r="ABI2524" s="24"/>
      <c r="ABJ2524" s="24"/>
      <c r="ABK2524" s="24"/>
      <c r="ABL2524" s="24"/>
      <c r="ABM2524" s="24"/>
      <c r="ABN2524" s="24"/>
      <c r="ABO2524" s="24"/>
      <c r="ABP2524" s="24"/>
      <c r="ABQ2524" s="24"/>
      <c r="ABR2524" s="24"/>
      <c r="ABS2524" s="24"/>
      <c r="ABT2524" s="24"/>
      <c r="ABU2524" s="24"/>
      <c r="ABV2524" s="24"/>
      <c r="ABW2524" s="24"/>
      <c r="ABX2524" s="24"/>
      <c r="ABY2524" s="24"/>
      <c r="ABZ2524" s="24"/>
      <c r="ACA2524" s="24"/>
      <c r="ACB2524" s="24"/>
      <c r="ACC2524" s="24"/>
      <c r="ACD2524" s="24"/>
      <c r="ACE2524" s="24"/>
      <c r="ACF2524" s="24"/>
      <c r="ACG2524" s="24"/>
      <c r="ACH2524" s="24"/>
      <c r="ACI2524" s="24"/>
      <c r="ACJ2524" s="24"/>
      <c r="ACK2524" s="24"/>
      <c r="ACL2524" s="24"/>
      <c r="ACM2524" s="24"/>
      <c r="ACN2524" s="24"/>
      <c r="ACO2524" s="24"/>
      <c r="ACP2524" s="24"/>
      <c r="ACQ2524" s="24"/>
      <c r="ACR2524" s="24"/>
      <c r="ACS2524" s="24"/>
      <c r="ACT2524" s="24"/>
      <c r="ACU2524" s="24"/>
      <c r="ACV2524" s="24"/>
      <c r="ACW2524" s="24"/>
      <c r="ACX2524" s="24"/>
      <c r="ACY2524" s="24"/>
      <c r="ACZ2524" s="24"/>
      <c r="ADA2524" s="24"/>
      <c r="ADB2524" s="24"/>
      <c r="ADC2524" s="24"/>
      <c r="ADD2524" s="24"/>
      <c r="ADE2524" s="24"/>
      <c r="ADF2524" s="24"/>
      <c r="ADG2524" s="24"/>
      <c r="ADH2524" s="24"/>
      <c r="ADI2524" s="24"/>
      <c r="ADJ2524" s="24"/>
      <c r="ADK2524" s="24"/>
      <c r="ADL2524" s="24"/>
      <c r="ADM2524" s="24"/>
      <c r="ADN2524" s="24"/>
      <c r="ADO2524" s="24"/>
      <c r="ADP2524" s="24"/>
      <c r="ADQ2524" s="24"/>
      <c r="ADR2524" s="24"/>
      <c r="ADS2524" s="24"/>
      <c r="ADT2524" s="24"/>
      <c r="ADU2524" s="24"/>
      <c r="ADV2524" s="24"/>
      <c r="ADW2524" s="24"/>
      <c r="ADX2524" s="24"/>
      <c r="ADY2524" s="24"/>
      <c r="ADZ2524" s="24"/>
      <c r="AEA2524" s="24"/>
      <c r="AEB2524" s="24"/>
      <c r="AEC2524" s="24"/>
      <c r="AED2524" s="24"/>
      <c r="AEE2524" s="24"/>
      <c r="AEF2524" s="24"/>
      <c r="AEG2524" s="24"/>
      <c r="AEH2524" s="24"/>
      <c r="AEI2524" s="24"/>
      <c r="AEJ2524" s="24"/>
      <c r="AEK2524" s="24"/>
      <c r="AEL2524" s="24"/>
      <c r="AEM2524" s="24"/>
      <c r="AEN2524" s="24"/>
      <c r="AEO2524" s="24"/>
      <c r="AEP2524" s="24"/>
      <c r="AEQ2524" s="24"/>
      <c r="AER2524" s="24"/>
      <c r="AES2524" s="24"/>
      <c r="AET2524" s="24"/>
      <c r="AEU2524" s="24"/>
      <c r="AEV2524" s="24"/>
      <c r="AEW2524" s="24"/>
      <c r="AEX2524" s="24"/>
      <c r="AEY2524" s="24"/>
      <c r="AEZ2524" s="24"/>
      <c r="AFA2524" s="24"/>
      <c r="AFB2524" s="24"/>
      <c r="AFC2524" s="24"/>
      <c r="AFD2524" s="24"/>
      <c r="AFE2524" s="24"/>
      <c r="AFF2524" s="24"/>
      <c r="AFG2524" s="24"/>
      <c r="AFH2524" s="24"/>
      <c r="AFI2524" s="24"/>
      <c r="AFJ2524" s="24"/>
      <c r="AFK2524" s="24"/>
      <c r="AFL2524" s="24"/>
      <c r="AFM2524" s="24"/>
      <c r="AFN2524" s="24"/>
      <c r="AFO2524" s="24"/>
      <c r="AFP2524" s="24"/>
      <c r="AFQ2524" s="24"/>
      <c r="AFR2524" s="24"/>
      <c r="AFS2524" s="24"/>
      <c r="AFT2524" s="24"/>
      <c r="AFU2524" s="24"/>
      <c r="AFV2524" s="24"/>
      <c r="AFW2524" s="24"/>
      <c r="AFX2524" s="24"/>
      <c r="AFY2524" s="24"/>
      <c r="AFZ2524" s="24"/>
      <c r="AGA2524" s="24"/>
      <c r="AGB2524" s="24"/>
      <c r="AGC2524" s="24"/>
      <c r="AGD2524" s="24"/>
      <c r="AGE2524" s="24"/>
      <c r="AGF2524" s="24"/>
      <c r="AGG2524" s="24"/>
      <c r="AGH2524" s="24"/>
      <c r="AGI2524" s="24"/>
      <c r="AGJ2524" s="24"/>
      <c r="AGK2524" s="24"/>
      <c r="AGL2524" s="24"/>
      <c r="AGM2524" s="24"/>
      <c r="AGN2524" s="24"/>
      <c r="AGO2524" s="24"/>
      <c r="AGP2524" s="24"/>
      <c r="AGQ2524" s="24"/>
      <c r="AGR2524" s="24"/>
      <c r="AGS2524" s="24"/>
      <c r="AGT2524" s="24"/>
      <c r="AGU2524" s="24"/>
      <c r="AGV2524" s="24"/>
      <c r="AGW2524" s="24"/>
      <c r="AGX2524" s="24"/>
      <c r="AGY2524" s="24"/>
      <c r="AGZ2524" s="24"/>
      <c r="AHA2524" s="24"/>
      <c r="AHB2524" s="24"/>
      <c r="AHC2524" s="24"/>
      <c r="AHD2524" s="24"/>
      <c r="AHE2524" s="24"/>
      <c r="AHF2524" s="24"/>
      <c r="AHG2524" s="24"/>
      <c r="AHH2524" s="24"/>
      <c r="AHI2524" s="24"/>
      <c r="AHJ2524" s="24"/>
      <c r="AHK2524" s="24"/>
      <c r="AHL2524" s="24"/>
      <c r="AHM2524" s="24"/>
      <c r="AHN2524" s="24"/>
      <c r="AHO2524" s="24"/>
      <c r="AHP2524" s="24"/>
      <c r="AHQ2524" s="24"/>
      <c r="AHR2524" s="24"/>
      <c r="AHS2524" s="24"/>
      <c r="AHT2524" s="24"/>
      <c r="AHU2524" s="24"/>
      <c r="AHV2524" s="24"/>
      <c r="AHW2524" s="24"/>
      <c r="AHX2524" s="24"/>
      <c r="AHY2524" s="24"/>
      <c r="AHZ2524" s="24"/>
      <c r="AIA2524" s="24"/>
      <c r="AIB2524" s="24"/>
      <c r="AIC2524" s="24"/>
      <c r="AID2524" s="24"/>
      <c r="AIE2524" s="24"/>
      <c r="AIF2524" s="24"/>
      <c r="AIG2524" s="24"/>
      <c r="AIH2524" s="24"/>
      <c r="AII2524" s="24"/>
      <c r="AIJ2524" s="24"/>
      <c r="AIK2524" s="24"/>
      <c r="AIL2524" s="24"/>
      <c r="AIM2524" s="24"/>
      <c r="AIN2524" s="24"/>
      <c r="AIO2524" s="24"/>
      <c r="AIP2524" s="24"/>
      <c r="AIQ2524" s="24"/>
      <c r="AIR2524" s="24"/>
      <c r="AIS2524" s="24"/>
      <c r="AIT2524" s="24"/>
      <c r="AIU2524" s="24"/>
      <c r="AIV2524" s="24"/>
      <c r="AIW2524" s="24"/>
      <c r="AIX2524" s="24"/>
      <c r="AIY2524" s="24"/>
      <c r="AIZ2524" s="24"/>
      <c r="AJA2524" s="24"/>
      <c r="AJB2524" s="24"/>
      <c r="AJC2524" s="24"/>
      <c r="AJD2524" s="24"/>
      <c r="AJE2524" s="24"/>
      <c r="AJF2524" s="24"/>
      <c r="AJG2524" s="24"/>
      <c r="AJH2524" s="24"/>
      <c r="AJI2524" s="24"/>
      <c r="AJJ2524" s="24"/>
      <c r="AJK2524" s="24"/>
      <c r="AJL2524" s="24"/>
      <c r="AJM2524" s="24"/>
      <c r="AJN2524" s="24"/>
      <c r="AJO2524" s="24"/>
      <c r="AJP2524" s="24"/>
      <c r="AJQ2524" s="24"/>
      <c r="AJR2524" s="24"/>
      <c r="AJS2524" s="24"/>
      <c r="AJT2524" s="24"/>
      <c r="AJU2524" s="24"/>
      <c r="AJV2524" s="24"/>
      <c r="AJW2524" s="24"/>
      <c r="AJX2524" s="24"/>
      <c r="AJY2524" s="24"/>
      <c r="AJZ2524" s="24"/>
      <c r="AKA2524" s="24"/>
      <c r="AKB2524" s="24"/>
      <c r="AKC2524" s="24"/>
      <c r="AKD2524" s="24"/>
      <c r="AKE2524" s="24"/>
      <c r="AKF2524" s="24"/>
      <c r="AKG2524" s="24"/>
      <c r="AKH2524" s="24"/>
      <c r="AKI2524" s="24"/>
      <c r="AKJ2524" s="24"/>
      <c r="AKK2524" s="24"/>
      <c r="AKL2524" s="24"/>
      <c r="AKM2524" s="24"/>
      <c r="AKN2524" s="24"/>
      <c r="AKO2524" s="24"/>
      <c r="AKP2524" s="24"/>
      <c r="AKQ2524" s="24"/>
      <c r="AKR2524" s="24"/>
      <c r="AKS2524" s="24"/>
      <c r="AKT2524" s="24"/>
      <c r="AKU2524" s="24"/>
      <c r="AKV2524" s="24"/>
      <c r="AKW2524" s="24"/>
      <c r="AKX2524" s="24"/>
      <c r="AKY2524" s="24"/>
      <c r="AKZ2524" s="24"/>
      <c r="ALA2524" s="24"/>
      <c r="ALB2524" s="24"/>
      <c r="ALC2524" s="24"/>
      <c r="ALD2524" s="24"/>
      <c r="ALE2524" s="24"/>
      <c r="ALF2524" s="24"/>
      <c r="ALG2524" s="24"/>
      <c r="ALH2524" s="24"/>
      <c r="ALI2524" s="24"/>
      <c r="ALJ2524" s="24"/>
      <c r="ALK2524" s="24"/>
      <c r="ALL2524" s="24"/>
      <c r="ALM2524" s="24"/>
      <c r="ALN2524" s="24"/>
      <c r="ALO2524" s="24"/>
      <c r="ALP2524" s="24"/>
      <c r="ALQ2524" s="24"/>
      <c r="ALR2524" s="24"/>
      <c r="ALS2524" s="24"/>
      <c r="ALT2524" s="24"/>
      <c r="ALU2524" s="24"/>
      <c r="ALV2524" s="24"/>
      <c r="ALW2524" s="24"/>
      <c r="ALX2524" s="24"/>
      <c r="ALY2524" s="24"/>
      <c r="ALZ2524" s="24"/>
      <c r="AMA2524" s="24"/>
      <c r="AMB2524" s="24"/>
      <c r="AMC2524" s="24"/>
      <c r="AMD2524" s="24"/>
      <c r="AME2524" s="24"/>
      <c r="AMF2524" s="24"/>
      <c r="AMG2524" s="24"/>
      <c r="AMH2524" s="24"/>
      <c r="AMI2524" s="24"/>
      <c r="AMJ2524" s="24"/>
      <c r="AMK2524" s="24"/>
      <c r="AML2524" s="24"/>
      <c r="AMM2524" s="24"/>
      <c r="AMN2524" s="24"/>
      <c r="AMO2524" s="24"/>
      <c r="AMP2524" s="24"/>
      <c r="AMQ2524" s="24"/>
      <c r="AMR2524" s="24"/>
      <c r="AMS2524" s="24"/>
      <c r="AMT2524" s="24"/>
      <c r="AMU2524" s="24"/>
      <c r="AMV2524" s="24"/>
      <c r="AMW2524" s="24"/>
      <c r="AMX2524" s="24"/>
      <c r="AMY2524" s="24"/>
      <c r="AMZ2524" s="24"/>
      <c r="ANA2524" s="24"/>
      <c r="ANB2524" s="24"/>
      <c r="ANC2524" s="24"/>
      <c r="AND2524" s="24"/>
      <c r="ANE2524" s="24"/>
      <c r="ANF2524" s="24"/>
      <c r="ANG2524" s="24"/>
      <c r="ANH2524" s="24"/>
      <c r="ANI2524" s="24"/>
      <c r="ANJ2524" s="24"/>
      <c r="ANK2524" s="24"/>
      <c r="ANL2524" s="24"/>
      <c r="ANM2524" s="24"/>
      <c r="ANN2524" s="24"/>
      <c r="ANO2524" s="24"/>
      <c r="ANP2524" s="24"/>
      <c r="ANQ2524" s="24"/>
      <c r="ANR2524" s="24"/>
      <c r="ANS2524" s="24"/>
      <c r="ANT2524" s="24"/>
      <c r="ANU2524" s="24"/>
      <c r="ANV2524" s="24"/>
      <c r="ANW2524" s="24"/>
      <c r="ANX2524" s="24"/>
      <c r="ANY2524" s="24"/>
      <c r="ANZ2524" s="24"/>
      <c r="AOA2524" s="24"/>
      <c r="AOB2524" s="24"/>
      <c r="AOC2524" s="24"/>
      <c r="AOD2524" s="24"/>
      <c r="AOE2524" s="24"/>
      <c r="AOF2524" s="24"/>
      <c r="AOG2524" s="24"/>
      <c r="AOH2524" s="24"/>
      <c r="AOI2524" s="24"/>
      <c r="AOJ2524" s="24"/>
      <c r="AOK2524" s="24"/>
      <c r="AOL2524" s="24"/>
      <c r="AOM2524" s="24"/>
      <c r="AON2524" s="24"/>
      <c r="AOO2524" s="24"/>
      <c r="AOP2524" s="24"/>
      <c r="AOQ2524" s="24"/>
      <c r="AOR2524" s="24"/>
      <c r="AOS2524" s="24"/>
      <c r="AOT2524" s="24"/>
      <c r="AOU2524" s="24"/>
      <c r="AOV2524" s="24"/>
      <c r="AOW2524" s="24"/>
      <c r="AOX2524" s="24"/>
      <c r="AOY2524" s="24"/>
      <c r="AOZ2524" s="24"/>
      <c r="APA2524" s="24"/>
      <c r="APB2524" s="24"/>
      <c r="APC2524" s="24"/>
      <c r="APD2524" s="24"/>
      <c r="APE2524" s="24"/>
      <c r="APF2524" s="24"/>
      <c r="APG2524" s="24"/>
      <c r="APH2524" s="24"/>
      <c r="API2524" s="24"/>
      <c r="APJ2524" s="24"/>
      <c r="APK2524" s="24"/>
      <c r="APL2524" s="24"/>
      <c r="APM2524" s="24"/>
      <c r="APN2524" s="24"/>
      <c r="APO2524" s="24"/>
      <c r="APP2524" s="24"/>
      <c r="APQ2524" s="24"/>
      <c r="APR2524" s="24"/>
      <c r="APS2524" s="24"/>
      <c r="APT2524" s="24"/>
      <c r="APU2524" s="24"/>
      <c r="APV2524" s="24"/>
      <c r="APW2524" s="24"/>
      <c r="APX2524" s="24"/>
      <c r="APY2524" s="24"/>
      <c r="APZ2524" s="24"/>
      <c r="AQA2524" s="24"/>
      <c r="AQB2524" s="24"/>
      <c r="AQC2524" s="24"/>
      <c r="AQD2524" s="24"/>
      <c r="AQE2524" s="24"/>
      <c r="AQF2524" s="24"/>
      <c r="AQG2524" s="24"/>
      <c r="AQH2524" s="24"/>
      <c r="AQI2524" s="24"/>
      <c r="AQJ2524" s="24"/>
      <c r="AQK2524" s="24"/>
      <c r="AQL2524" s="24"/>
      <c r="AQM2524" s="24"/>
      <c r="AQN2524" s="24"/>
      <c r="AQO2524" s="24"/>
      <c r="AQP2524" s="24"/>
      <c r="AQQ2524" s="24"/>
      <c r="AQR2524" s="24"/>
      <c r="AQS2524" s="24"/>
      <c r="AQT2524" s="24"/>
      <c r="AQU2524" s="24"/>
      <c r="AQV2524" s="24"/>
      <c r="AQW2524" s="24"/>
      <c r="AQX2524" s="24"/>
      <c r="AQY2524" s="24"/>
      <c r="AQZ2524" s="24"/>
      <c r="ARA2524" s="24"/>
      <c r="ARB2524" s="24"/>
      <c r="ARC2524" s="24"/>
      <c r="ARD2524" s="24"/>
      <c r="ARE2524" s="24"/>
      <c r="ARF2524" s="24"/>
      <c r="ARG2524" s="24"/>
      <c r="ARH2524" s="24"/>
      <c r="ARI2524" s="24"/>
      <c r="ARJ2524" s="24"/>
      <c r="ARK2524" s="24"/>
      <c r="ARL2524" s="24"/>
      <c r="ARM2524" s="24"/>
      <c r="ARN2524" s="24"/>
      <c r="ARO2524" s="24"/>
      <c r="ARP2524" s="24"/>
      <c r="ARQ2524" s="24"/>
      <c r="ARR2524" s="24"/>
      <c r="ARS2524" s="24"/>
      <c r="ART2524" s="24"/>
      <c r="ARU2524" s="24"/>
      <c r="ARV2524" s="24"/>
      <c r="ARW2524" s="24"/>
      <c r="ARX2524" s="24"/>
      <c r="ARY2524" s="24"/>
      <c r="ARZ2524" s="24"/>
      <c r="ASA2524" s="24"/>
      <c r="ASB2524" s="24"/>
      <c r="ASC2524" s="24"/>
      <c r="ASD2524" s="24"/>
      <c r="ASE2524" s="24"/>
      <c r="ASF2524" s="24"/>
      <c r="ASG2524" s="24"/>
      <c r="ASH2524" s="24"/>
      <c r="ASI2524" s="24"/>
      <c r="ASJ2524" s="24"/>
      <c r="ASK2524" s="24"/>
      <c r="ASL2524" s="24"/>
      <c r="ASM2524" s="24"/>
      <c r="ASN2524" s="24"/>
      <c r="ASO2524" s="24"/>
      <c r="ASP2524" s="24"/>
      <c r="ASQ2524" s="24"/>
      <c r="ASR2524" s="24"/>
      <c r="ASS2524" s="24"/>
      <c r="AST2524" s="24"/>
      <c r="ASU2524" s="24"/>
      <c r="ASV2524" s="24"/>
      <c r="ASW2524" s="24"/>
      <c r="ASX2524" s="24"/>
      <c r="ASY2524" s="24"/>
      <c r="ASZ2524" s="24"/>
      <c r="ATA2524" s="24"/>
      <c r="ATB2524" s="24"/>
      <c r="ATC2524" s="24"/>
      <c r="ATD2524" s="24"/>
      <c r="ATE2524" s="24"/>
      <c r="ATF2524" s="24"/>
      <c r="ATG2524" s="24"/>
      <c r="ATH2524" s="24"/>
      <c r="ATI2524" s="24"/>
      <c r="ATJ2524" s="24"/>
      <c r="ATK2524" s="24"/>
      <c r="ATL2524" s="24"/>
      <c r="ATM2524" s="24"/>
      <c r="ATN2524" s="24"/>
      <c r="ATO2524" s="24"/>
      <c r="ATP2524" s="24"/>
      <c r="ATQ2524" s="24"/>
      <c r="ATR2524" s="24"/>
      <c r="ATS2524" s="24"/>
      <c r="ATT2524" s="24"/>
      <c r="ATU2524" s="24"/>
      <c r="ATV2524" s="24"/>
      <c r="ATW2524" s="24"/>
      <c r="ATX2524" s="24"/>
      <c r="ATY2524" s="24"/>
      <c r="ATZ2524" s="24"/>
      <c r="AUA2524" s="24"/>
      <c r="AUB2524" s="24"/>
      <c r="AUC2524" s="24"/>
      <c r="AUD2524" s="24"/>
      <c r="AUE2524" s="24"/>
      <c r="AUF2524" s="24"/>
      <c r="AUG2524" s="24"/>
      <c r="AUH2524" s="24"/>
      <c r="AUI2524" s="24"/>
      <c r="AUJ2524" s="24"/>
      <c r="AUK2524" s="24"/>
      <c r="AUL2524" s="24"/>
      <c r="AUM2524" s="24"/>
      <c r="AUN2524" s="24"/>
      <c r="AUO2524" s="24"/>
      <c r="AUP2524" s="24"/>
      <c r="AUQ2524" s="24"/>
      <c r="AUR2524" s="24"/>
      <c r="AUS2524" s="24"/>
      <c r="AUT2524" s="24"/>
      <c r="AUU2524" s="24"/>
      <c r="AUV2524" s="24"/>
      <c r="AUW2524" s="24"/>
      <c r="AUX2524" s="24"/>
      <c r="AUY2524" s="24"/>
      <c r="AUZ2524" s="24"/>
      <c r="AVA2524" s="24"/>
      <c r="AVB2524" s="24"/>
      <c r="AVC2524" s="24"/>
      <c r="AVD2524" s="24"/>
      <c r="AVE2524" s="24"/>
      <c r="AVF2524" s="24"/>
      <c r="AVG2524" s="24"/>
      <c r="AVH2524" s="24"/>
      <c r="AVI2524" s="24"/>
      <c r="AVJ2524" s="24"/>
      <c r="AVK2524" s="24"/>
      <c r="AVL2524" s="24"/>
      <c r="AVM2524" s="24"/>
      <c r="AVN2524" s="24"/>
      <c r="AVO2524" s="24"/>
      <c r="AVP2524" s="24"/>
      <c r="AVQ2524" s="24"/>
      <c r="AVR2524" s="24"/>
      <c r="AVS2524" s="24"/>
      <c r="AVT2524" s="24"/>
      <c r="AVU2524" s="24"/>
      <c r="AVV2524" s="24"/>
      <c r="AVW2524" s="24"/>
      <c r="AVX2524" s="24"/>
      <c r="AVY2524" s="24"/>
      <c r="AVZ2524" s="24"/>
      <c r="AWA2524" s="24"/>
      <c r="AWB2524" s="24"/>
      <c r="AWC2524" s="24"/>
      <c r="AWD2524" s="24"/>
      <c r="AWE2524" s="24"/>
      <c r="AWF2524" s="24"/>
      <c r="AWG2524" s="24"/>
      <c r="AWH2524" s="24"/>
      <c r="AWI2524" s="24"/>
      <c r="AWJ2524" s="24"/>
      <c r="AWK2524" s="24"/>
      <c r="AWL2524" s="24"/>
      <c r="AWM2524" s="24"/>
      <c r="AWN2524" s="24"/>
      <c r="AWO2524" s="24"/>
      <c r="AWP2524" s="24"/>
      <c r="AWQ2524" s="24"/>
      <c r="AWR2524" s="24"/>
      <c r="AWS2524" s="24"/>
      <c r="AWT2524" s="24"/>
      <c r="AWU2524" s="24"/>
      <c r="AWV2524" s="24"/>
      <c r="AWW2524" s="24"/>
      <c r="AWX2524" s="24"/>
      <c r="AWY2524" s="24"/>
      <c r="AWZ2524" s="24"/>
      <c r="AXA2524" s="24"/>
      <c r="AXB2524" s="24"/>
      <c r="AXC2524" s="24"/>
      <c r="AXD2524" s="24"/>
      <c r="AXE2524" s="24"/>
      <c r="AXF2524" s="24"/>
      <c r="AXG2524" s="24"/>
      <c r="AXH2524" s="24"/>
      <c r="AXI2524" s="24"/>
      <c r="AXJ2524" s="24"/>
      <c r="AXK2524" s="24"/>
      <c r="AXL2524" s="24"/>
      <c r="AXM2524" s="24"/>
      <c r="AXN2524" s="24"/>
      <c r="AXO2524" s="24"/>
      <c r="AXP2524" s="24"/>
      <c r="AXQ2524" s="24"/>
      <c r="AXR2524" s="24"/>
      <c r="AXS2524" s="24"/>
      <c r="AXT2524" s="24"/>
      <c r="AXU2524" s="24"/>
      <c r="AXV2524" s="24"/>
      <c r="AXW2524" s="24"/>
      <c r="AXX2524" s="24"/>
      <c r="AXY2524" s="24"/>
      <c r="AXZ2524" s="24"/>
      <c r="AYA2524" s="24"/>
      <c r="AYB2524" s="24"/>
      <c r="AYC2524" s="24"/>
      <c r="AYD2524" s="24"/>
      <c r="AYE2524" s="24"/>
      <c r="AYF2524" s="24"/>
      <c r="AYG2524" s="24"/>
      <c r="AYH2524" s="24"/>
      <c r="AYI2524" s="24"/>
      <c r="AYJ2524" s="24"/>
      <c r="AYK2524" s="24"/>
      <c r="AYL2524" s="24"/>
      <c r="AYM2524" s="24"/>
      <c r="AYN2524" s="24"/>
      <c r="AYO2524" s="24"/>
      <c r="AYP2524" s="24"/>
      <c r="AYQ2524" s="24"/>
      <c r="AYR2524" s="24"/>
      <c r="AYS2524" s="24"/>
      <c r="AYT2524" s="24"/>
      <c r="AYU2524" s="24"/>
      <c r="AYV2524" s="24"/>
      <c r="AYW2524" s="24"/>
      <c r="AYX2524" s="24"/>
      <c r="AYY2524" s="24"/>
      <c r="AYZ2524" s="24"/>
      <c r="AZA2524" s="24"/>
      <c r="AZB2524" s="24"/>
      <c r="AZC2524" s="24"/>
      <c r="AZD2524" s="24"/>
      <c r="AZE2524" s="24"/>
      <c r="AZF2524" s="24"/>
      <c r="AZG2524" s="24"/>
      <c r="AZH2524" s="24"/>
      <c r="AZI2524" s="24"/>
      <c r="AZJ2524" s="24"/>
      <c r="AZK2524" s="24"/>
      <c r="AZL2524" s="24"/>
      <c r="AZM2524" s="24"/>
      <c r="AZN2524" s="24"/>
      <c r="AZO2524" s="24"/>
      <c r="AZP2524" s="24"/>
      <c r="AZQ2524" s="24"/>
      <c r="AZR2524" s="24"/>
      <c r="AZS2524" s="24"/>
      <c r="AZT2524" s="24"/>
      <c r="AZU2524" s="24"/>
      <c r="AZV2524" s="24"/>
      <c r="AZW2524" s="24"/>
      <c r="AZX2524" s="24"/>
      <c r="AZY2524" s="24"/>
      <c r="AZZ2524" s="24"/>
      <c r="BAA2524" s="24"/>
      <c r="BAB2524" s="24"/>
      <c r="BAC2524" s="24"/>
      <c r="BAD2524" s="24"/>
      <c r="BAE2524" s="24"/>
      <c r="BAF2524" s="24"/>
      <c r="BAG2524" s="24"/>
      <c r="BAH2524" s="24"/>
      <c r="BAI2524" s="24"/>
      <c r="BAJ2524" s="24"/>
      <c r="BAK2524" s="24"/>
      <c r="BAL2524" s="24"/>
      <c r="BAM2524" s="24"/>
      <c r="BAN2524" s="24"/>
      <c r="BAO2524" s="24"/>
      <c r="BAP2524" s="24"/>
      <c r="BAQ2524" s="24"/>
      <c r="BAR2524" s="24"/>
      <c r="BAS2524" s="24"/>
      <c r="BAT2524" s="24"/>
      <c r="BAU2524" s="24"/>
      <c r="BAV2524" s="24"/>
      <c r="BAW2524" s="24"/>
      <c r="BAX2524" s="24"/>
      <c r="BAY2524" s="24"/>
      <c r="BAZ2524" s="24"/>
      <c r="BBA2524" s="24"/>
      <c r="BBB2524" s="24"/>
      <c r="BBC2524" s="24"/>
      <c r="BBD2524" s="24"/>
      <c r="BBE2524" s="24"/>
      <c r="BBF2524" s="24"/>
      <c r="BBG2524" s="24"/>
      <c r="BBH2524" s="24"/>
      <c r="BBI2524" s="24"/>
      <c r="BBJ2524" s="24"/>
      <c r="BBK2524" s="24"/>
      <c r="BBL2524" s="24"/>
      <c r="BBM2524" s="24"/>
      <c r="BBN2524" s="24"/>
      <c r="BBO2524" s="24"/>
      <c r="BBP2524" s="24"/>
      <c r="BBQ2524" s="24"/>
      <c r="BBR2524" s="24"/>
      <c r="BBS2524" s="24"/>
      <c r="BBT2524" s="24"/>
      <c r="BBU2524" s="24"/>
      <c r="BBV2524" s="24"/>
      <c r="BBW2524" s="24"/>
      <c r="BBX2524" s="24"/>
      <c r="BBY2524" s="24"/>
      <c r="BBZ2524" s="24"/>
      <c r="BCA2524" s="24"/>
      <c r="BCB2524" s="24"/>
      <c r="BCC2524" s="24"/>
      <c r="BCD2524" s="24"/>
      <c r="BCE2524" s="24"/>
      <c r="BCF2524" s="24"/>
      <c r="BCG2524" s="24"/>
      <c r="BCH2524" s="24"/>
      <c r="BCI2524" s="24"/>
      <c r="BCJ2524" s="24"/>
      <c r="BCK2524" s="24"/>
      <c r="BCL2524" s="24"/>
      <c r="BCM2524" s="24"/>
      <c r="BCN2524" s="24"/>
      <c r="BCO2524" s="24"/>
      <c r="BCP2524" s="24"/>
      <c r="BCQ2524" s="24"/>
      <c r="BCR2524" s="24"/>
      <c r="BCS2524" s="24"/>
      <c r="BCT2524" s="24"/>
      <c r="BCU2524" s="24"/>
      <c r="BCV2524" s="24"/>
      <c r="BCW2524" s="24"/>
      <c r="BCX2524" s="24"/>
      <c r="BCY2524" s="24"/>
      <c r="BCZ2524" s="24"/>
      <c r="BDA2524" s="24"/>
      <c r="BDB2524" s="24"/>
      <c r="BDC2524" s="24"/>
      <c r="BDD2524" s="24"/>
      <c r="BDE2524" s="24"/>
      <c r="BDF2524" s="24"/>
      <c r="BDG2524" s="24"/>
      <c r="BDH2524" s="24"/>
      <c r="BDI2524" s="24"/>
      <c r="BDJ2524" s="24"/>
      <c r="BDK2524" s="24"/>
      <c r="BDL2524" s="24"/>
      <c r="BDM2524" s="24"/>
      <c r="BDN2524" s="24"/>
      <c r="BDO2524" s="24"/>
      <c r="BDP2524" s="24"/>
      <c r="BDQ2524" s="24"/>
      <c r="BDR2524" s="24"/>
      <c r="BDS2524" s="24"/>
      <c r="BDT2524" s="24"/>
      <c r="BDU2524" s="24"/>
      <c r="BDV2524" s="24"/>
      <c r="BDW2524" s="24"/>
      <c r="BDX2524" s="24"/>
      <c r="BDY2524" s="24"/>
      <c r="BDZ2524" s="24"/>
      <c r="BEA2524" s="24"/>
      <c r="BEB2524" s="24"/>
      <c r="BEC2524" s="24"/>
      <c r="BED2524" s="24"/>
      <c r="BEE2524" s="24"/>
      <c r="BEF2524" s="24"/>
      <c r="BEG2524" s="24"/>
      <c r="BEH2524" s="24"/>
      <c r="BEI2524" s="24"/>
      <c r="BEJ2524" s="24"/>
      <c r="BEK2524" s="24"/>
      <c r="BEL2524" s="24"/>
      <c r="BEM2524" s="24"/>
      <c r="BEN2524" s="24"/>
      <c r="BEO2524" s="24"/>
      <c r="BEP2524" s="24"/>
      <c r="BEQ2524" s="24"/>
      <c r="BER2524" s="24"/>
      <c r="BES2524" s="24"/>
      <c r="BET2524" s="24"/>
      <c r="BEU2524" s="24"/>
      <c r="BEV2524" s="24"/>
      <c r="BEW2524" s="24"/>
      <c r="BEX2524" s="24"/>
      <c r="BEY2524" s="24"/>
      <c r="BEZ2524" s="24"/>
      <c r="BFA2524" s="24"/>
      <c r="BFB2524" s="24"/>
      <c r="BFC2524" s="24"/>
      <c r="BFD2524" s="24"/>
      <c r="BFE2524" s="24"/>
      <c r="BFF2524" s="24"/>
      <c r="BFG2524" s="24"/>
      <c r="BFH2524" s="24"/>
      <c r="BFI2524" s="24"/>
      <c r="BFJ2524" s="24"/>
      <c r="BFK2524" s="24"/>
      <c r="BFL2524" s="24"/>
      <c r="BFM2524" s="24"/>
      <c r="BFN2524" s="24"/>
      <c r="BFO2524" s="24"/>
      <c r="BFP2524" s="24"/>
      <c r="BFQ2524" s="24"/>
      <c r="BFR2524" s="24"/>
      <c r="BFS2524" s="24"/>
      <c r="BFT2524" s="24"/>
      <c r="BFU2524" s="24"/>
      <c r="BFV2524" s="24"/>
      <c r="BFW2524" s="24"/>
      <c r="BFX2524" s="24"/>
      <c r="BFY2524" s="24"/>
      <c r="BFZ2524" s="24"/>
      <c r="BGA2524" s="24"/>
      <c r="BGB2524" s="24"/>
      <c r="BGC2524" s="24"/>
      <c r="BGD2524" s="24"/>
      <c r="BGE2524" s="24"/>
      <c r="BGF2524" s="24"/>
      <c r="BGG2524" s="24"/>
      <c r="BGH2524" s="24"/>
      <c r="BGI2524" s="24"/>
      <c r="BGJ2524" s="24"/>
      <c r="BGK2524" s="24"/>
      <c r="BGL2524" s="24"/>
      <c r="BGM2524" s="24"/>
      <c r="BGN2524" s="24"/>
      <c r="BGO2524" s="24"/>
      <c r="BGP2524" s="24"/>
      <c r="BGQ2524" s="24"/>
      <c r="BGR2524" s="24"/>
      <c r="BGS2524" s="24"/>
      <c r="BGT2524" s="24"/>
      <c r="BGU2524" s="24"/>
      <c r="BGV2524" s="24"/>
      <c r="BGW2524" s="24"/>
      <c r="BGX2524" s="24"/>
      <c r="BGY2524" s="24"/>
      <c r="BGZ2524" s="24"/>
      <c r="BHA2524" s="24"/>
      <c r="BHB2524" s="24"/>
      <c r="BHC2524" s="24"/>
      <c r="BHD2524" s="24"/>
      <c r="BHE2524" s="24"/>
      <c r="BHF2524" s="24"/>
      <c r="BHG2524" s="24"/>
      <c r="BHH2524" s="24"/>
      <c r="BHI2524" s="24"/>
      <c r="BHJ2524" s="24"/>
      <c r="BHK2524" s="24"/>
      <c r="BHL2524" s="24"/>
      <c r="BHM2524" s="24"/>
      <c r="BHN2524" s="24"/>
      <c r="BHO2524" s="24"/>
      <c r="BHP2524" s="24"/>
      <c r="BHQ2524" s="24"/>
      <c r="BHR2524" s="24"/>
      <c r="BHS2524" s="24"/>
      <c r="BHT2524" s="24"/>
      <c r="BHU2524" s="24"/>
      <c r="BHV2524" s="24"/>
      <c r="BHW2524" s="24"/>
      <c r="BHX2524" s="24"/>
      <c r="BHY2524" s="24"/>
      <c r="BHZ2524" s="24"/>
      <c r="BIA2524" s="24"/>
      <c r="BIB2524" s="24"/>
      <c r="BIC2524" s="24"/>
      <c r="BID2524" s="24"/>
      <c r="BIE2524" s="24"/>
      <c r="BIF2524" s="24"/>
      <c r="BIG2524" s="24"/>
      <c r="BIH2524" s="24"/>
      <c r="BII2524" s="24"/>
      <c r="BIJ2524" s="24"/>
      <c r="BIK2524" s="24"/>
      <c r="BIL2524" s="24"/>
      <c r="BIM2524" s="24"/>
      <c r="BIN2524" s="24"/>
      <c r="BIO2524" s="24"/>
      <c r="BIP2524" s="24"/>
      <c r="BIQ2524" s="24"/>
      <c r="BIR2524" s="24"/>
      <c r="BIS2524" s="24"/>
      <c r="BIT2524" s="24"/>
      <c r="BIU2524" s="24"/>
      <c r="BIV2524" s="24"/>
      <c r="BIW2524" s="24"/>
      <c r="BIX2524" s="24"/>
      <c r="BIY2524" s="24"/>
      <c r="BIZ2524" s="24"/>
      <c r="BJA2524" s="24"/>
      <c r="BJB2524" s="24"/>
      <c r="BJC2524" s="24"/>
      <c r="BJD2524" s="24"/>
      <c r="BJE2524" s="24"/>
      <c r="BJF2524" s="24"/>
      <c r="BJG2524" s="24"/>
      <c r="BJH2524" s="24"/>
      <c r="BJI2524" s="24"/>
      <c r="BJJ2524" s="24"/>
      <c r="BJK2524" s="24"/>
      <c r="BJL2524" s="24"/>
      <c r="BJM2524" s="24"/>
      <c r="BJN2524" s="24"/>
      <c r="BJO2524" s="24"/>
      <c r="BJP2524" s="24"/>
      <c r="BJQ2524" s="24"/>
      <c r="BJR2524" s="24"/>
      <c r="BJS2524" s="24"/>
      <c r="BJT2524" s="24"/>
      <c r="BJU2524" s="24"/>
      <c r="BJV2524" s="24"/>
      <c r="BJW2524" s="24"/>
      <c r="BJX2524" s="24"/>
      <c r="BJY2524" s="24"/>
      <c r="BJZ2524" s="24"/>
      <c r="BKA2524" s="24"/>
      <c r="BKB2524" s="24"/>
      <c r="BKC2524" s="24"/>
      <c r="BKD2524" s="24"/>
      <c r="BKE2524" s="24"/>
      <c r="BKF2524" s="24"/>
      <c r="BKG2524" s="24"/>
      <c r="BKH2524" s="24"/>
      <c r="BKI2524" s="24"/>
      <c r="BKJ2524" s="24"/>
      <c r="BKK2524" s="24"/>
      <c r="BKL2524" s="24"/>
      <c r="BKM2524" s="24"/>
      <c r="BKN2524" s="24"/>
      <c r="BKO2524" s="24"/>
      <c r="BKP2524" s="24"/>
      <c r="BKQ2524" s="24"/>
      <c r="BKR2524" s="24"/>
      <c r="BKS2524" s="24"/>
      <c r="BKT2524" s="24"/>
      <c r="BKU2524" s="24"/>
      <c r="BKV2524" s="24"/>
      <c r="BKW2524" s="24"/>
      <c r="BKX2524" s="24"/>
      <c r="BKY2524" s="24"/>
      <c r="BKZ2524" s="24"/>
      <c r="BLA2524" s="24"/>
      <c r="BLB2524" s="24"/>
      <c r="BLC2524" s="24"/>
      <c r="BLD2524" s="24"/>
      <c r="BLE2524" s="24"/>
      <c r="BLF2524" s="24"/>
      <c r="BLG2524" s="24"/>
      <c r="BLH2524" s="24"/>
      <c r="BLI2524" s="24"/>
      <c r="BLJ2524" s="24"/>
      <c r="BLK2524" s="24"/>
      <c r="BLL2524" s="24"/>
      <c r="BLM2524" s="24"/>
      <c r="BLN2524" s="24"/>
      <c r="BLO2524" s="24"/>
      <c r="BLP2524" s="24"/>
      <c r="BLQ2524" s="24"/>
      <c r="BLR2524" s="24"/>
      <c r="BLS2524" s="24"/>
      <c r="BLT2524" s="24"/>
      <c r="BLU2524" s="24"/>
      <c r="BLV2524" s="24"/>
      <c r="BLW2524" s="24"/>
      <c r="BLX2524" s="24"/>
      <c r="BLY2524" s="24"/>
      <c r="BLZ2524" s="24"/>
      <c r="BMA2524" s="24"/>
      <c r="BMB2524" s="24"/>
      <c r="BMC2524" s="24"/>
      <c r="BMD2524" s="24"/>
      <c r="BME2524" s="24"/>
      <c r="BMF2524" s="24"/>
      <c r="BMG2524" s="24"/>
      <c r="BMH2524" s="24"/>
      <c r="BMI2524" s="24"/>
      <c r="BMJ2524" s="24"/>
      <c r="BMK2524" s="24"/>
      <c r="BML2524" s="24"/>
      <c r="BMM2524" s="24"/>
      <c r="BMN2524" s="24"/>
      <c r="BMO2524" s="24"/>
      <c r="BMP2524" s="24"/>
      <c r="BMQ2524" s="24"/>
      <c r="BMR2524" s="24"/>
      <c r="BMS2524" s="24"/>
      <c r="BMT2524" s="24"/>
      <c r="BMU2524" s="24"/>
      <c r="BMV2524" s="24"/>
      <c r="BMW2524" s="24"/>
      <c r="BMX2524" s="24"/>
      <c r="BMY2524" s="24"/>
      <c r="BMZ2524" s="24"/>
      <c r="BNA2524" s="24"/>
      <c r="BNB2524" s="24"/>
      <c r="BNC2524" s="24"/>
      <c r="BND2524" s="24"/>
      <c r="BNE2524" s="24"/>
      <c r="BNF2524" s="24"/>
      <c r="BNG2524" s="24"/>
      <c r="BNH2524" s="24"/>
      <c r="BNI2524" s="24"/>
      <c r="BNJ2524" s="24"/>
      <c r="BNK2524" s="24"/>
      <c r="BNL2524" s="24"/>
      <c r="BNM2524" s="24"/>
      <c r="BNN2524" s="24"/>
      <c r="BNO2524" s="24"/>
      <c r="BNP2524" s="24"/>
      <c r="BNQ2524" s="24"/>
      <c r="BNR2524" s="24"/>
      <c r="BNS2524" s="24"/>
      <c r="BNT2524" s="24"/>
      <c r="BNU2524" s="24"/>
      <c r="BNV2524" s="24"/>
      <c r="BNW2524" s="24"/>
      <c r="BNX2524" s="24"/>
      <c r="BNY2524" s="24"/>
      <c r="BNZ2524" s="24"/>
      <c r="BOA2524" s="24"/>
      <c r="BOB2524" s="24"/>
      <c r="BOC2524" s="24"/>
      <c r="BOD2524" s="24"/>
      <c r="BOE2524" s="24"/>
      <c r="BOF2524" s="24"/>
      <c r="BOG2524" s="24"/>
      <c r="BOH2524" s="24"/>
      <c r="BOI2524" s="24"/>
      <c r="BOJ2524" s="24"/>
      <c r="BOK2524" s="24"/>
      <c r="BOL2524" s="24"/>
      <c r="BOM2524" s="24"/>
      <c r="BON2524" s="24"/>
      <c r="BOO2524" s="24"/>
      <c r="BOP2524" s="24"/>
      <c r="BOQ2524" s="24"/>
      <c r="BOR2524" s="24"/>
      <c r="BOS2524" s="24"/>
      <c r="BOT2524" s="24"/>
      <c r="BOU2524" s="24"/>
      <c r="BOV2524" s="24"/>
      <c r="BOW2524" s="24"/>
      <c r="BOX2524" s="24"/>
      <c r="BOY2524" s="24"/>
      <c r="BOZ2524" s="24"/>
      <c r="BPA2524" s="24"/>
      <c r="BPB2524" s="24"/>
      <c r="BPC2524" s="24"/>
      <c r="BPD2524" s="24"/>
      <c r="BPE2524" s="24"/>
      <c r="BPF2524" s="24"/>
      <c r="BPG2524" s="24"/>
      <c r="BPH2524" s="24"/>
      <c r="BPI2524" s="24"/>
      <c r="BPJ2524" s="24"/>
      <c r="BPK2524" s="24"/>
      <c r="BPL2524" s="24"/>
      <c r="BPM2524" s="24"/>
      <c r="BPN2524" s="24"/>
      <c r="BPO2524" s="24"/>
      <c r="BPP2524" s="24"/>
      <c r="BPQ2524" s="24"/>
      <c r="BPR2524" s="24"/>
      <c r="BPS2524" s="24"/>
      <c r="BPT2524" s="24"/>
      <c r="BPU2524" s="24"/>
      <c r="BPV2524" s="24"/>
      <c r="BPW2524" s="24"/>
      <c r="BPX2524" s="24"/>
      <c r="BPY2524" s="24"/>
      <c r="BPZ2524" s="24"/>
      <c r="BQA2524" s="24"/>
      <c r="BQB2524" s="24"/>
      <c r="BQC2524" s="24"/>
      <c r="BQD2524" s="24"/>
      <c r="BQE2524" s="24"/>
      <c r="BQF2524" s="24"/>
      <c r="BQG2524" s="24"/>
      <c r="BQH2524" s="24"/>
      <c r="BQI2524" s="24"/>
      <c r="BQJ2524" s="24"/>
      <c r="BQK2524" s="24"/>
      <c r="BQL2524" s="24"/>
      <c r="BQM2524" s="24"/>
      <c r="BQN2524" s="24"/>
      <c r="BQO2524" s="24"/>
      <c r="BQP2524" s="24"/>
      <c r="BQQ2524" s="24"/>
      <c r="BQR2524" s="24"/>
      <c r="BQS2524" s="24"/>
      <c r="BQT2524" s="24"/>
      <c r="BQU2524" s="24"/>
      <c r="BQV2524" s="24"/>
      <c r="BQW2524" s="24"/>
      <c r="BQX2524" s="24"/>
      <c r="BQY2524" s="24"/>
      <c r="BQZ2524" s="24"/>
      <c r="BRA2524" s="24"/>
      <c r="BRB2524" s="24"/>
      <c r="BRC2524" s="24"/>
      <c r="BRD2524" s="24"/>
      <c r="BRE2524" s="24"/>
      <c r="BRF2524" s="24"/>
      <c r="BRG2524" s="24"/>
      <c r="BRH2524" s="24"/>
      <c r="BRI2524" s="24"/>
      <c r="BRJ2524" s="24"/>
      <c r="BRK2524" s="24"/>
      <c r="BRL2524" s="24"/>
      <c r="BRM2524" s="24"/>
      <c r="BRN2524" s="24"/>
      <c r="BRO2524" s="24"/>
      <c r="BRP2524" s="24"/>
      <c r="BRQ2524" s="24"/>
      <c r="BRR2524" s="24"/>
      <c r="BRS2524" s="24"/>
      <c r="BRT2524" s="24"/>
      <c r="BRU2524" s="24"/>
      <c r="BRV2524" s="24"/>
      <c r="BRW2524" s="24"/>
      <c r="BRX2524" s="24"/>
      <c r="BRY2524" s="24"/>
      <c r="BRZ2524" s="24"/>
      <c r="BSA2524" s="24"/>
      <c r="BSB2524" s="24"/>
      <c r="BSC2524" s="24"/>
      <c r="BSD2524" s="24"/>
      <c r="BSE2524" s="24"/>
      <c r="BSF2524" s="24"/>
      <c r="BSG2524" s="24"/>
      <c r="BSH2524" s="24"/>
      <c r="BSI2524" s="24"/>
      <c r="BSJ2524" s="24"/>
      <c r="BSK2524" s="24"/>
      <c r="BSL2524" s="24"/>
      <c r="BSM2524" s="24"/>
      <c r="BSN2524" s="24"/>
      <c r="BSO2524" s="24"/>
      <c r="BSP2524" s="24"/>
      <c r="BSQ2524" s="24"/>
      <c r="BSR2524" s="24"/>
      <c r="BSS2524" s="24"/>
      <c r="BST2524" s="24"/>
      <c r="BSU2524" s="24"/>
      <c r="BSV2524" s="24"/>
      <c r="BSW2524" s="24"/>
      <c r="BSX2524" s="24"/>
      <c r="BSY2524" s="24"/>
      <c r="BSZ2524" s="24"/>
      <c r="BTA2524" s="24"/>
      <c r="BTB2524" s="24"/>
      <c r="BTC2524" s="24"/>
      <c r="BTD2524" s="24"/>
      <c r="BTE2524" s="24"/>
      <c r="BTF2524" s="24"/>
      <c r="BTG2524" s="24"/>
      <c r="BTH2524" s="24"/>
      <c r="BTI2524" s="24"/>
      <c r="BTJ2524" s="24"/>
      <c r="BTK2524" s="24"/>
      <c r="BTL2524" s="24"/>
      <c r="BTM2524" s="24"/>
      <c r="BTN2524" s="24"/>
      <c r="BTO2524" s="24"/>
      <c r="BTP2524" s="24"/>
      <c r="BTQ2524" s="24"/>
      <c r="BTR2524" s="24"/>
      <c r="BTS2524" s="24"/>
      <c r="BTT2524" s="24"/>
      <c r="BTU2524" s="24"/>
      <c r="BTV2524" s="24"/>
      <c r="BTW2524" s="24"/>
      <c r="BTX2524" s="24"/>
      <c r="BTY2524" s="24"/>
      <c r="BTZ2524" s="24"/>
      <c r="BUA2524" s="24"/>
      <c r="BUB2524" s="24"/>
      <c r="BUC2524" s="24"/>
      <c r="BUD2524" s="24"/>
      <c r="BUE2524" s="24"/>
      <c r="BUF2524" s="24"/>
      <c r="BUG2524" s="24"/>
      <c r="BUH2524" s="24"/>
      <c r="BUI2524" s="24"/>
      <c r="BUJ2524" s="24"/>
      <c r="BUK2524" s="24"/>
      <c r="BUL2524" s="24"/>
      <c r="BUM2524" s="24"/>
      <c r="BUN2524" s="24"/>
      <c r="BUO2524" s="24"/>
      <c r="BUP2524" s="24"/>
      <c r="BUQ2524" s="24"/>
      <c r="BUR2524" s="24"/>
      <c r="BUS2524" s="24"/>
      <c r="BUT2524" s="24"/>
      <c r="BUU2524" s="24"/>
      <c r="BUV2524" s="24"/>
      <c r="BUW2524" s="24"/>
      <c r="BUX2524" s="24"/>
      <c r="BUY2524" s="24"/>
      <c r="BUZ2524" s="24"/>
      <c r="BVA2524" s="24"/>
      <c r="BVB2524" s="24"/>
      <c r="BVC2524" s="24"/>
      <c r="BVD2524" s="24"/>
      <c r="BVE2524" s="24"/>
      <c r="BVF2524" s="24"/>
      <c r="BVG2524" s="24"/>
      <c r="BVH2524" s="24"/>
      <c r="BVI2524" s="24"/>
      <c r="BVJ2524" s="24"/>
      <c r="BVK2524" s="24"/>
      <c r="BVL2524" s="24"/>
      <c r="BVM2524" s="24"/>
      <c r="BVN2524" s="24"/>
      <c r="BVO2524" s="24"/>
      <c r="BVP2524" s="24"/>
      <c r="BVQ2524" s="24"/>
      <c r="BVR2524" s="24"/>
      <c r="BVS2524" s="24"/>
      <c r="BVT2524" s="24"/>
      <c r="BVU2524" s="24"/>
      <c r="BVV2524" s="24"/>
      <c r="BVW2524" s="24"/>
      <c r="BVX2524" s="24"/>
      <c r="BVY2524" s="24"/>
      <c r="BVZ2524" s="24"/>
      <c r="BWA2524" s="24"/>
      <c r="BWB2524" s="24"/>
      <c r="BWC2524" s="24"/>
      <c r="BWD2524" s="24"/>
      <c r="BWE2524" s="24"/>
      <c r="BWF2524" s="24"/>
      <c r="BWG2524" s="24"/>
      <c r="BWH2524" s="24"/>
      <c r="BWI2524" s="24"/>
      <c r="BWJ2524" s="24"/>
      <c r="BWK2524" s="24"/>
      <c r="BWL2524" s="24"/>
      <c r="BWM2524" s="24"/>
      <c r="BWN2524" s="24"/>
      <c r="BWO2524" s="24"/>
      <c r="BWP2524" s="24"/>
      <c r="BWQ2524" s="24"/>
      <c r="BWR2524" s="24"/>
      <c r="BWS2524" s="24"/>
      <c r="BWT2524" s="24"/>
      <c r="BWU2524" s="24"/>
      <c r="BWV2524" s="24"/>
      <c r="BWW2524" s="24"/>
      <c r="BWX2524" s="24"/>
      <c r="BWY2524" s="24"/>
      <c r="BWZ2524" s="24"/>
      <c r="BXA2524" s="24"/>
      <c r="BXB2524" s="24"/>
      <c r="BXC2524" s="24"/>
      <c r="BXD2524" s="24"/>
      <c r="BXE2524" s="24"/>
      <c r="BXF2524" s="24"/>
      <c r="BXG2524" s="24"/>
      <c r="BXH2524" s="24"/>
      <c r="BXI2524" s="24"/>
      <c r="BXJ2524" s="24"/>
      <c r="BXK2524" s="24"/>
      <c r="BXL2524" s="24"/>
      <c r="BXM2524" s="24"/>
      <c r="BXN2524" s="24"/>
      <c r="BXO2524" s="24"/>
      <c r="BXP2524" s="24"/>
      <c r="BXQ2524" s="24"/>
      <c r="BXR2524" s="24"/>
      <c r="BXS2524" s="24"/>
      <c r="BXT2524" s="24"/>
      <c r="BXU2524" s="24"/>
      <c r="BXV2524" s="24"/>
      <c r="BXW2524" s="24"/>
      <c r="BXX2524" s="24"/>
      <c r="BXY2524" s="24"/>
      <c r="BXZ2524" s="24"/>
      <c r="BYA2524" s="24"/>
      <c r="BYB2524" s="24"/>
      <c r="BYC2524" s="24"/>
      <c r="BYD2524" s="24"/>
      <c r="BYE2524" s="24"/>
      <c r="BYF2524" s="24"/>
      <c r="BYG2524" s="24"/>
      <c r="BYH2524" s="24"/>
      <c r="BYI2524" s="24"/>
      <c r="BYJ2524" s="24"/>
      <c r="BYK2524" s="24"/>
      <c r="BYL2524" s="24"/>
      <c r="BYM2524" s="24"/>
      <c r="BYN2524" s="24"/>
      <c r="BYO2524" s="24"/>
      <c r="BYP2524" s="24"/>
      <c r="BYQ2524" s="24"/>
      <c r="BYR2524" s="24"/>
      <c r="BYS2524" s="24"/>
      <c r="BYT2524" s="24"/>
      <c r="BYU2524" s="24"/>
      <c r="BYV2524" s="24"/>
      <c r="BYW2524" s="24"/>
      <c r="BYX2524" s="24"/>
      <c r="BYY2524" s="24"/>
      <c r="BYZ2524" s="24"/>
      <c r="BZA2524" s="24"/>
      <c r="BZB2524" s="24"/>
      <c r="BZC2524" s="24"/>
      <c r="BZD2524" s="24"/>
      <c r="BZE2524" s="24"/>
      <c r="BZF2524" s="24"/>
      <c r="BZG2524" s="24"/>
      <c r="BZH2524" s="24"/>
      <c r="BZI2524" s="24"/>
      <c r="BZJ2524" s="24"/>
      <c r="BZK2524" s="24"/>
      <c r="BZL2524" s="24"/>
      <c r="BZM2524" s="24"/>
      <c r="BZN2524" s="24"/>
      <c r="BZO2524" s="24"/>
      <c r="BZP2524" s="24"/>
      <c r="BZQ2524" s="24"/>
      <c r="BZR2524" s="24"/>
      <c r="BZS2524" s="24"/>
      <c r="BZT2524" s="24"/>
      <c r="BZU2524" s="24"/>
      <c r="BZV2524" s="24"/>
      <c r="BZW2524" s="24"/>
      <c r="BZX2524" s="24"/>
      <c r="BZY2524" s="24"/>
      <c r="BZZ2524" s="24"/>
      <c r="CAA2524" s="24"/>
      <c r="CAB2524" s="24"/>
      <c r="CAC2524" s="24"/>
      <c r="CAD2524" s="24"/>
      <c r="CAE2524" s="24"/>
      <c r="CAF2524" s="24"/>
      <c r="CAG2524" s="24"/>
      <c r="CAH2524" s="24"/>
      <c r="CAI2524" s="24"/>
      <c r="CAJ2524" s="24"/>
      <c r="CAK2524" s="24"/>
      <c r="CAL2524" s="24"/>
      <c r="CAM2524" s="24"/>
      <c r="CAN2524" s="24"/>
      <c r="CAO2524" s="24"/>
      <c r="CAP2524" s="24"/>
      <c r="CAQ2524" s="24"/>
      <c r="CAR2524" s="24"/>
      <c r="CAS2524" s="24"/>
      <c r="CAT2524" s="24"/>
      <c r="CAU2524" s="24"/>
      <c r="CAV2524" s="24"/>
      <c r="CAW2524" s="24"/>
      <c r="CAX2524" s="24"/>
      <c r="CAY2524" s="24"/>
      <c r="CAZ2524" s="24"/>
      <c r="CBA2524" s="24"/>
      <c r="CBB2524" s="24"/>
      <c r="CBC2524" s="24"/>
      <c r="CBD2524" s="24"/>
      <c r="CBE2524" s="24"/>
      <c r="CBF2524" s="24"/>
      <c r="CBG2524" s="24"/>
      <c r="CBH2524" s="24"/>
      <c r="CBI2524" s="24"/>
      <c r="CBJ2524" s="24"/>
      <c r="CBK2524" s="24"/>
      <c r="CBL2524" s="24"/>
      <c r="CBM2524" s="24"/>
      <c r="CBN2524" s="24"/>
      <c r="CBO2524" s="24"/>
      <c r="CBP2524" s="24"/>
      <c r="CBQ2524" s="24"/>
      <c r="CBR2524" s="24"/>
      <c r="CBS2524" s="24"/>
      <c r="CBT2524" s="24"/>
      <c r="CBU2524" s="24"/>
      <c r="CBV2524" s="24"/>
      <c r="CBW2524" s="24"/>
      <c r="CBX2524" s="24"/>
      <c r="CBY2524" s="24"/>
      <c r="CBZ2524" s="24"/>
      <c r="CCA2524" s="24"/>
      <c r="CCB2524" s="24"/>
      <c r="CCC2524" s="24"/>
      <c r="CCD2524" s="24"/>
      <c r="CCE2524" s="24"/>
      <c r="CCF2524" s="24"/>
      <c r="CCG2524" s="24"/>
      <c r="CCH2524" s="24"/>
      <c r="CCI2524" s="24"/>
      <c r="CCJ2524" s="24"/>
      <c r="CCK2524" s="24"/>
      <c r="CCL2524" s="24"/>
      <c r="CCM2524" s="24"/>
      <c r="CCN2524" s="24"/>
      <c r="CCO2524" s="24"/>
      <c r="CCP2524" s="24"/>
      <c r="CCQ2524" s="24"/>
      <c r="CCR2524" s="24"/>
      <c r="CCS2524" s="24"/>
      <c r="CCT2524" s="24"/>
      <c r="CCU2524" s="24"/>
      <c r="CCV2524" s="24"/>
      <c r="CCW2524" s="24"/>
      <c r="CCX2524" s="24"/>
      <c r="CCY2524" s="24"/>
      <c r="CCZ2524" s="24"/>
      <c r="CDA2524" s="24"/>
      <c r="CDB2524" s="24"/>
      <c r="CDC2524" s="24"/>
      <c r="CDD2524" s="24"/>
      <c r="CDE2524" s="24"/>
      <c r="CDF2524" s="24"/>
      <c r="CDG2524" s="24"/>
      <c r="CDH2524" s="24"/>
      <c r="CDI2524" s="24"/>
      <c r="CDJ2524" s="24"/>
      <c r="CDK2524" s="24"/>
      <c r="CDL2524" s="24"/>
      <c r="CDM2524" s="24"/>
      <c r="CDN2524" s="24"/>
      <c r="CDO2524" s="24"/>
      <c r="CDP2524" s="24"/>
      <c r="CDQ2524" s="24"/>
      <c r="CDR2524" s="24"/>
      <c r="CDS2524" s="24"/>
      <c r="CDT2524" s="24"/>
      <c r="CDU2524" s="24"/>
      <c r="CDV2524" s="24"/>
      <c r="CDW2524" s="24"/>
      <c r="CDX2524" s="24"/>
      <c r="CDY2524" s="24"/>
      <c r="CDZ2524" s="24"/>
      <c r="CEA2524" s="24"/>
      <c r="CEB2524" s="24"/>
      <c r="CEC2524" s="24"/>
      <c r="CED2524" s="24"/>
      <c r="CEE2524" s="24"/>
      <c r="CEF2524" s="24"/>
      <c r="CEG2524" s="24"/>
      <c r="CEH2524" s="24"/>
      <c r="CEI2524" s="24"/>
      <c r="CEJ2524" s="24"/>
      <c r="CEK2524" s="24"/>
      <c r="CEL2524" s="24"/>
      <c r="CEM2524" s="24"/>
      <c r="CEN2524" s="24"/>
      <c r="CEO2524" s="24"/>
      <c r="CEP2524" s="24"/>
      <c r="CEQ2524" s="24"/>
      <c r="CER2524" s="24"/>
      <c r="CES2524" s="24"/>
      <c r="CET2524" s="24"/>
      <c r="CEU2524" s="24"/>
      <c r="CEV2524" s="24"/>
      <c r="CEW2524" s="24"/>
      <c r="CEX2524" s="24"/>
      <c r="CEY2524" s="24"/>
      <c r="CEZ2524" s="24"/>
      <c r="CFA2524" s="24"/>
      <c r="CFB2524" s="24"/>
      <c r="CFC2524" s="24"/>
      <c r="CFD2524" s="24"/>
      <c r="CFE2524" s="24"/>
      <c r="CFF2524" s="24"/>
      <c r="CFG2524" s="24"/>
      <c r="CFH2524" s="24"/>
      <c r="CFI2524" s="24"/>
      <c r="CFJ2524" s="24"/>
      <c r="CFK2524" s="24"/>
      <c r="CFL2524" s="24"/>
      <c r="CFM2524" s="24"/>
      <c r="CFN2524" s="24"/>
      <c r="CFO2524" s="24"/>
      <c r="CFP2524" s="24"/>
      <c r="CFQ2524" s="24"/>
      <c r="CFR2524" s="24"/>
      <c r="CFS2524" s="24"/>
      <c r="CFT2524" s="24"/>
      <c r="CFU2524" s="24"/>
      <c r="CFV2524" s="24"/>
      <c r="CFW2524" s="24"/>
      <c r="CFX2524" s="24"/>
      <c r="CFY2524" s="24"/>
      <c r="CFZ2524" s="24"/>
      <c r="CGA2524" s="24"/>
      <c r="CGB2524" s="24"/>
      <c r="CGC2524" s="24"/>
      <c r="CGD2524" s="24"/>
      <c r="CGE2524" s="24"/>
      <c r="CGF2524" s="24"/>
      <c r="CGG2524" s="24"/>
      <c r="CGH2524" s="24"/>
      <c r="CGI2524" s="24"/>
      <c r="CGJ2524" s="24"/>
      <c r="CGK2524" s="24"/>
      <c r="CGL2524" s="24"/>
      <c r="CGM2524" s="24"/>
      <c r="CGN2524" s="24"/>
      <c r="CGO2524" s="24"/>
      <c r="CGP2524" s="24"/>
      <c r="CGQ2524" s="24"/>
      <c r="CGR2524" s="24"/>
      <c r="CGS2524" s="24"/>
      <c r="CGT2524" s="24"/>
      <c r="CGU2524" s="24"/>
      <c r="CGV2524" s="24"/>
      <c r="CGW2524" s="24"/>
      <c r="CGX2524" s="24"/>
      <c r="CGY2524" s="24"/>
      <c r="CGZ2524" s="24"/>
      <c r="CHA2524" s="24"/>
      <c r="CHB2524" s="24"/>
      <c r="CHC2524" s="24"/>
      <c r="CHD2524" s="24"/>
      <c r="CHE2524" s="24"/>
      <c r="CHF2524" s="24"/>
      <c r="CHG2524" s="24"/>
      <c r="CHH2524" s="24"/>
      <c r="CHI2524" s="24"/>
      <c r="CHJ2524" s="24"/>
      <c r="CHK2524" s="24"/>
      <c r="CHL2524" s="24"/>
      <c r="CHM2524" s="24"/>
      <c r="CHN2524" s="24"/>
      <c r="CHO2524" s="24"/>
      <c r="CHP2524" s="24"/>
      <c r="CHQ2524" s="24"/>
      <c r="CHR2524" s="24"/>
      <c r="CHS2524" s="24"/>
      <c r="CHT2524" s="24"/>
      <c r="CHU2524" s="24"/>
      <c r="CHV2524" s="24"/>
      <c r="CHW2524" s="24"/>
      <c r="CHX2524" s="24"/>
      <c r="CHY2524" s="24"/>
      <c r="CHZ2524" s="24"/>
      <c r="CIA2524" s="24"/>
      <c r="CIB2524" s="24"/>
      <c r="CIC2524" s="24"/>
      <c r="CID2524" s="24"/>
      <c r="CIE2524" s="24"/>
      <c r="CIF2524" s="24"/>
      <c r="CIG2524" s="24"/>
      <c r="CIH2524" s="24"/>
      <c r="CII2524" s="24"/>
      <c r="CIJ2524" s="24"/>
      <c r="CIK2524" s="24"/>
      <c r="CIL2524" s="24"/>
      <c r="CIM2524" s="24"/>
      <c r="CIN2524" s="24"/>
      <c r="CIO2524" s="24"/>
      <c r="CIP2524" s="24"/>
      <c r="CIQ2524" s="24"/>
      <c r="CIR2524" s="24"/>
      <c r="CIS2524" s="24"/>
      <c r="CIT2524" s="24"/>
      <c r="CIU2524" s="24"/>
      <c r="CIV2524" s="24"/>
      <c r="CIW2524" s="24"/>
      <c r="CIX2524" s="24"/>
      <c r="CIY2524" s="24"/>
      <c r="CIZ2524" s="24"/>
      <c r="CJA2524" s="24"/>
      <c r="CJB2524" s="24"/>
      <c r="CJC2524" s="24"/>
      <c r="CJD2524" s="24"/>
      <c r="CJE2524" s="24"/>
      <c r="CJF2524" s="24"/>
      <c r="CJG2524" s="24"/>
      <c r="CJH2524" s="24"/>
      <c r="CJI2524" s="24"/>
      <c r="CJJ2524" s="24"/>
      <c r="CJK2524" s="24"/>
      <c r="CJL2524" s="24"/>
      <c r="CJM2524" s="24"/>
      <c r="CJN2524" s="24"/>
      <c r="CJO2524" s="24"/>
      <c r="CJP2524" s="24"/>
      <c r="CJQ2524" s="24"/>
      <c r="CJR2524" s="24"/>
      <c r="CJS2524" s="24"/>
      <c r="CJT2524" s="24"/>
      <c r="CJU2524" s="24"/>
      <c r="CJV2524" s="24"/>
      <c r="CJW2524" s="24"/>
      <c r="CJX2524" s="24"/>
      <c r="CJY2524" s="24"/>
      <c r="CJZ2524" s="24"/>
      <c r="CKA2524" s="24"/>
      <c r="CKB2524" s="24"/>
      <c r="CKC2524" s="24"/>
      <c r="CKD2524" s="24"/>
      <c r="CKE2524" s="24"/>
      <c r="CKF2524" s="24"/>
      <c r="CKG2524" s="24"/>
      <c r="CKH2524" s="24"/>
      <c r="CKI2524" s="24"/>
      <c r="CKJ2524" s="24"/>
      <c r="CKK2524" s="24"/>
      <c r="CKL2524" s="24"/>
      <c r="CKM2524" s="24"/>
      <c r="CKN2524" s="24"/>
      <c r="CKO2524" s="24"/>
      <c r="CKP2524" s="24"/>
      <c r="CKQ2524" s="24"/>
      <c r="CKR2524" s="24"/>
      <c r="CKS2524" s="24"/>
      <c r="CKT2524" s="24"/>
      <c r="CKU2524" s="24"/>
      <c r="CKV2524" s="24"/>
      <c r="CKW2524" s="24"/>
      <c r="CKX2524" s="24"/>
      <c r="CKY2524" s="24"/>
      <c r="CKZ2524" s="24"/>
      <c r="CLA2524" s="24"/>
      <c r="CLB2524" s="24"/>
      <c r="CLC2524" s="24"/>
      <c r="CLD2524" s="24"/>
      <c r="CLE2524" s="24"/>
      <c r="CLF2524" s="24"/>
      <c r="CLG2524" s="24"/>
      <c r="CLH2524" s="24"/>
      <c r="CLI2524" s="24"/>
      <c r="CLJ2524" s="24"/>
      <c r="CLK2524" s="24"/>
      <c r="CLL2524" s="24"/>
      <c r="CLM2524" s="24"/>
      <c r="CLN2524" s="24"/>
      <c r="CLO2524" s="24"/>
      <c r="CLP2524" s="24"/>
      <c r="CLQ2524" s="24"/>
      <c r="CLR2524" s="24"/>
      <c r="CLS2524" s="24"/>
      <c r="CLT2524" s="24"/>
      <c r="CLU2524" s="24"/>
      <c r="CLV2524" s="24"/>
      <c r="CLW2524" s="24"/>
      <c r="CLX2524" s="24"/>
      <c r="CLY2524" s="24"/>
      <c r="CLZ2524" s="24"/>
      <c r="CMA2524" s="24"/>
      <c r="CMB2524" s="24"/>
      <c r="CMC2524" s="24"/>
      <c r="CMD2524" s="24"/>
      <c r="CME2524" s="24"/>
      <c r="CMF2524" s="24"/>
      <c r="CMG2524" s="24"/>
      <c r="CMH2524" s="24"/>
      <c r="CMI2524" s="24"/>
      <c r="CMJ2524" s="24"/>
      <c r="CMK2524" s="24"/>
      <c r="CML2524" s="24"/>
      <c r="CMM2524" s="24"/>
      <c r="CMN2524" s="24"/>
      <c r="CMO2524" s="24"/>
      <c r="CMP2524" s="24"/>
      <c r="CMQ2524" s="24"/>
      <c r="CMR2524" s="24"/>
      <c r="CMS2524" s="24"/>
      <c r="CMT2524" s="24"/>
      <c r="CMU2524" s="24"/>
      <c r="CMV2524" s="24"/>
      <c r="CMW2524" s="24"/>
      <c r="CMX2524" s="24"/>
      <c r="CMY2524" s="24"/>
      <c r="CMZ2524" s="24"/>
      <c r="CNA2524" s="24"/>
      <c r="CNB2524" s="24"/>
      <c r="CNC2524" s="24"/>
      <c r="CND2524" s="24"/>
      <c r="CNE2524" s="24"/>
      <c r="CNF2524" s="24"/>
      <c r="CNG2524" s="24"/>
      <c r="CNH2524" s="24"/>
      <c r="CNI2524" s="24"/>
      <c r="CNJ2524" s="24"/>
      <c r="CNK2524" s="24"/>
      <c r="CNL2524" s="24"/>
      <c r="CNM2524" s="24"/>
      <c r="CNN2524" s="24"/>
      <c r="CNO2524" s="24"/>
      <c r="CNP2524" s="24"/>
      <c r="CNQ2524" s="24"/>
      <c r="CNR2524" s="24"/>
      <c r="CNS2524" s="24"/>
      <c r="CNT2524" s="24"/>
      <c r="CNU2524" s="24"/>
      <c r="CNV2524" s="24"/>
      <c r="CNW2524" s="24"/>
      <c r="CNX2524" s="24"/>
      <c r="CNY2524" s="24"/>
      <c r="CNZ2524" s="24"/>
      <c r="COA2524" s="24"/>
      <c r="COB2524" s="24"/>
      <c r="COC2524" s="24"/>
      <c r="COD2524" s="24"/>
      <c r="COE2524" s="24"/>
      <c r="COF2524" s="24"/>
      <c r="COG2524" s="24"/>
      <c r="COH2524" s="24"/>
      <c r="COI2524" s="24"/>
      <c r="COJ2524" s="24"/>
      <c r="COK2524" s="24"/>
      <c r="COL2524" s="24"/>
      <c r="COM2524" s="24"/>
      <c r="CON2524" s="24"/>
      <c r="COO2524" s="24"/>
      <c r="COP2524" s="24"/>
      <c r="COQ2524" s="24"/>
      <c r="COR2524" s="24"/>
      <c r="COS2524" s="24"/>
      <c r="COT2524" s="24"/>
      <c r="COU2524" s="24"/>
      <c r="COV2524" s="24"/>
      <c r="COW2524" s="24"/>
      <c r="COX2524" s="24"/>
      <c r="COY2524" s="24"/>
      <c r="COZ2524" s="24"/>
      <c r="CPA2524" s="24"/>
      <c r="CPB2524" s="24"/>
      <c r="CPC2524" s="24"/>
      <c r="CPD2524" s="24"/>
      <c r="CPE2524" s="24"/>
      <c r="CPF2524" s="24"/>
      <c r="CPG2524" s="24"/>
      <c r="CPH2524" s="24"/>
      <c r="CPI2524" s="24"/>
      <c r="CPJ2524" s="24"/>
      <c r="CPK2524" s="24"/>
      <c r="CPL2524" s="24"/>
      <c r="CPM2524" s="24"/>
      <c r="CPN2524" s="24"/>
      <c r="CPO2524" s="24"/>
      <c r="CPP2524" s="24"/>
      <c r="CPQ2524" s="24"/>
      <c r="CPR2524" s="24"/>
      <c r="CPS2524" s="24"/>
      <c r="CPT2524" s="24"/>
      <c r="CPU2524" s="24"/>
      <c r="CPV2524" s="24"/>
      <c r="CPW2524" s="24"/>
      <c r="CPX2524" s="24"/>
      <c r="CPY2524" s="24"/>
      <c r="CPZ2524" s="24"/>
      <c r="CQA2524" s="24"/>
      <c r="CQB2524" s="24"/>
      <c r="CQC2524" s="24"/>
      <c r="CQD2524" s="24"/>
      <c r="CQE2524" s="24"/>
      <c r="CQF2524" s="24"/>
      <c r="CQG2524" s="24"/>
      <c r="CQH2524" s="24"/>
      <c r="CQI2524" s="24"/>
      <c r="CQJ2524" s="24"/>
      <c r="CQK2524" s="24"/>
      <c r="CQL2524" s="24"/>
      <c r="CQM2524" s="24"/>
      <c r="CQN2524" s="24"/>
      <c r="CQO2524" s="24"/>
      <c r="CQP2524" s="24"/>
      <c r="CQQ2524" s="24"/>
      <c r="CQR2524" s="24"/>
      <c r="CQS2524" s="24"/>
      <c r="CQT2524" s="24"/>
      <c r="CQU2524" s="24"/>
      <c r="CQV2524" s="24"/>
      <c r="CQW2524" s="24"/>
      <c r="CQX2524" s="24"/>
      <c r="CQY2524" s="24"/>
      <c r="CQZ2524" s="24"/>
      <c r="CRA2524" s="24"/>
      <c r="CRB2524" s="24"/>
      <c r="CRC2524" s="24"/>
      <c r="CRD2524" s="24"/>
      <c r="CRE2524" s="24"/>
      <c r="CRF2524" s="24"/>
      <c r="CRG2524" s="24"/>
      <c r="CRH2524" s="24"/>
      <c r="CRI2524" s="24"/>
      <c r="CRJ2524" s="24"/>
      <c r="CRK2524" s="24"/>
      <c r="CRL2524" s="24"/>
      <c r="CRM2524" s="24"/>
      <c r="CRN2524" s="24"/>
      <c r="CRO2524" s="24"/>
      <c r="CRP2524" s="24"/>
      <c r="CRQ2524" s="24"/>
      <c r="CRR2524" s="24"/>
      <c r="CRS2524" s="24"/>
      <c r="CRT2524" s="24"/>
      <c r="CRU2524" s="24"/>
      <c r="CRV2524" s="24"/>
      <c r="CRW2524" s="24"/>
      <c r="CRX2524" s="24"/>
      <c r="CRY2524" s="24"/>
      <c r="CRZ2524" s="24"/>
      <c r="CSA2524" s="24"/>
      <c r="CSB2524" s="24"/>
      <c r="CSC2524" s="24"/>
      <c r="CSD2524" s="24"/>
      <c r="CSE2524" s="24"/>
      <c r="CSF2524" s="24"/>
      <c r="CSG2524" s="24"/>
      <c r="CSH2524" s="24"/>
      <c r="CSI2524" s="24"/>
      <c r="CSJ2524" s="24"/>
      <c r="CSK2524" s="24"/>
      <c r="CSL2524" s="24"/>
      <c r="CSM2524" s="24"/>
      <c r="CSN2524" s="24"/>
      <c r="CSO2524" s="24"/>
      <c r="CSP2524" s="24"/>
      <c r="CSQ2524" s="24"/>
      <c r="CSR2524" s="24"/>
      <c r="CSS2524" s="24"/>
      <c r="CST2524" s="24"/>
      <c r="CSU2524" s="24"/>
      <c r="CSV2524" s="24"/>
      <c r="CSW2524" s="24"/>
      <c r="CSX2524" s="24"/>
      <c r="CSY2524" s="24"/>
      <c r="CSZ2524" s="24"/>
      <c r="CTA2524" s="24"/>
      <c r="CTB2524" s="24"/>
      <c r="CTC2524" s="24"/>
      <c r="CTD2524" s="24"/>
      <c r="CTE2524" s="24"/>
      <c r="CTF2524" s="24"/>
      <c r="CTG2524" s="24"/>
      <c r="CTH2524" s="24"/>
      <c r="CTI2524" s="24"/>
      <c r="CTJ2524" s="24"/>
      <c r="CTK2524" s="24"/>
      <c r="CTL2524" s="24"/>
      <c r="CTM2524" s="24"/>
      <c r="CTN2524" s="24"/>
      <c r="CTO2524" s="24"/>
      <c r="CTP2524" s="24"/>
      <c r="CTQ2524" s="24"/>
      <c r="CTR2524" s="24"/>
      <c r="CTS2524" s="24"/>
      <c r="CTT2524" s="24"/>
      <c r="CTU2524" s="24"/>
      <c r="CTV2524" s="24"/>
      <c r="CTW2524" s="24"/>
      <c r="CTX2524" s="24"/>
      <c r="CTY2524" s="24"/>
      <c r="CTZ2524" s="24"/>
      <c r="CUA2524" s="24"/>
    </row>
    <row r="2525" s="27" customFormat="1" customHeight="1" spans="1:2575">
      <c r="A2525" s="5">
        <v>2522</v>
      </c>
      <c r="B2525" s="5" t="s">
        <v>5379</v>
      </c>
      <c r="C2525" s="12" t="s">
        <v>5502</v>
      </c>
      <c r="D2525" s="10" t="s">
        <v>5503</v>
      </c>
      <c r="E2525" s="44">
        <v>6</v>
      </c>
      <c r="F2525" s="44" t="s">
        <v>44</v>
      </c>
      <c r="G2525" s="5">
        <v>365</v>
      </c>
      <c r="H2525" s="5"/>
      <c r="I2525" s="16">
        <f t="shared" si="65"/>
        <v>2190</v>
      </c>
      <c r="J2525" s="5" t="s">
        <v>99</v>
      </c>
      <c r="K2525" s="5" t="s">
        <v>5504</v>
      </c>
      <c r="L2525" s="49"/>
      <c r="M2525" s="26"/>
      <c r="N2525" s="24"/>
      <c r="O2525" s="24"/>
      <c r="P2525" s="24"/>
      <c r="Q2525" s="24"/>
      <c r="R2525" s="24"/>
      <c r="S2525" s="24"/>
      <c r="T2525" s="24"/>
      <c r="U2525" s="24"/>
      <c r="V2525" s="24"/>
      <c r="W2525" s="24"/>
      <c r="X2525" s="24"/>
      <c r="Y2525" s="24"/>
      <c r="Z2525" s="24"/>
      <c r="AA2525" s="24"/>
      <c r="AB2525" s="24"/>
      <c r="AC2525" s="24"/>
      <c r="AD2525" s="24"/>
      <c r="AE2525" s="24"/>
      <c r="AF2525" s="24"/>
      <c r="AG2525" s="24"/>
      <c r="AH2525" s="24"/>
      <c r="AI2525" s="24"/>
      <c r="AJ2525" s="24"/>
      <c r="AK2525" s="24"/>
      <c r="AL2525" s="24"/>
      <c r="AM2525" s="24"/>
      <c r="AN2525" s="24"/>
      <c r="AO2525" s="24"/>
      <c r="AP2525" s="24"/>
      <c r="AQ2525" s="24"/>
      <c r="AR2525" s="24"/>
      <c r="AS2525" s="24"/>
      <c r="AT2525" s="24"/>
      <c r="AU2525" s="24"/>
      <c r="AV2525" s="24"/>
      <c r="AW2525" s="24"/>
      <c r="AX2525" s="24"/>
      <c r="AY2525" s="24"/>
      <c r="AZ2525" s="24"/>
      <c r="BA2525" s="24"/>
      <c r="BB2525" s="24"/>
      <c r="BC2525" s="24"/>
      <c r="BD2525" s="24"/>
      <c r="BE2525" s="24"/>
      <c r="BF2525" s="24"/>
      <c r="BG2525" s="24"/>
      <c r="BH2525" s="24"/>
      <c r="BI2525" s="24"/>
      <c r="BJ2525" s="24"/>
      <c r="BK2525" s="24"/>
      <c r="BL2525" s="24"/>
      <c r="BM2525" s="24"/>
      <c r="BN2525" s="24"/>
      <c r="BO2525" s="24"/>
      <c r="BP2525" s="24"/>
      <c r="BQ2525" s="24"/>
      <c r="BR2525" s="24"/>
      <c r="BS2525" s="24"/>
      <c r="BT2525" s="24"/>
      <c r="BU2525" s="24"/>
      <c r="BV2525" s="24"/>
      <c r="BW2525" s="24"/>
      <c r="BX2525" s="24"/>
      <c r="BY2525" s="24"/>
      <c r="BZ2525" s="24"/>
      <c r="CA2525" s="24"/>
      <c r="CB2525" s="24"/>
      <c r="CC2525" s="24"/>
      <c r="CD2525" s="24"/>
      <c r="CE2525" s="24"/>
      <c r="CF2525" s="24"/>
      <c r="CG2525" s="24"/>
      <c r="CH2525" s="24"/>
      <c r="CI2525" s="24"/>
      <c r="CJ2525" s="24"/>
      <c r="CK2525" s="24"/>
      <c r="CL2525" s="24"/>
      <c r="CM2525" s="24"/>
      <c r="CN2525" s="24"/>
      <c r="CO2525" s="24"/>
      <c r="CP2525" s="24"/>
      <c r="CQ2525" s="24"/>
      <c r="CR2525" s="24"/>
      <c r="CS2525" s="24"/>
      <c r="CT2525" s="24"/>
      <c r="CU2525" s="24"/>
      <c r="CV2525" s="24"/>
      <c r="CW2525" s="24"/>
      <c r="CX2525" s="24"/>
      <c r="CY2525" s="24"/>
      <c r="CZ2525" s="24"/>
      <c r="DA2525" s="24"/>
      <c r="DB2525" s="24"/>
      <c r="DC2525" s="24"/>
      <c r="DD2525" s="24"/>
      <c r="DE2525" s="24"/>
      <c r="DF2525" s="24"/>
      <c r="DG2525" s="24"/>
      <c r="DH2525" s="24"/>
      <c r="DI2525" s="24"/>
      <c r="DJ2525" s="24"/>
      <c r="DK2525" s="24"/>
      <c r="DL2525" s="24"/>
      <c r="DM2525" s="24"/>
      <c r="DN2525" s="24"/>
      <c r="DO2525" s="24"/>
      <c r="DP2525" s="24"/>
      <c r="DQ2525" s="24"/>
      <c r="DR2525" s="24"/>
      <c r="DS2525" s="24"/>
      <c r="DT2525" s="24"/>
      <c r="DU2525" s="24"/>
      <c r="DV2525" s="24"/>
      <c r="DW2525" s="24"/>
      <c r="DX2525" s="24"/>
      <c r="DY2525" s="24"/>
      <c r="DZ2525" s="24"/>
      <c r="EA2525" s="24"/>
      <c r="EB2525" s="24"/>
      <c r="EC2525" s="24"/>
      <c r="ED2525" s="24"/>
      <c r="EE2525" s="24"/>
      <c r="EF2525" s="24"/>
      <c r="EG2525" s="24"/>
      <c r="EH2525" s="24"/>
      <c r="EI2525" s="24"/>
      <c r="EJ2525" s="24"/>
      <c r="EK2525" s="24"/>
      <c r="EL2525" s="24"/>
      <c r="EM2525" s="24"/>
      <c r="EN2525" s="24"/>
      <c r="EO2525" s="24"/>
      <c r="EP2525" s="24"/>
      <c r="EQ2525" s="24"/>
      <c r="ER2525" s="24"/>
      <c r="ES2525" s="24"/>
      <c r="ET2525" s="24"/>
      <c r="EU2525" s="24"/>
      <c r="EV2525" s="24"/>
      <c r="EW2525" s="24"/>
      <c r="EX2525" s="24"/>
      <c r="EY2525" s="24"/>
      <c r="EZ2525" s="24"/>
      <c r="FA2525" s="24"/>
      <c r="FB2525" s="24"/>
      <c r="FC2525" s="24"/>
      <c r="FD2525" s="24"/>
      <c r="FE2525" s="24"/>
      <c r="FF2525" s="24"/>
      <c r="FG2525" s="24"/>
      <c r="FH2525" s="24"/>
      <c r="FI2525" s="24"/>
      <c r="FJ2525" s="24"/>
      <c r="FK2525" s="24"/>
      <c r="FL2525" s="24"/>
      <c r="FM2525" s="24"/>
      <c r="FN2525" s="24"/>
      <c r="FO2525" s="24"/>
      <c r="FP2525" s="24"/>
      <c r="FQ2525" s="24"/>
      <c r="FR2525" s="24"/>
      <c r="FS2525" s="24"/>
      <c r="FT2525" s="24"/>
      <c r="FU2525" s="24"/>
      <c r="FV2525" s="24"/>
      <c r="FW2525" s="24"/>
      <c r="FX2525" s="24"/>
      <c r="FY2525" s="24"/>
      <c r="FZ2525" s="24"/>
      <c r="GA2525" s="24"/>
      <c r="GB2525" s="24"/>
      <c r="GC2525" s="24"/>
      <c r="GD2525" s="24"/>
      <c r="GE2525" s="24"/>
      <c r="GF2525" s="24"/>
      <c r="GG2525" s="24"/>
      <c r="GH2525" s="24"/>
      <c r="GI2525" s="24"/>
      <c r="GJ2525" s="24"/>
      <c r="GK2525" s="24"/>
      <c r="GL2525" s="24"/>
      <c r="GM2525" s="24"/>
      <c r="GN2525" s="24"/>
      <c r="GO2525" s="24"/>
      <c r="GP2525" s="24"/>
      <c r="GQ2525" s="24"/>
      <c r="GR2525" s="24"/>
      <c r="GS2525" s="24"/>
      <c r="GT2525" s="24"/>
      <c r="GU2525" s="24"/>
      <c r="GV2525" s="24"/>
      <c r="GW2525" s="24"/>
      <c r="GX2525" s="24"/>
      <c r="GY2525" s="24"/>
      <c r="GZ2525" s="24"/>
      <c r="HA2525" s="24"/>
      <c r="HB2525" s="24"/>
      <c r="HC2525" s="24"/>
      <c r="HD2525" s="24"/>
      <c r="HE2525" s="24"/>
      <c r="HF2525" s="24"/>
      <c r="HG2525" s="24"/>
      <c r="HH2525" s="24"/>
      <c r="HI2525" s="24"/>
      <c r="HJ2525" s="24"/>
      <c r="HK2525" s="24"/>
      <c r="HL2525" s="24"/>
      <c r="HM2525" s="24"/>
      <c r="HN2525" s="24"/>
      <c r="HO2525" s="24"/>
      <c r="HP2525" s="24"/>
      <c r="HQ2525" s="24"/>
      <c r="HR2525" s="24"/>
      <c r="HS2525" s="24"/>
      <c r="HT2525" s="24"/>
      <c r="HU2525" s="24"/>
      <c r="HV2525" s="24"/>
      <c r="HW2525" s="24"/>
      <c r="HX2525" s="24"/>
      <c r="HY2525" s="24"/>
      <c r="HZ2525" s="24"/>
      <c r="IA2525" s="24"/>
      <c r="IB2525" s="24"/>
      <c r="IC2525" s="24"/>
      <c r="ID2525" s="24"/>
      <c r="IE2525" s="24"/>
      <c r="IF2525" s="24"/>
      <c r="IG2525" s="24"/>
      <c r="IH2525" s="24"/>
      <c r="II2525" s="24"/>
      <c r="IJ2525" s="24"/>
      <c r="IK2525" s="24"/>
      <c r="IL2525" s="24"/>
      <c r="IM2525" s="24"/>
      <c r="IN2525" s="24"/>
      <c r="IO2525" s="24"/>
      <c r="IP2525" s="24"/>
      <c r="IQ2525" s="24"/>
      <c r="IR2525" s="24"/>
      <c r="IS2525" s="24"/>
      <c r="IT2525" s="24"/>
      <c r="IU2525" s="24"/>
      <c r="IV2525" s="24"/>
      <c r="IW2525" s="24"/>
      <c r="IX2525" s="24"/>
      <c r="IY2525" s="24"/>
      <c r="IZ2525" s="24"/>
      <c r="JA2525" s="24"/>
      <c r="JB2525" s="24"/>
      <c r="JC2525" s="24"/>
      <c r="JD2525" s="24"/>
      <c r="JE2525" s="24"/>
      <c r="JF2525" s="24"/>
      <c r="JG2525" s="24"/>
      <c r="JH2525" s="24"/>
      <c r="JI2525" s="24"/>
      <c r="JJ2525" s="24"/>
      <c r="JK2525" s="24"/>
      <c r="JL2525" s="24"/>
      <c r="JM2525" s="24"/>
      <c r="JN2525" s="24"/>
      <c r="JO2525" s="24"/>
      <c r="JP2525" s="24"/>
      <c r="JQ2525" s="24"/>
      <c r="JR2525" s="24"/>
      <c r="JS2525" s="24"/>
      <c r="JT2525" s="24"/>
      <c r="JU2525" s="24"/>
      <c r="JV2525" s="24"/>
      <c r="JW2525" s="24"/>
      <c r="JX2525" s="24"/>
      <c r="JY2525" s="24"/>
      <c r="JZ2525" s="24"/>
      <c r="KA2525" s="24"/>
      <c r="KB2525" s="24"/>
      <c r="KC2525" s="24"/>
      <c r="KD2525" s="24"/>
      <c r="KE2525" s="24"/>
      <c r="KF2525" s="24"/>
      <c r="KG2525" s="24"/>
      <c r="KH2525" s="24"/>
      <c r="KI2525" s="24"/>
      <c r="KJ2525" s="24"/>
      <c r="KK2525" s="24"/>
      <c r="KL2525" s="24"/>
      <c r="KM2525" s="24"/>
      <c r="KN2525" s="24"/>
      <c r="KO2525" s="24"/>
      <c r="KP2525" s="24"/>
      <c r="KQ2525" s="24"/>
      <c r="KR2525" s="24"/>
      <c r="KS2525" s="24"/>
      <c r="KT2525" s="24"/>
      <c r="KU2525" s="24"/>
      <c r="KV2525" s="24"/>
      <c r="KW2525" s="24"/>
      <c r="KX2525" s="24"/>
      <c r="KY2525" s="24"/>
      <c r="KZ2525" s="24"/>
      <c r="LA2525" s="24"/>
      <c r="LB2525" s="24"/>
      <c r="LC2525" s="24"/>
      <c r="LD2525" s="24"/>
      <c r="LE2525" s="24"/>
      <c r="LF2525" s="24"/>
      <c r="LG2525" s="24"/>
      <c r="LH2525" s="24"/>
      <c r="LI2525" s="24"/>
      <c r="LJ2525" s="24"/>
      <c r="LK2525" s="24"/>
      <c r="LL2525" s="24"/>
      <c r="LM2525" s="24"/>
      <c r="LN2525" s="24"/>
      <c r="LO2525" s="24"/>
      <c r="LP2525" s="24"/>
      <c r="LQ2525" s="24"/>
      <c r="LR2525" s="24"/>
      <c r="LS2525" s="24"/>
      <c r="LT2525" s="24"/>
      <c r="LU2525" s="24"/>
      <c r="LV2525" s="24"/>
      <c r="LW2525" s="24"/>
      <c r="LX2525" s="24"/>
      <c r="LY2525" s="24"/>
      <c r="LZ2525" s="24"/>
      <c r="MA2525" s="24"/>
      <c r="MB2525" s="24"/>
      <c r="MC2525" s="24"/>
      <c r="MD2525" s="24"/>
      <c r="ME2525" s="24"/>
      <c r="MF2525" s="24"/>
      <c r="MG2525" s="24"/>
      <c r="MH2525" s="24"/>
      <c r="MI2525" s="24"/>
      <c r="MJ2525" s="24"/>
      <c r="MK2525" s="24"/>
      <c r="ML2525" s="24"/>
      <c r="MM2525" s="24"/>
      <c r="MN2525" s="24"/>
      <c r="MO2525" s="24"/>
      <c r="MP2525" s="24"/>
      <c r="MQ2525" s="24"/>
      <c r="MR2525" s="24"/>
      <c r="MS2525" s="24"/>
      <c r="MT2525" s="24"/>
      <c r="MU2525" s="24"/>
      <c r="MV2525" s="24"/>
      <c r="MW2525" s="24"/>
      <c r="MX2525" s="24"/>
      <c r="MY2525" s="24"/>
      <c r="MZ2525" s="24"/>
      <c r="NA2525" s="24"/>
      <c r="NB2525" s="24"/>
      <c r="NC2525" s="24"/>
      <c r="ND2525" s="24"/>
      <c r="NE2525" s="24"/>
      <c r="NF2525" s="24"/>
      <c r="NG2525" s="24"/>
      <c r="NH2525" s="24"/>
      <c r="NI2525" s="24"/>
      <c r="NJ2525" s="24"/>
      <c r="NK2525" s="24"/>
      <c r="NL2525" s="24"/>
      <c r="NM2525" s="24"/>
      <c r="NN2525" s="24"/>
      <c r="NO2525" s="24"/>
      <c r="NP2525" s="24"/>
      <c r="NQ2525" s="24"/>
      <c r="NR2525" s="24"/>
      <c r="NS2525" s="24"/>
      <c r="NT2525" s="24"/>
      <c r="NU2525" s="24"/>
      <c r="NV2525" s="24"/>
      <c r="NW2525" s="24"/>
      <c r="NX2525" s="24"/>
      <c r="NY2525" s="24"/>
      <c r="NZ2525" s="24"/>
      <c r="OA2525" s="24"/>
      <c r="OB2525" s="24"/>
      <c r="OC2525" s="24"/>
      <c r="OD2525" s="24"/>
      <c r="OE2525" s="24"/>
      <c r="OF2525" s="24"/>
      <c r="OG2525" s="24"/>
      <c r="OH2525" s="24"/>
      <c r="OI2525" s="24"/>
      <c r="OJ2525" s="24"/>
      <c r="OK2525" s="24"/>
      <c r="OL2525" s="24"/>
      <c r="OM2525" s="24"/>
      <c r="ON2525" s="24"/>
      <c r="OO2525" s="24"/>
      <c r="OP2525" s="24"/>
      <c r="OQ2525" s="24"/>
      <c r="OR2525" s="24"/>
      <c r="OS2525" s="24"/>
      <c r="OT2525" s="24"/>
      <c r="OU2525" s="24"/>
      <c r="OV2525" s="24"/>
      <c r="OW2525" s="24"/>
      <c r="OX2525" s="24"/>
      <c r="OY2525" s="24"/>
      <c r="OZ2525" s="24"/>
      <c r="PA2525" s="24"/>
      <c r="PB2525" s="24"/>
      <c r="PC2525" s="24"/>
      <c r="PD2525" s="24"/>
      <c r="PE2525" s="24"/>
      <c r="PF2525" s="24"/>
      <c r="PG2525" s="24"/>
      <c r="PH2525" s="24"/>
      <c r="PI2525" s="24"/>
      <c r="PJ2525" s="24"/>
      <c r="PK2525" s="24"/>
      <c r="PL2525" s="24"/>
      <c r="PM2525" s="24"/>
      <c r="PN2525" s="24"/>
      <c r="PO2525" s="24"/>
      <c r="PP2525" s="24"/>
      <c r="PQ2525" s="24"/>
      <c r="PR2525" s="24"/>
      <c r="PS2525" s="24"/>
      <c r="PT2525" s="24"/>
      <c r="PU2525" s="24"/>
      <c r="PV2525" s="24"/>
      <c r="PW2525" s="24"/>
      <c r="PX2525" s="24"/>
      <c r="PY2525" s="24"/>
      <c r="PZ2525" s="24"/>
      <c r="QA2525" s="24"/>
      <c r="QB2525" s="24"/>
      <c r="QC2525" s="24"/>
      <c r="QD2525" s="24"/>
      <c r="QE2525" s="24"/>
      <c r="QF2525" s="24"/>
      <c r="QG2525" s="24"/>
      <c r="QH2525" s="24"/>
      <c r="QI2525" s="24"/>
      <c r="QJ2525" s="24"/>
      <c r="QK2525" s="24"/>
      <c r="QL2525" s="24"/>
      <c r="QM2525" s="24"/>
      <c r="QN2525" s="24"/>
      <c r="QO2525" s="24"/>
      <c r="QP2525" s="24"/>
      <c r="QQ2525" s="24"/>
      <c r="QR2525" s="24"/>
      <c r="QS2525" s="24"/>
      <c r="QT2525" s="24"/>
      <c r="QU2525" s="24"/>
      <c r="QV2525" s="24"/>
      <c r="QW2525" s="24"/>
      <c r="QX2525" s="24"/>
      <c r="QY2525" s="24"/>
      <c r="QZ2525" s="24"/>
      <c r="RA2525" s="24"/>
      <c r="RB2525" s="24"/>
      <c r="RC2525" s="24"/>
      <c r="RD2525" s="24"/>
      <c r="RE2525" s="24"/>
      <c r="RF2525" s="24"/>
      <c r="RG2525" s="24"/>
      <c r="RH2525" s="24"/>
      <c r="RI2525" s="24"/>
      <c r="RJ2525" s="24"/>
      <c r="RK2525" s="24"/>
      <c r="RL2525" s="24"/>
      <c r="RM2525" s="24"/>
      <c r="RN2525" s="24"/>
      <c r="RO2525" s="24"/>
      <c r="RP2525" s="24"/>
      <c r="RQ2525" s="24"/>
      <c r="RR2525" s="24"/>
      <c r="RS2525" s="24"/>
      <c r="RT2525" s="24"/>
      <c r="RU2525" s="24"/>
      <c r="RV2525" s="24"/>
      <c r="RW2525" s="24"/>
      <c r="RX2525" s="24"/>
      <c r="RY2525" s="24"/>
      <c r="RZ2525" s="24"/>
      <c r="SA2525" s="24"/>
      <c r="SB2525" s="24"/>
      <c r="SC2525" s="24"/>
      <c r="SD2525" s="24"/>
      <c r="SE2525" s="24"/>
      <c r="SF2525" s="24"/>
      <c r="SG2525" s="24"/>
      <c r="SH2525" s="24"/>
      <c r="SI2525" s="24"/>
      <c r="SJ2525" s="24"/>
      <c r="SK2525" s="24"/>
      <c r="SL2525" s="24"/>
      <c r="SM2525" s="24"/>
      <c r="SN2525" s="24"/>
      <c r="SO2525" s="24"/>
      <c r="SP2525" s="24"/>
      <c r="SQ2525" s="24"/>
      <c r="SR2525" s="24"/>
      <c r="SS2525" s="24"/>
      <c r="ST2525" s="24"/>
      <c r="SU2525" s="24"/>
      <c r="SV2525" s="24"/>
      <c r="SW2525" s="24"/>
      <c r="SX2525" s="24"/>
      <c r="SY2525" s="24"/>
      <c r="SZ2525" s="24"/>
      <c r="TA2525" s="24"/>
      <c r="TB2525" s="24"/>
      <c r="TC2525" s="24"/>
      <c r="TD2525" s="24"/>
      <c r="TE2525" s="24"/>
      <c r="TF2525" s="24"/>
      <c r="TG2525" s="24"/>
      <c r="TH2525" s="24"/>
      <c r="TI2525" s="24"/>
      <c r="TJ2525" s="24"/>
      <c r="TK2525" s="24"/>
      <c r="TL2525" s="24"/>
      <c r="TM2525" s="24"/>
      <c r="TN2525" s="24"/>
      <c r="TO2525" s="24"/>
      <c r="TP2525" s="24"/>
      <c r="TQ2525" s="24"/>
      <c r="TR2525" s="24"/>
      <c r="TS2525" s="24"/>
      <c r="TT2525" s="24"/>
      <c r="TU2525" s="24"/>
      <c r="TV2525" s="24"/>
      <c r="TW2525" s="24"/>
      <c r="TX2525" s="24"/>
      <c r="TY2525" s="24"/>
      <c r="TZ2525" s="24"/>
      <c r="UA2525" s="24"/>
      <c r="UB2525" s="24"/>
      <c r="UC2525" s="24"/>
      <c r="UD2525" s="24"/>
      <c r="UE2525" s="24"/>
      <c r="UF2525" s="24"/>
      <c r="UG2525" s="24"/>
      <c r="UH2525" s="24"/>
      <c r="UI2525" s="24"/>
      <c r="UJ2525" s="24"/>
      <c r="UK2525" s="24"/>
      <c r="UL2525" s="24"/>
      <c r="UM2525" s="24"/>
      <c r="UN2525" s="24"/>
      <c r="UO2525" s="24"/>
      <c r="UP2525" s="24"/>
      <c r="UQ2525" s="24"/>
      <c r="UR2525" s="24"/>
      <c r="US2525" s="24"/>
      <c r="UT2525" s="24"/>
      <c r="UU2525" s="24"/>
      <c r="UV2525" s="24"/>
      <c r="UW2525" s="24"/>
      <c r="UX2525" s="24"/>
      <c r="UY2525" s="24"/>
      <c r="UZ2525" s="24"/>
      <c r="VA2525" s="24"/>
      <c r="VB2525" s="24"/>
      <c r="VC2525" s="24"/>
      <c r="VD2525" s="24"/>
      <c r="VE2525" s="24"/>
      <c r="VF2525" s="24"/>
      <c r="VG2525" s="24"/>
      <c r="VH2525" s="24"/>
      <c r="VI2525" s="24"/>
      <c r="VJ2525" s="24"/>
      <c r="VK2525" s="24"/>
      <c r="VL2525" s="24"/>
      <c r="VM2525" s="24"/>
      <c r="VN2525" s="24"/>
      <c r="VO2525" s="24"/>
      <c r="VP2525" s="24"/>
      <c r="VQ2525" s="24"/>
      <c r="VR2525" s="24"/>
      <c r="VS2525" s="24"/>
      <c r="VT2525" s="24"/>
      <c r="VU2525" s="24"/>
      <c r="VV2525" s="24"/>
      <c r="VW2525" s="24"/>
      <c r="VX2525" s="24"/>
      <c r="VY2525" s="24"/>
      <c r="VZ2525" s="24"/>
      <c r="WA2525" s="24"/>
      <c r="WB2525" s="24"/>
      <c r="WC2525" s="24"/>
      <c r="WD2525" s="24"/>
      <c r="WE2525" s="24"/>
      <c r="WF2525" s="24"/>
      <c r="WG2525" s="24"/>
      <c r="WH2525" s="24"/>
      <c r="WI2525" s="24"/>
      <c r="WJ2525" s="24"/>
      <c r="WK2525" s="24"/>
      <c r="WL2525" s="24"/>
      <c r="WM2525" s="24"/>
      <c r="WN2525" s="24"/>
      <c r="WO2525" s="24"/>
      <c r="WP2525" s="24"/>
      <c r="WQ2525" s="24"/>
      <c r="WR2525" s="24"/>
      <c r="WS2525" s="24"/>
      <c r="WT2525" s="24"/>
      <c r="WU2525" s="24"/>
      <c r="WV2525" s="24"/>
      <c r="WW2525" s="24"/>
      <c r="WX2525" s="24"/>
      <c r="WY2525" s="24"/>
      <c r="WZ2525" s="24"/>
      <c r="XA2525" s="24"/>
      <c r="XB2525" s="24"/>
      <c r="XC2525" s="24"/>
      <c r="XD2525" s="24"/>
      <c r="XE2525" s="24"/>
      <c r="XF2525" s="24"/>
      <c r="XG2525" s="24"/>
      <c r="XH2525" s="24"/>
      <c r="XI2525" s="24"/>
      <c r="XJ2525" s="24"/>
      <c r="XK2525" s="24"/>
      <c r="XL2525" s="24"/>
      <c r="XM2525" s="24"/>
      <c r="XN2525" s="24"/>
      <c r="XO2525" s="24"/>
      <c r="XP2525" s="24"/>
      <c r="XQ2525" s="24"/>
      <c r="XR2525" s="24"/>
      <c r="XS2525" s="24"/>
      <c r="XT2525" s="24"/>
      <c r="XU2525" s="24"/>
      <c r="XV2525" s="24"/>
      <c r="XW2525" s="24"/>
      <c r="XX2525" s="24"/>
      <c r="XY2525" s="24"/>
      <c r="XZ2525" s="24"/>
      <c r="YA2525" s="24"/>
      <c r="YB2525" s="24"/>
      <c r="YC2525" s="24"/>
      <c r="YD2525" s="24"/>
      <c r="YE2525" s="24"/>
      <c r="YF2525" s="24"/>
      <c r="YG2525" s="24"/>
      <c r="YH2525" s="24"/>
      <c r="YI2525" s="24"/>
      <c r="YJ2525" s="24"/>
      <c r="YK2525" s="24"/>
      <c r="YL2525" s="24"/>
      <c r="YM2525" s="24"/>
      <c r="YN2525" s="24"/>
      <c r="YO2525" s="24"/>
      <c r="YP2525" s="24"/>
      <c r="YQ2525" s="24"/>
      <c r="YR2525" s="24"/>
      <c r="YS2525" s="24"/>
      <c r="YT2525" s="24"/>
      <c r="YU2525" s="24"/>
      <c r="YV2525" s="24"/>
      <c r="YW2525" s="24"/>
      <c r="YX2525" s="24"/>
      <c r="YY2525" s="24"/>
      <c r="YZ2525" s="24"/>
      <c r="ZA2525" s="24"/>
      <c r="ZB2525" s="24"/>
      <c r="ZC2525" s="24"/>
      <c r="ZD2525" s="24"/>
      <c r="ZE2525" s="24"/>
      <c r="ZF2525" s="24"/>
      <c r="ZG2525" s="24"/>
      <c r="ZH2525" s="24"/>
      <c r="ZI2525" s="24"/>
      <c r="ZJ2525" s="24"/>
      <c r="ZK2525" s="24"/>
      <c r="ZL2525" s="24"/>
      <c r="ZM2525" s="24"/>
      <c r="ZN2525" s="24"/>
      <c r="ZO2525" s="24"/>
      <c r="ZP2525" s="24"/>
      <c r="ZQ2525" s="24"/>
      <c r="ZR2525" s="24"/>
      <c r="ZS2525" s="24"/>
      <c r="ZT2525" s="24"/>
      <c r="ZU2525" s="24"/>
      <c r="ZV2525" s="24"/>
      <c r="ZW2525" s="24"/>
      <c r="ZX2525" s="24"/>
      <c r="ZY2525" s="24"/>
      <c r="ZZ2525" s="24"/>
      <c r="AAA2525" s="24"/>
      <c r="AAB2525" s="24"/>
      <c r="AAC2525" s="24"/>
      <c r="AAD2525" s="24"/>
      <c r="AAE2525" s="24"/>
      <c r="AAF2525" s="24"/>
      <c r="AAG2525" s="24"/>
      <c r="AAH2525" s="24"/>
      <c r="AAI2525" s="24"/>
      <c r="AAJ2525" s="24"/>
      <c r="AAK2525" s="24"/>
      <c r="AAL2525" s="24"/>
      <c r="AAM2525" s="24"/>
      <c r="AAN2525" s="24"/>
      <c r="AAO2525" s="24"/>
      <c r="AAP2525" s="24"/>
      <c r="AAQ2525" s="24"/>
      <c r="AAR2525" s="24"/>
      <c r="AAS2525" s="24"/>
      <c r="AAT2525" s="24"/>
      <c r="AAU2525" s="24"/>
      <c r="AAV2525" s="24"/>
      <c r="AAW2525" s="24"/>
      <c r="AAX2525" s="24"/>
      <c r="AAY2525" s="24"/>
      <c r="AAZ2525" s="24"/>
      <c r="ABA2525" s="24"/>
      <c r="ABB2525" s="24"/>
      <c r="ABC2525" s="24"/>
      <c r="ABD2525" s="24"/>
      <c r="ABE2525" s="24"/>
      <c r="ABF2525" s="24"/>
      <c r="ABG2525" s="24"/>
      <c r="ABH2525" s="24"/>
      <c r="ABI2525" s="24"/>
      <c r="ABJ2525" s="24"/>
      <c r="ABK2525" s="24"/>
      <c r="ABL2525" s="24"/>
      <c r="ABM2525" s="24"/>
      <c r="ABN2525" s="24"/>
      <c r="ABO2525" s="24"/>
      <c r="ABP2525" s="24"/>
      <c r="ABQ2525" s="24"/>
      <c r="ABR2525" s="24"/>
      <c r="ABS2525" s="24"/>
      <c r="ABT2525" s="24"/>
      <c r="ABU2525" s="24"/>
      <c r="ABV2525" s="24"/>
      <c r="ABW2525" s="24"/>
      <c r="ABX2525" s="24"/>
      <c r="ABY2525" s="24"/>
      <c r="ABZ2525" s="24"/>
      <c r="ACA2525" s="24"/>
      <c r="ACB2525" s="24"/>
      <c r="ACC2525" s="24"/>
      <c r="ACD2525" s="24"/>
      <c r="ACE2525" s="24"/>
      <c r="ACF2525" s="24"/>
      <c r="ACG2525" s="24"/>
      <c r="ACH2525" s="24"/>
      <c r="ACI2525" s="24"/>
      <c r="ACJ2525" s="24"/>
      <c r="ACK2525" s="24"/>
      <c r="ACL2525" s="24"/>
      <c r="ACM2525" s="24"/>
      <c r="ACN2525" s="24"/>
      <c r="ACO2525" s="24"/>
      <c r="ACP2525" s="24"/>
      <c r="ACQ2525" s="24"/>
      <c r="ACR2525" s="24"/>
      <c r="ACS2525" s="24"/>
      <c r="ACT2525" s="24"/>
      <c r="ACU2525" s="24"/>
      <c r="ACV2525" s="24"/>
      <c r="ACW2525" s="24"/>
      <c r="ACX2525" s="24"/>
      <c r="ACY2525" s="24"/>
      <c r="ACZ2525" s="24"/>
      <c r="ADA2525" s="24"/>
      <c r="ADB2525" s="24"/>
      <c r="ADC2525" s="24"/>
      <c r="ADD2525" s="24"/>
      <c r="ADE2525" s="24"/>
      <c r="ADF2525" s="24"/>
      <c r="ADG2525" s="24"/>
      <c r="ADH2525" s="24"/>
      <c r="ADI2525" s="24"/>
      <c r="ADJ2525" s="24"/>
      <c r="ADK2525" s="24"/>
      <c r="ADL2525" s="24"/>
      <c r="ADM2525" s="24"/>
      <c r="ADN2525" s="24"/>
      <c r="ADO2525" s="24"/>
      <c r="ADP2525" s="24"/>
      <c r="ADQ2525" s="24"/>
      <c r="ADR2525" s="24"/>
      <c r="ADS2525" s="24"/>
      <c r="ADT2525" s="24"/>
      <c r="ADU2525" s="24"/>
      <c r="ADV2525" s="24"/>
      <c r="ADW2525" s="24"/>
      <c r="ADX2525" s="24"/>
      <c r="ADY2525" s="24"/>
      <c r="ADZ2525" s="24"/>
      <c r="AEA2525" s="24"/>
      <c r="AEB2525" s="24"/>
      <c r="AEC2525" s="24"/>
      <c r="AED2525" s="24"/>
      <c r="AEE2525" s="24"/>
      <c r="AEF2525" s="24"/>
      <c r="AEG2525" s="24"/>
      <c r="AEH2525" s="24"/>
      <c r="AEI2525" s="24"/>
      <c r="AEJ2525" s="24"/>
      <c r="AEK2525" s="24"/>
      <c r="AEL2525" s="24"/>
      <c r="AEM2525" s="24"/>
      <c r="AEN2525" s="24"/>
      <c r="AEO2525" s="24"/>
      <c r="AEP2525" s="24"/>
      <c r="AEQ2525" s="24"/>
      <c r="AER2525" s="24"/>
      <c r="AES2525" s="24"/>
      <c r="AET2525" s="24"/>
      <c r="AEU2525" s="24"/>
      <c r="AEV2525" s="24"/>
      <c r="AEW2525" s="24"/>
      <c r="AEX2525" s="24"/>
      <c r="AEY2525" s="24"/>
      <c r="AEZ2525" s="24"/>
      <c r="AFA2525" s="24"/>
      <c r="AFB2525" s="24"/>
      <c r="AFC2525" s="24"/>
      <c r="AFD2525" s="24"/>
      <c r="AFE2525" s="24"/>
      <c r="AFF2525" s="24"/>
      <c r="AFG2525" s="24"/>
      <c r="AFH2525" s="24"/>
      <c r="AFI2525" s="24"/>
      <c r="AFJ2525" s="24"/>
      <c r="AFK2525" s="24"/>
      <c r="AFL2525" s="24"/>
      <c r="AFM2525" s="24"/>
      <c r="AFN2525" s="24"/>
      <c r="AFO2525" s="24"/>
      <c r="AFP2525" s="24"/>
      <c r="AFQ2525" s="24"/>
      <c r="AFR2525" s="24"/>
      <c r="AFS2525" s="24"/>
      <c r="AFT2525" s="24"/>
      <c r="AFU2525" s="24"/>
      <c r="AFV2525" s="24"/>
      <c r="AFW2525" s="24"/>
      <c r="AFX2525" s="24"/>
      <c r="AFY2525" s="24"/>
      <c r="AFZ2525" s="24"/>
      <c r="AGA2525" s="24"/>
      <c r="AGB2525" s="24"/>
      <c r="AGC2525" s="24"/>
      <c r="AGD2525" s="24"/>
      <c r="AGE2525" s="24"/>
      <c r="AGF2525" s="24"/>
      <c r="AGG2525" s="24"/>
      <c r="AGH2525" s="24"/>
      <c r="AGI2525" s="24"/>
      <c r="AGJ2525" s="24"/>
      <c r="AGK2525" s="24"/>
      <c r="AGL2525" s="24"/>
      <c r="AGM2525" s="24"/>
      <c r="AGN2525" s="24"/>
      <c r="AGO2525" s="24"/>
      <c r="AGP2525" s="24"/>
      <c r="AGQ2525" s="24"/>
      <c r="AGR2525" s="24"/>
      <c r="AGS2525" s="24"/>
      <c r="AGT2525" s="24"/>
      <c r="AGU2525" s="24"/>
      <c r="AGV2525" s="24"/>
      <c r="AGW2525" s="24"/>
      <c r="AGX2525" s="24"/>
      <c r="AGY2525" s="24"/>
      <c r="AGZ2525" s="24"/>
      <c r="AHA2525" s="24"/>
      <c r="AHB2525" s="24"/>
      <c r="AHC2525" s="24"/>
      <c r="AHD2525" s="24"/>
      <c r="AHE2525" s="24"/>
      <c r="AHF2525" s="24"/>
      <c r="AHG2525" s="24"/>
      <c r="AHH2525" s="24"/>
      <c r="AHI2525" s="24"/>
      <c r="AHJ2525" s="24"/>
      <c r="AHK2525" s="24"/>
      <c r="AHL2525" s="24"/>
      <c r="AHM2525" s="24"/>
      <c r="AHN2525" s="24"/>
      <c r="AHO2525" s="24"/>
      <c r="AHP2525" s="24"/>
      <c r="AHQ2525" s="24"/>
      <c r="AHR2525" s="24"/>
      <c r="AHS2525" s="24"/>
      <c r="AHT2525" s="24"/>
      <c r="AHU2525" s="24"/>
      <c r="AHV2525" s="24"/>
      <c r="AHW2525" s="24"/>
      <c r="AHX2525" s="24"/>
      <c r="AHY2525" s="24"/>
      <c r="AHZ2525" s="24"/>
      <c r="AIA2525" s="24"/>
      <c r="AIB2525" s="24"/>
      <c r="AIC2525" s="24"/>
      <c r="AID2525" s="24"/>
      <c r="AIE2525" s="24"/>
      <c r="AIF2525" s="24"/>
      <c r="AIG2525" s="24"/>
      <c r="AIH2525" s="24"/>
      <c r="AII2525" s="24"/>
      <c r="AIJ2525" s="24"/>
      <c r="AIK2525" s="24"/>
      <c r="AIL2525" s="24"/>
      <c r="AIM2525" s="24"/>
      <c r="AIN2525" s="24"/>
      <c r="AIO2525" s="24"/>
      <c r="AIP2525" s="24"/>
      <c r="AIQ2525" s="24"/>
      <c r="AIR2525" s="24"/>
      <c r="AIS2525" s="24"/>
      <c r="AIT2525" s="24"/>
      <c r="AIU2525" s="24"/>
      <c r="AIV2525" s="24"/>
      <c r="AIW2525" s="24"/>
      <c r="AIX2525" s="24"/>
      <c r="AIY2525" s="24"/>
      <c r="AIZ2525" s="24"/>
      <c r="AJA2525" s="24"/>
      <c r="AJB2525" s="24"/>
      <c r="AJC2525" s="24"/>
      <c r="AJD2525" s="24"/>
      <c r="AJE2525" s="24"/>
      <c r="AJF2525" s="24"/>
      <c r="AJG2525" s="24"/>
      <c r="AJH2525" s="24"/>
      <c r="AJI2525" s="24"/>
      <c r="AJJ2525" s="24"/>
      <c r="AJK2525" s="24"/>
      <c r="AJL2525" s="24"/>
      <c r="AJM2525" s="24"/>
      <c r="AJN2525" s="24"/>
      <c r="AJO2525" s="24"/>
      <c r="AJP2525" s="24"/>
      <c r="AJQ2525" s="24"/>
      <c r="AJR2525" s="24"/>
      <c r="AJS2525" s="24"/>
      <c r="AJT2525" s="24"/>
      <c r="AJU2525" s="24"/>
      <c r="AJV2525" s="24"/>
      <c r="AJW2525" s="24"/>
      <c r="AJX2525" s="24"/>
      <c r="AJY2525" s="24"/>
      <c r="AJZ2525" s="24"/>
      <c r="AKA2525" s="24"/>
      <c r="AKB2525" s="24"/>
      <c r="AKC2525" s="24"/>
      <c r="AKD2525" s="24"/>
      <c r="AKE2525" s="24"/>
      <c r="AKF2525" s="24"/>
      <c r="AKG2525" s="24"/>
      <c r="AKH2525" s="24"/>
      <c r="AKI2525" s="24"/>
      <c r="AKJ2525" s="24"/>
      <c r="AKK2525" s="24"/>
      <c r="AKL2525" s="24"/>
      <c r="AKM2525" s="24"/>
      <c r="AKN2525" s="24"/>
      <c r="AKO2525" s="24"/>
      <c r="AKP2525" s="24"/>
      <c r="AKQ2525" s="24"/>
      <c r="AKR2525" s="24"/>
      <c r="AKS2525" s="24"/>
      <c r="AKT2525" s="24"/>
      <c r="AKU2525" s="24"/>
      <c r="AKV2525" s="24"/>
      <c r="AKW2525" s="24"/>
      <c r="AKX2525" s="24"/>
      <c r="AKY2525" s="24"/>
      <c r="AKZ2525" s="24"/>
      <c r="ALA2525" s="24"/>
      <c r="ALB2525" s="24"/>
      <c r="ALC2525" s="24"/>
      <c r="ALD2525" s="24"/>
      <c r="ALE2525" s="24"/>
      <c r="ALF2525" s="24"/>
      <c r="ALG2525" s="24"/>
      <c r="ALH2525" s="24"/>
      <c r="ALI2525" s="24"/>
      <c r="ALJ2525" s="24"/>
      <c r="ALK2525" s="24"/>
      <c r="ALL2525" s="24"/>
      <c r="ALM2525" s="24"/>
      <c r="ALN2525" s="24"/>
      <c r="ALO2525" s="24"/>
      <c r="ALP2525" s="24"/>
      <c r="ALQ2525" s="24"/>
      <c r="ALR2525" s="24"/>
      <c r="ALS2525" s="24"/>
      <c r="ALT2525" s="24"/>
      <c r="ALU2525" s="24"/>
      <c r="ALV2525" s="24"/>
      <c r="ALW2525" s="24"/>
      <c r="ALX2525" s="24"/>
      <c r="ALY2525" s="24"/>
      <c r="ALZ2525" s="24"/>
      <c r="AMA2525" s="24"/>
      <c r="AMB2525" s="24"/>
      <c r="AMC2525" s="24"/>
      <c r="AMD2525" s="24"/>
      <c r="AME2525" s="24"/>
      <c r="AMF2525" s="24"/>
      <c r="AMG2525" s="24"/>
      <c r="AMH2525" s="24"/>
      <c r="AMI2525" s="24"/>
      <c r="AMJ2525" s="24"/>
      <c r="AMK2525" s="24"/>
      <c r="AML2525" s="24"/>
      <c r="AMM2525" s="24"/>
      <c r="AMN2525" s="24"/>
      <c r="AMO2525" s="24"/>
      <c r="AMP2525" s="24"/>
      <c r="AMQ2525" s="24"/>
      <c r="AMR2525" s="24"/>
      <c r="AMS2525" s="24"/>
      <c r="AMT2525" s="24"/>
      <c r="AMU2525" s="24"/>
      <c r="AMV2525" s="24"/>
      <c r="AMW2525" s="24"/>
      <c r="AMX2525" s="24"/>
      <c r="AMY2525" s="24"/>
      <c r="AMZ2525" s="24"/>
      <c r="ANA2525" s="24"/>
      <c r="ANB2525" s="24"/>
      <c r="ANC2525" s="24"/>
      <c r="AND2525" s="24"/>
      <c r="ANE2525" s="24"/>
      <c r="ANF2525" s="24"/>
      <c r="ANG2525" s="24"/>
      <c r="ANH2525" s="24"/>
      <c r="ANI2525" s="24"/>
      <c r="ANJ2525" s="24"/>
      <c r="ANK2525" s="24"/>
      <c r="ANL2525" s="24"/>
      <c r="ANM2525" s="24"/>
      <c r="ANN2525" s="24"/>
      <c r="ANO2525" s="24"/>
      <c r="ANP2525" s="24"/>
      <c r="ANQ2525" s="24"/>
      <c r="ANR2525" s="24"/>
      <c r="ANS2525" s="24"/>
      <c r="ANT2525" s="24"/>
      <c r="ANU2525" s="24"/>
      <c r="ANV2525" s="24"/>
      <c r="ANW2525" s="24"/>
      <c r="ANX2525" s="24"/>
      <c r="ANY2525" s="24"/>
      <c r="ANZ2525" s="24"/>
      <c r="AOA2525" s="24"/>
      <c r="AOB2525" s="24"/>
      <c r="AOC2525" s="24"/>
      <c r="AOD2525" s="24"/>
      <c r="AOE2525" s="24"/>
      <c r="AOF2525" s="24"/>
      <c r="AOG2525" s="24"/>
      <c r="AOH2525" s="24"/>
      <c r="AOI2525" s="24"/>
      <c r="AOJ2525" s="24"/>
      <c r="AOK2525" s="24"/>
      <c r="AOL2525" s="24"/>
      <c r="AOM2525" s="24"/>
      <c r="AON2525" s="24"/>
      <c r="AOO2525" s="24"/>
      <c r="AOP2525" s="24"/>
      <c r="AOQ2525" s="24"/>
      <c r="AOR2525" s="24"/>
      <c r="AOS2525" s="24"/>
      <c r="AOT2525" s="24"/>
      <c r="AOU2525" s="24"/>
      <c r="AOV2525" s="24"/>
      <c r="AOW2525" s="24"/>
      <c r="AOX2525" s="24"/>
      <c r="AOY2525" s="24"/>
      <c r="AOZ2525" s="24"/>
      <c r="APA2525" s="24"/>
      <c r="APB2525" s="24"/>
      <c r="APC2525" s="24"/>
      <c r="APD2525" s="24"/>
      <c r="APE2525" s="24"/>
      <c r="APF2525" s="24"/>
      <c r="APG2525" s="24"/>
      <c r="APH2525" s="24"/>
      <c r="API2525" s="24"/>
      <c r="APJ2525" s="24"/>
      <c r="APK2525" s="24"/>
      <c r="APL2525" s="24"/>
      <c r="APM2525" s="24"/>
      <c r="APN2525" s="24"/>
      <c r="APO2525" s="24"/>
      <c r="APP2525" s="24"/>
      <c r="APQ2525" s="24"/>
      <c r="APR2525" s="24"/>
      <c r="APS2525" s="24"/>
      <c r="APT2525" s="24"/>
      <c r="APU2525" s="24"/>
      <c r="APV2525" s="24"/>
      <c r="APW2525" s="24"/>
      <c r="APX2525" s="24"/>
      <c r="APY2525" s="24"/>
      <c r="APZ2525" s="24"/>
      <c r="AQA2525" s="24"/>
      <c r="AQB2525" s="24"/>
      <c r="AQC2525" s="24"/>
      <c r="AQD2525" s="24"/>
      <c r="AQE2525" s="24"/>
      <c r="AQF2525" s="24"/>
      <c r="AQG2525" s="24"/>
      <c r="AQH2525" s="24"/>
      <c r="AQI2525" s="24"/>
      <c r="AQJ2525" s="24"/>
      <c r="AQK2525" s="24"/>
      <c r="AQL2525" s="24"/>
      <c r="AQM2525" s="24"/>
      <c r="AQN2525" s="24"/>
      <c r="AQO2525" s="24"/>
      <c r="AQP2525" s="24"/>
      <c r="AQQ2525" s="24"/>
      <c r="AQR2525" s="24"/>
      <c r="AQS2525" s="24"/>
      <c r="AQT2525" s="24"/>
      <c r="AQU2525" s="24"/>
      <c r="AQV2525" s="24"/>
      <c r="AQW2525" s="24"/>
      <c r="AQX2525" s="24"/>
      <c r="AQY2525" s="24"/>
      <c r="AQZ2525" s="24"/>
      <c r="ARA2525" s="24"/>
      <c r="ARB2525" s="24"/>
      <c r="ARC2525" s="24"/>
      <c r="ARD2525" s="24"/>
      <c r="ARE2525" s="24"/>
      <c r="ARF2525" s="24"/>
      <c r="ARG2525" s="24"/>
      <c r="ARH2525" s="24"/>
      <c r="ARI2525" s="24"/>
      <c r="ARJ2525" s="24"/>
      <c r="ARK2525" s="24"/>
      <c r="ARL2525" s="24"/>
      <c r="ARM2525" s="24"/>
      <c r="ARN2525" s="24"/>
      <c r="ARO2525" s="24"/>
      <c r="ARP2525" s="24"/>
      <c r="ARQ2525" s="24"/>
      <c r="ARR2525" s="24"/>
      <c r="ARS2525" s="24"/>
      <c r="ART2525" s="24"/>
      <c r="ARU2525" s="24"/>
      <c r="ARV2525" s="24"/>
      <c r="ARW2525" s="24"/>
      <c r="ARX2525" s="24"/>
      <c r="ARY2525" s="24"/>
      <c r="ARZ2525" s="24"/>
      <c r="ASA2525" s="24"/>
      <c r="ASB2525" s="24"/>
      <c r="ASC2525" s="24"/>
      <c r="ASD2525" s="24"/>
      <c r="ASE2525" s="24"/>
      <c r="ASF2525" s="24"/>
      <c r="ASG2525" s="24"/>
      <c r="ASH2525" s="24"/>
      <c r="ASI2525" s="24"/>
      <c r="ASJ2525" s="24"/>
      <c r="ASK2525" s="24"/>
      <c r="ASL2525" s="24"/>
      <c r="ASM2525" s="24"/>
      <c r="ASN2525" s="24"/>
      <c r="ASO2525" s="24"/>
      <c r="ASP2525" s="24"/>
      <c r="ASQ2525" s="24"/>
      <c r="ASR2525" s="24"/>
      <c r="ASS2525" s="24"/>
      <c r="AST2525" s="24"/>
      <c r="ASU2525" s="24"/>
      <c r="ASV2525" s="24"/>
      <c r="ASW2525" s="24"/>
      <c r="ASX2525" s="24"/>
      <c r="ASY2525" s="24"/>
      <c r="ASZ2525" s="24"/>
      <c r="ATA2525" s="24"/>
      <c r="ATB2525" s="24"/>
      <c r="ATC2525" s="24"/>
      <c r="ATD2525" s="24"/>
      <c r="ATE2525" s="24"/>
      <c r="ATF2525" s="24"/>
      <c r="ATG2525" s="24"/>
      <c r="ATH2525" s="24"/>
      <c r="ATI2525" s="24"/>
      <c r="ATJ2525" s="24"/>
      <c r="ATK2525" s="24"/>
      <c r="ATL2525" s="24"/>
      <c r="ATM2525" s="24"/>
      <c r="ATN2525" s="24"/>
      <c r="ATO2525" s="24"/>
      <c r="ATP2525" s="24"/>
      <c r="ATQ2525" s="24"/>
      <c r="ATR2525" s="24"/>
      <c r="ATS2525" s="24"/>
      <c r="ATT2525" s="24"/>
      <c r="ATU2525" s="24"/>
      <c r="ATV2525" s="24"/>
      <c r="ATW2525" s="24"/>
      <c r="ATX2525" s="24"/>
      <c r="ATY2525" s="24"/>
      <c r="ATZ2525" s="24"/>
      <c r="AUA2525" s="24"/>
      <c r="AUB2525" s="24"/>
      <c r="AUC2525" s="24"/>
      <c r="AUD2525" s="24"/>
      <c r="AUE2525" s="24"/>
      <c r="AUF2525" s="24"/>
      <c r="AUG2525" s="24"/>
      <c r="AUH2525" s="24"/>
      <c r="AUI2525" s="24"/>
      <c r="AUJ2525" s="24"/>
      <c r="AUK2525" s="24"/>
      <c r="AUL2525" s="24"/>
      <c r="AUM2525" s="24"/>
      <c r="AUN2525" s="24"/>
      <c r="AUO2525" s="24"/>
      <c r="AUP2525" s="24"/>
      <c r="AUQ2525" s="24"/>
      <c r="AUR2525" s="24"/>
      <c r="AUS2525" s="24"/>
      <c r="AUT2525" s="24"/>
      <c r="AUU2525" s="24"/>
      <c r="AUV2525" s="24"/>
      <c r="AUW2525" s="24"/>
      <c r="AUX2525" s="24"/>
      <c r="AUY2525" s="24"/>
      <c r="AUZ2525" s="24"/>
      <c r="AVA2525" s="24"/>
      <c r="AVB2525" s="24"/>
      <c r="AVC2525" s="24"/>
      <c r="AVD2525" s="24"/>
      <c r="AVE2525" s="24"/>
      <c r="AVF2525" s="24"/>
      <c r="AVG2525" s="24"/>
      <c r="AVH2525" s="24"/>
      <c r="AVI2525" s="24"/>
      <c r="AVJ2525" s="24"/>
      <c r="AVK2525" s="24"/>
      <c r="AVL2525" s="24"/>
      <c r="AVM2525" s="24"/>
      <c r="AVN2525" s="24"/>
      <c r="AVO2525" s="24"/>
      <c r="AVP2525" s="24"/>
      <c r="AVQ2525" s="24"/>
      <c r="AVR2525" s="24"/>
      <c r="AVS2525" s="24"/>
      <c r="AVT2525" s="24"/>
      <c r="AVU2525" s="24"/>
      <c r="AVV2525" s="24"/>
      <c r="AVW2525" s="24"/>
      <c r="AVX2525" s="24"/>
      <c r="AVY2525" s="24"/>
      <c r="AVZ2525" s="24"/>
      <c r="AWA2525" s="24"/>
      <c r="AWB2525" s="24"/>
      <c r="AWC2525" s="24"/>
      <c r="AWD2525" s="24"/>
      <c r="AWE2525" s="24"/>
      <c r="AWF2525" s="24"/>
      <c r="AWG2525" s="24"/>
      <c r="AWH2525" s="24"/>
      <c r="AWI2525" s="24"/>
      <c r="AWJ2525" s="24"/>
      <c r="AWK2525" s="24"/>
      <c r="AWL2525" s="24"/>
      <c r="AWM2525" s="24"/>
      <c r="AWN2525" s="24"/>
      <c r="AWO2525" s="24"/>
      <c r="AWP2525" s="24"/>
      <c r="AWQ2525" s="24"/>
      <c r="AWR2525" s="24"/>
      <c r="AWS2525" s="24"/>
      <c r="AWT2525" s="24"/>
      <c r="AWU2525" s="24"/>
      <c r="AWV2525" s="24"/>
      <c r="AWW2525" s="24"/>
      <c r="AWX2525" s="24"/>
      <c r="AWY2525" s="24"/>
      <c r="AWZ2525" s="24"/>
      <c r="AXA2525" s="24"/>
      <c r="AXB2525" s="24"/>
      <c r="AXC2525" s="24"/>
      <c r="AXD2525" s="24"/>
      <c r="AXE2525" s="24"/>
      <c r="AXF2525" s="24"/>
      <c r="AXG2525" s="24"/>
      <c r="AXH2525" s="24"/>
      <c r="AXI2525" s="24"/>
      <c r="AXJ2525" s="24"/>
      <c r="AXK2525" s="24"/>
      <c r="AXL2525" s="24"/>
      <c r="AXM2525" s="24"/>
      <c r="AXN2525" s="24"/>
      <c r="AXO2525" s="24"/>
      <c r="AXP2525" s="24"/>
      <c r="AXQ2525" s="24"/>
      <c r="AXR2525" s="24"/>
      <c r="AXS2525" s="24"/>
      <c r="AXT2525" s="24"/>
      <c r="AXU2525" s="24"/>
      <c r="AXV2525" s="24"/>
      <c r="AXW2525" s="24"/>
      <c r="AXX2525" s="24"/>
      <c r="AXY2525" s="24"/>
      <c r="AXZ2525" s="24"/>
      <c r="AYA2525" s="24"/>
      <c r="AYB2525" s="24"/>
      <c r="AYC2525" s="24"/>
      <c r="AYD2525" s="24"/>
      <c r="AYE2525" s="24"/>
      <c r="AYF2525" s="24"/>
      <c r="AYG2525" s="24"/>
      <c r="AYH2525" s="24"/>
      <c r="AYI2525" s="24"/>
      <c r="AYJ2525" s="24"/>
      <c r="AYK2525" s="24"/>
      <c r="AYL2525" s="24"/>
      <c r="AYM2525" s="24"/>
      <c r="AYN2525" s="24"/>
      <c r="AYO2525" s="24"/>
      <c r="AYP2525" s="24"/>
      <c r="AYQ2525" s="24"/>
      <c r="AYR2525" s="24"/>
      <c r="AYS2525" s="24"/>
      <c r="AYT2525" s="24"/>
      <c r="AYU2525" s="24"/>
      <c r="AYV2525" s="24"/>
      <c r="AYW2525" s="24"/>
      <c r="AYX2525" s="24"/>
      <c r="AYY2525" s="24"/>
      <c r="AYZ2525" s="24"/>
      <c r="AZA2525" s="24"/>
      <c r="AZB2525" s="24"/>
      <c r="AZC2525" s="24"/>
      <c r="AZD2525" s="24"/>
      <c r="AZE2525" s="24"/>
      <c r="AZF2525" s="24"/>
      <c r="AZG2525" s="24"/>
      <c r="AZH2525" s="24"/>
      <c r="AZI2525" s="24"/>
      <c r="AZJ2525" s="24"/>
      <c r="AZK2525" s="24"/>
      <c r="AZL2525" s="24"/>
      <c r="AZM2525" s="24"/>
      <c r="AZN2525" s="24"/>
      <c r="AZO2525" s="24"/>
      <c r="AZP2525" s="24"/>
      <c r="AZQ2525" s="24"/>
      <c r="AZR2525" s="24"/>
      <c r="AZS2525" s="24"/>
      <c r="AZT2525" s="24"/>
      <c r="AZU2525" s="24"/>
      <c r="AZV2525" s="24"/>
      <c r="AZW2525" s="24"/>
      <c r="AZX2525" s="24"/>
      <c r="AZY2525" s="24"/>
      <c r="AZZ2525" s="24"/>
      <c r="BAA2525" s="24"/>
      <c r="BAB2525" s="24"/>
      <c r="BAC2525" s="24"/>
      <c r="BAD2525" s="24"/>
      <c r="BAE2525" s="24"/>
      <c r="BAF2525" s="24"/>
      <c r="BAG2525" s="24"/>
      <c r="BAH2525" s="24"/>
      <c r="BAI2525" s="24"/>
      <c r="BAJ2525" s="24"/>
      <c r="BAK2525" s="24"/>
      <c r="BAL2525" s="24"/>
      <c r="BAM2525" s="24"/>
      <c r="BAN2525" s="24"/>
      <c r="BAO2525" s="24"/>
      <c r="BAP2525" s="24"/>
      <c r="BAQ2525" s="24"/>
      <c r="BAR2525" s="24"/>
      <c r="BAS2525" s="24"/>
      <c r="BAT2525" s="24"/>
      <c r="BAU2525" s="24"/>
      <c r="BAV2525" s="24"/>
      <c r="BAW2525" s="24"/>
      <c r="BAX2525" s="24"/>
      <c r="BAY2525" s="24"/>
      <c r="BAZ2525" s="24"/>
      <c r="BBA2525" s="24"/>
      <c r="BBB2525" s="24"/>
      <c r="BBC2525" s="24"/>
      <c r="BBD2525" s="24"/>
      <c r="BBE2525" s="24"/>
      <c r="BBF2525" s="24"/>
      <c r="BBG2525" s="24"/>
      <c r="BBH2525" s="24"/>
      <c r="BBI2525" s="24"/>
      <c r="BBJ2525" s="24"/>
      <c r="BBK2525" s="24"/>
      <c r="BBL2525" s="24"/>
      <c r="BBM2525" s="24"/>
      <c r="BBN2525" s="24"/>
      <c r="BBO2525" s="24"/>
      <c r="BBP2525" s="24"/>
      <c r="BBQ2525" s="24"/>
      <c r="BBR2525" s="24"/>
      <c r="BBS2525" s="24"/>
      <c r="BBT2525" s="24"/>
      <c r="BBU2525" s="24"/>
      <c r="BBV2525" s="24"/>
      <c r="BBW2525" s="24"/>
      <c r="BBX2525" s="24"/>
      <c r="BBY2525" s="24"/>
      <c r="BBZ2525" s="24"/>
      <c r="BCA2525" s="24"/>
      <c r="BCB2525" s="24"/>
      <c r="BCC2525" s="24"/>
      <c r="BCD2525" s="24"/>
      <c r="BCE2525" s="24"/>
      <c r="BCF2525" s="24"/>
      <c r="BCG2525" s="24"/>
      <c r="BCH2525" s="24"/>
      <c r="BCI2525" s="24"/>
      <c r="BCJ2525" s="24"/>
      <c r="BCK2525" s="24"/>
      <c r="BCL2525" s="24"/>
      <c r="BCM2525" s="24"/>
      <c r="BCN2525" s="24"/>
      <c r="BCO2525" s="24"/>
      <c r="BCP2525" s="24"/>
      <c r="BCQ2525" s="24"/>
      <c r="BCR2525" s="24"/>
      <c r="BCS2525" s="24"/>
      <c r="BCT2525" s="24"/>
      <c r="BCU2525" s="24"/>
      <c r="BCV2525" s="24"/>
      <c r="BCW2525" s="24"/>
      <c r="BCX2525" s="24"/>
      <c r="BCY2525" s="24"/>
      <c r="BCZ2525" s="24"/>
      <c r="BDA2525" s="24"/>
      <c r="BDB2525" s="24"/>
      <c r="BDC2525" s="24"/>
      <c r="BDD2525" s="24"/>
      <c r="BDE2525" s="24"/>
      <c r="BDF2525" s="24"/>
      <c r="BDG2525" s="24"/>
      <c r="BDH2525" s="24"/>
      <c r="BDI2525" s="24"/>
      <c r="BDJ2525" s="24"/>
      <c r="BDK2525" s="24"/>
      <c r="BDL2525" s="24"/>
      <c r="BDM2525" s="24"/>
      <c r="BDN2525" s="24"/>
      <c r="BDO2525" s="24"/>
      <c r="BDP2525" s="24"/>
      <c r="BDQ2525" s="24"/>
      <c r="BDR2525" s="24"/>
      <c r="BDS2525" s="24"/>
      <c r="BDT2525" s="24"/>
      <c r="BDU2525" s="24"/>
      <c r="BDV2525" s="24"/>
      <c r="BDW2525" s="24"/>
      <c r="BDX2525" s="24"/>
      <c r="BDY2525" s="24"/>
      <c r="BDZ2525" s="24"/>
      <c r="BEA2525" s="24"/>
      <c r="BEB2525" s="24"/>
      <c r="BEC2525" s="24"/>
      <c r="BED2525" s="24"/>
      <c r="BEE2525" s="24"/>
      <c r="BEF2525" s="24"/>
      <c r="BEG2525" s="24"/>
      <c r="BEH2525" s="24"/>
      <c r="BEI2525" s="24"/>
      <c r="BEJ2525" s="24"/>
      <c r="BEK2525" s="24"/>
      <c r="BEL2525" s="24"/>
      <c r="BEM2525" s="24"/>
      <c r="BEN2525" s="24"/>
      <c r="BEO2525" s="24"/>
      <c r="BEP2525" s="24"/>
      <c r="BEQ2525" s="24"/>
      <c r="BER2525" s="24"/>
      <c r="BES2525" s="24"/>
      <c r="BET2525" s="24"/>
      <c r="BEU2525" s="24"/>
      <c r="BEV2525" s="24"/>
      <c r="BEW2525" s="24"/>
      <c r="BEX2525" s="24"/>
      <c r="BEY2525" s="24"/>
      <c r="BEZ2525" s="24"/>
      <c r="BFA2525" s="24"/>
      <c r="BFB2525" s="24"/>
      <c r="BFC2525" s="24"/>
      <c r="BFD2525" s="24"/>
      <c r="BFE2525" s="24"/>
      <c r="BFF2525" s="24"/>
      <c r="BFG2525" s="24"/>
      <c r="BFH2525" s="24"/>
      <c r="BFI2525" s="24"/>
      <c r="BFJ2525" s="24"/>
      <c r="BFK2525" s="24"/>
      <c r="BFL2525" s="24"/>
      <c r="BFM2525" s="24"/>
      <c r="BFN2525" s="24"/>
      <c r="BFO2525" s="24"/>
      <c r="BFP2525" s="24"/>
      <c r="BFQ2525" s="24"/>
      <c r="BFR2525" s="24"/>
      <c r="BFS2525" s="24"/>
      <c r="BFT2525" s="24"/>
      <c r="BFU2525" s="24"/>
      <c r="BFV2525" s="24"/>
      <c r="BFW2525" s="24"/>
      <c r="BFX2525" s="24"/>
      <c r="BFY2525" s="24"/>
      <c r="BFZ2525" s="24"/>
      <c r="BGA2525" s="24"/>
      <c r="BGB2525" s="24"/>
      <c r="BGC2525" s="24"/>
      <c r="BGD2525" s="24"/>
      <c r="BGE2525" s="24"/>
      <c r="BGF2525" s="24"/>
      <c r="BGG2525" s="24"/>
      <c r="BGH2525" s="24"/>
      <c r="BGI2525" s="24"/>
      <c r="BGJ2525" s="24"/>
      <c r="BGK2525" s="24"/>
      <c r="BGL2525" s="24"/>
      <c r="BGM2525" s="24"/>
      <c r="BGN2525" s="24"/>
      <c r="BGO2525" s="24"/>
      <c r="BGP2525" s="24"/>
      <c r="BGQ2525" s="24"/>
      <c r="BGR2525" s="24"/>
      <c r="BGS2525" s="24"/>
      <c r="BGT2525" s="24"/>
      <c r="BGU2525" s="24"/>
      <c r="BGV2525" s="24"/>
      <c r="BGW2525" s="24"/>
      <c r="BGX2525" s="24"/>
      <c r="BGY2525" s="24"/>
      <c r="BGZ2525" s="24"/>
      <c r="BHA2525" s="24"/>
      <c r="BHB2525" s="24"/>
      <c r="BHC2525" s="24"/>
      <c r="BHD2525" s="24"/>
      <c r="BHE2525" s="24"/>
      <c r="BHF2525" s="24"/>
      <c r="BHG2525" s="24"/>
      <c r="BHH2525" s="24"/>
      <c r="BHI2525" s="24"/>
      <c r="BHJ2525" s="24"/>
      <c r="BHK2525" s="24"/>
      <c r="BHL2525" s="24"/>
      <c r="BHM2525" s="24"/>
      <c r="BHN2525" s="24"/>
      <c r="BHO2525" s="24"/>
      <c r="BHP2525" s="24"/>
      <c r="BHQ2525" s="24"/>
      <c r="BHR2525" s="24"/>
      <c r="BHS2525" s="24"/>
      <c r="BHT2525" s="24"/>
      <c r="BHU2525" s="24"/>
      <c r="BHV2525" s="24"/>
      <c r="BHW2525" s="24"/>
      <c r="BHX2525" s="24"/>
      <c r="BHY2525" s="24"/>
      <c r="BHZ2525" s="24"/>
      <c r="BIA2525" s="24"/>
      <c r="BIB2525" s="24"/>
      <c r="BIC2525" s="24"/>
      <c r="BID2525" s="24"/>
      <c r="BIE2525" s="24"/>
      <c r="BIF2525" s="24"/>
      <c r="BIG2525" s="24"/>
      <c r="BIH2525" s="24"/>
      <c r="BII2525" s="24"/>
      <c r="BIJ2525" s="24"/>
      <c r="BIK2525" s="24"/>
      <c r="BIL2525" s="24"/>
      <c r="BIM2525" s="24"/>
      <c r="BIN2525" s="24"/>
      <c r="BIO2525" s="24"/>
      <c r="BIP2525" s="24"/>
      <c r="BIQ2525" s="24"/>
      <c r="BIR2525" s="24"/>
      <c r="BIS2525" s="24"/>
      <c r="BIT2525" s="24"/>
      <c r="BIU2525" s="24"/>
      <c r="BIV2525" s="24"/>
      <c r="BIW2525" s="24"/>
      <c r="BIX2525" s="24"/>
      <c r="BIY2525" s="24"/>
      <c r="BIZ2525" s="24"/>
      <c r="BJA2525" s="24"/>
      <c r="BJB2525" s="24"/>
      <c r="BJC2525" s="24"/>
      <c r="BJD2525" s="24"/>
      <c r="BJE2525" s="24"/>
      <c r="BJF2525" s="24"/>
      <c r="BJG2525" s="24"/>
      <c r="BJH2525" s="24"/>
      <c r="BJI2525" s="24"/>
      <c r="BJJ2525" s="24"/>
      <c r="BJK2525" s="24"/>
      <c r="BJL2525" s="24"/>
      <c r="BJM2525" s="24"/>
      <c r="BJN2525" s="24"/>
      <c r="BJO2525" s="24"/>
      <c r="BJP2525" s="24"/>
      <c r="BJQ2525" s="24"/>
      <c r="BJR2525" s="24"/>
      <c r="BJS2525" s="24"/>
      <c r="BJT2525" s="24"/>
      <c r="BJU2525" s="24"/>
      <c r="BJV2525" s="24"/>
      <c r="BJW2525" s="24"/>
      <c r="BJX2525" s="24"/>
      <c r="BJY2525" s="24"/>
      <c r="BJZ2525" s="24"/>
      <c r="BKA2525" s="24"/>
      <c r="BKB2525" s="24"/>
      <c r="BKC2525" s="24"/>
      <c r="BKD2525" s="24"/>
      <c r="BKE2525" s="24"/>
      <c r="BKF2525" s="24"/>
      <c r="BKG2525" s="24"/>
      <c r="BKH2525" s="24"/>
      <c r="BKI2525" s="24"/>
      <c r="BKJ2525" s="24"/>
      <c r="BKK2525" s="24"/>
      <c r="BKL2525" s="24"/>
      <c r="BKM2525" s="24"/>
      <c r="BKN2525" s="24"/>
      <c r="BKO2525" s="24"/>
      <c r="BKP2525" s="24"/>
      <c r="BKQ2525" s="24"/>
      <c r="BKR2525" s="24"/>
      <c r="BKS2525" s="24"/>
      <c r="BKT2525" s="24"/>
      <c r="BKU2525" s="24"/>
      <c r="BKV2525" s="24"/>
      <c r="BKW2525" s="24"/>
      <c r="BKX2525" s="24"/>
      <c r="BKY2525" s="24"/>
      <c r="BKZ2525" s="24"/>
      <c r="BLA2525" s="24"/>
      <c r="BLB2525" s="24"/>
      <c r="BLC2525" s="24"/>
      <c r="BLD2525" s="24"/>
      <c r="BLE2525" s="24"/>
      <c r="BLF2525" s="24"/>
      <c r="BLG2525" s="24"/>
      <c r="BLH2525" s="24"/>
      <c r="BLI2525" s="24"/>
      <c r="BLJ2525" s="24"/>
      <c r="BLK2525" s="24"/>
      <c r="BLL2525" s="24"/>
      <c r="BLM2525" s="24"/>
      <c r="BLN2525" s="24"/>
      <c r="BLO2525" s="24"/>
      <c r="BLP2525" s="24"/>
      <c r="BLQ2525" s="24"/>
      <c r="BLR2525" s="24"/>
      <c r="BLS2525" s="24"/>
      <c r="BLT2525" s="24"/>
      <c r="BLU2525" s="24"/>
      <c r="BLV2525" s="24"/>
      <c r="BLW2525" s="24"/>
      <c r="BLX2525" s="24"/>
      <c r="BLY2525" s="24"/>
      <c r="BLZ2525" s="24"/>
      <c r="BMA2525" s="24"/>
      <c r="BMB2525" s="24"/>
      <c r="BMC2525" s="24"/>
      <c r="BMD2525" s="24"/>
      <c r="BME2525" s="24"/>
      <c r="BMF2525" s="24"/>
      <c r="BMG2525" s="24"/>
      <c r="BMH2525" s="24"/>
      <c r="BMI2525" s="24"/>
      <c r="BMJ2525" s="24"/>
      <c r="BMK2525" s="24"/>
      <c r="BML2525" s="24"/>
      <c r="BMM2525" s="24"/>
      <c r="BMN2525" s="24"/>
      <c r="BMO2525" s="24"/>
      <c r="BMP2525" s="24"/>
      <c r="BMQ2525" s="24"/>
      <c r="BMR2525" s="24"/>
      <c r="BMS2525" s="24"/>
      <c r="BMT2525" s="24"/>
      <c r="BMU2525" s="24"/>
      <c r="BMV2525" s="24"/>
      <c r="BMW2525" s="24"/>
      <c r="BMX2525" s="24"/>
      <c r="BMY2525" s="24"/>
      <c r="BMZ2525" s="24"/>
      <c r="BNA2525" s="24"/>
      <c r="BNB2525" s="24"/>
      <c r="BNC2525" s="24"/>
      <c r="BND2525" s="24"/>
      <c r="BNE2525" s="24"/>
      <c r="BNF2525" s="24"/>
      <c r="BNG2525" s="24"/>
      <c r="BNH2525" s="24"/>
      <c r="BNI2525" s="24"/>
      <c r="BNJ2525" s="24"/>
      <c r="BNK2525" s="24"/>
      <c r="BNL2525" s="24"/>
      <c r="BNM2525" s="24"/>
      <c r="BNN2525" s="24"/>
      <c r="BNO2525" s="24"/>
      <c r="BNP2525" s="24"/>
      <c r="BNQ2525" s="24"/>
      <c r="BNR2525" s="24"/>
      <c r="BNS2525" s="24"/>
      <c r="BNT2525" s="24"/>
      <c r="BNU2525" s="24"/>
      <c r="BNV2525" s="24"/>
      <c r="BNW2525" s="24"/>
      <c r="BNX2525" s="24"/>
      <c r="BNY2525" s="24"/>
      <c r="BNZ2525" s="24"/>
      <c r="BOA2525" s="24"/>
      <c r="BOB2525" s="24"/>
      <c r="BOC2525" s="24"/>
      <c r="BOD2525" s="24"/>
      <c r="BOE2525" s="24"/>
      <c r="BOF2525" s="24"/>
      <c r="BOG2525" s="24"/>
      <c r="BOH2525" s="24"/>
      <c r="BOI2525" s="24"/>
      <c r="BOJ2525" s="24"/>
      <c r="BOK2525" s="24"/>
      <c r="BOL2525" s="24"/>
      <c r="BOM2525" s="24"/>
      <c r="BON2525" s="24"/>
      <c r="BOO2525" s="24"/>
      <c r="BOP2525" s="24"/>
      <c r="BOQ2525" s="24"/>
      <c r="BOR2525" s="24"/>
      <c r="BOS2525" s="24"/>
      <c r="BOT2525" s="24"/>
      <c r="BOU2525" s="24"/>
      <c r="BOV2525" s="24"/>
      <c r="BOW2525" s="24"/>
      <c r="BOX2525" s="24"/>
      <c r="BOY2525" s="24"/>
      <c r="BOZ2525" s="24"/>
      <c r="BPA2525" s="24"/>
      <c r="BPB2525" s="24"/>
      <c r="BPC2525" s="24"/>
      <c r="BPD2525" s="24"/>
      <c r="BPE2525" s="24"/>
      <c r="BPF2525" s="24"/>
      <c r="BPG2525" s="24"/>
      <c r="BPH2525" s="24"/>
      <c r="BPI2525" s="24"/>
      <c r="BPJ2525" s="24"/>
      <c r="BPK2525" s="24"/>
      <c r="BPL2525" s="24"/>
      <c r="BPM2525" s="24"/>
      <c r="BPN2525" s="24"/>
      <c r="BPO2525" s="24"/>
      <c r="BPP2525" s="24"/>
      <c r="BPQ2525" s="24"/>
      <c r="BPR2525" s="24"/>
      <c r="BPS2525" s="24"/>
      <c r="BPT2525" s="24"/>
      <c r="BPU2525" s="24"/>
      <c r="BPV2525" s="24"/>
      <c r="BPW2525" s="24"/>
      <c r="BPX2525" s="24"/>
      <c r="BPY2525" s="24"/>
      <c r="BPZ2525" s="24"/>
      <c r="BQA2525" s="24"/>
      <c r="BQB2525" s="24"/>
      <c r="BQC2525" s="24"/>
      <c r="BQD2525" s="24"/>
      <c r="BQE2525" s="24"/>
      <c r="BQF2525" s="24"/>
      <c r="BQG2525" s="24"/>
      <c r="BQH2525" s="24"/>
      <c r="BQI2525" s="24"/>
      <c r="BQJ2525" s="24"/>
      <c r="BQK2525" s="24"/>
      <c r="BQL2525" s="24"/>
      <c r="BQM2525" s="24"/>
      <c r="BQN2525" s="24"/>
      <c r="BQO2525" s="24"/>
      <c r="BQP2525" s="24"/>
      <c r="BQQ2525" s="24"/>
      <c r="BQR2525" s="24"/>
      <c r="BQS2525" s="24"/>
      <c r="BQT2525" s="24"/>
      <c r="BQU2525" s="24"/>
      <c r="BQV2525" s="24"/>
      <c r="BQW2525" s="24"/>
      <c r="BQX2525" s="24"/>
      <c r="BQY2525" s="24"/>
      <c r="BQZ2525" s="24"/>
      <c r="BRA2525" s="24"/>
      <c r="BRB2525" s="24"/>
      <c r="BRC2525" s="24"/>
      <c r="BRD2525" s="24"/>
      <c r="BRE2525" s="24"/>
      <c r="BRF2525" s="24"/>
      <c r="BRG2525" s="24"/>
      <c r="BRH2525" s="24"/>
      <c r="BRI2525" s="24"/>
      <c r="BRJ2525" s="24"/>
      <c r="BRK2525" s="24"/>
      <c r="BRL2525" s="24"/>
      <c r="BRM2525" s="24"/>
      <c r="BRN2525" s="24"/>
      <c r="BRO2525" s="24"/>
      <c r="BRP2525" s="24"/>
      <c r="BRQ2525" s="24"/>
      <c r="BRR2525" s="24"/>
      <c r="BRS2525" s="24"/>
      <c r="BRT2525" s="24"/>
      <c r="BRU2525" s="24"/>
      <c r="BRV2525" s="24"/>
      <c r="BRW2525" s="24"/>
      <c r="BRX2525" s="24"/>
      <c r="BRY2525" s="24"/>
      <c r="BRZ2525" s="24"/>
      <c r="BSA2525" s="24"/>
      <c r="BSB2525" s="24"/>
      <c r="BSC2525" s="24"/>
      <c r="BSD2525" s="24"/>
      <c r="BSE2525" s="24"/>
      <c r="BSF2525" s="24"/>
      <c r="BSG2525" s="24"/>
      <c r="BSH2525" s="24"/>
      <c r="BSI2525" s="24"/>
      <c r="BSJ2525" s="24"/>
      <c r="BSK2525" s="24"/>
      <c r="BSL2525" s="24"/>
      <c r="BSM2525" s="24"/>
      <c r="BSN2525" s="24"/>
      <c r="BSO2525" s="24"/>
      <c r="BSP2525" s="24"/>
      <c r="BSQ2525" s="24"/>
      <c r="BSR2525" s="24"/>
      <c r="BSS2525" s="24"/>
      <c r="BST2525" s="24"/>
      <c r="BSU2525" s="24"/>
      <c r="BSV2525" s="24"/>
      <c r="BSW2525" s="24"/>
      <c r="BSX2525" s="24"/>
      <c r="BSY2525" s="24"/>
      <c r="BSZ2525" s="24"/>
      <c r="BTA2525" s="24"/>
      <c r="BTB2525" s="24"/>
      <c r="BTC2525" s="24"/>
      <c r="BTD2525" s="24"/>
      <c r="BTE2525" s="24"/>
      <c r="BTF2525" s="24"/>
      <c r="BTG2525" s="24"/>
      <c r="BTH2525" s="24"/>
      <c r="BTI2525" s="24"/>
      <c r="BTJ2525" s="24"/>
      <c r="BTK2525" s="24"/>
      <c r="BTL2525" s="24"/>
      <c r="BTM2525" s="24"/>
      <c r="BTN2525" s="24"/>
      <c r="BTO2525" s="24"/>
      <c r="BTP2525" s="24"/>
      <c r="BTQ2525" s="24"/>
      <c r="BTR2525" s="24"/>
      <c r="BTS2525" s="24"/>
      <c r="BTT2525" s="24"/>
      <c r="BTU2525" s="24"/>
      <c r="BTV2525" s="24"/>
      <c r="BTW2525" s="24"/>
      <c r="BTX2525" s="24"/>
      <c r="BTY2525" s="24"/>
      <c r="BTZ2525" s="24"/>
      <c r="BUA2525" s="24"/>
      <c r="BUB2525" s="24"/>
      <c r="BUC2525" s="24"/>
      <c r="BUD2525" s="24"/>
      <c r="BUE2525" s="24"/>
      <c r="BUF2525" s="24"/>
      <c r="BUG2525" s="24"/>
      <c r="BUH2525" s="24"/>
      <c r="BUI2525" s="24"/>
      <c r="BUJ2525" s="24"/>
      <c r="BUK2525" s="24"/>
      <c r="BUL2525" s="24"/>
      <c r="BUM2525" s="24"/>
      <c r="BUN2525" s="24"/>
      <c r="BUO2525" s="24"/>
      <c r="BUP2525" s="24"/>
      <c r="BUQ2525" s="24"/>
      <c r="BUR2525" s="24"/>
      <c r="BUS2525" s="24"/>
      <c r="BUT2525" s="24"/>
      <c r="BUU2525" s="24"/>
      <c r="BUV2525" s="24"/>
      <c r="BUW2525" s="24"/>
      <c r="BUX2525" s="24"/>
      <c r="BUY2525" s="24"/>
      <c r="BUZ2525" s="24"/>
      <c r="BVA2525" s="24"/>
      <c r="BVB2525" s="24"/>
      <c r="BVC2525" s="24"/>
      <c r="BVD2525" s="24"/>
      <c r="BVE2525" s="24"/>
      <c r="BVF2525" s="24"/>
      <c r="BVG2525" s="24"/>
      <c r="BVH2525" s="24"/>
      <c r="BVI2525" s="24"/>
      <c r="BVJ2525" s="24"/>
      <c r="BVK2525" s="24"/>
      <c r="BVL2525" s="24"/>
      <c r="BVM2525" s="24"/>
      <c r="BVN2525" s="24"/>
      <c r="BVO2525" s="24"/>
      <c r="BVP2525" s="24"/>
      <c r="BVQ2525" s="24"/>
      <c r="BVR2525" s="24"/>
      <c r="BVS2525" s="24"/>
      <c r="BVT2525" s="24"/>
      <c r="BVU2525" s="24"/>
      <c r="BVV2525" s="24"/>
      <c r="BVW2525" s="24"/>
      <c r="BVX2525" s="24"/>
      <c r="BVY2525" s="24"/>
      <c r="BVZ2525" s="24"/>
      <c r="BWA2525" s="24"/>
      <c r="BWB2525" s="24"/>
      <c r="BWC2525" s="24"/>
      <c r="BWD2525" s="24"/>
      <c r="BWE2525" s="24"/>
      <c r="BWF2525" s="24"/>
      <c r="BWG2525" s="24"/>
      <c r="BWH2525" s="24"/>
      <c r="BWI2525" s="24"/>
      <c r="BWJ2525" s="24"/>
      <c r="BWK2525" s="24"/>
      <c r="BWL2525" s="24"/>
      <c r="BWM2525" s="24"/>
      <c r="BWN2525" s="24"/>
      <c r="BWO2525" s="24"/>
      <c r="BWP2525" s="24"/>
      <c r="BWQ2525" s="24"/>
      <c r="BWR2525" s="24"/>
      <c r="BWS2525" s="24"/>
      <c r="BWT2525" s="24"/>
      <c r="BWU2525" s="24"/>
      <c r="BWV2525" s="24"/>
      <c r="BWW2525" s="24"/>
      <c r="BWX2525" s="24"/>
      <c r="BWY2525" s="24"/>
      <c r="BWZ2525" s="24"/>
      <c r="BXA2525" s="24"/>
      <c r="BXB2525" s="24"/>
      <c r="BXC2525" s="24"/>
      <c r="BXD2525" s="24"/>
      <c r="BXE2525" s="24"/>
      <c r="BXF2525" s="24"/>
      <c r="BXG2525" s="24"/>
      <c r="BXH2525" s="24"/>
      <c r="BXI2525" s="24"/>
      <c r="BXJ2525" s="24"/>
      <c r="BXK2525" s="24"/>
      <c r="BXL2525" s="24"/>
      <c r="BXM2525" s="24"/>
      <c r="BXN2525" s="24"/>
      <c r="BXO2525" s="24"/>
      <c r="BXP2525" s="24"/>
      <c r="BXQ2525" s="24"/>
      <c r="BXR2525" s="24"/>
      <c r="BXS2525" s="24"/>
      <c r="BXT2525" s="24"/>
      <c r="BXU2525" s="24"/>
      <c r="BXV2525" s="24"/>
      <c r="BXW2525" s="24"/>
      <c r="BXX2525" s="24"/>
      <c r="BXY2525" s="24"/>
      <c r="BXZ2525" s="24"/>
      <c r="BYA2525" s="24"/>
      <c r="BYB2525" s="24"/>
      <c r="BYC2525" s="24"/>
      <c r="BYD2525" s="24"/>
      <c r="BYE2525" s="24"/>
      <c r="BYF2525" s="24"/>
      <c r="BYG2525" s="24"/>
      <c r="BYH2525" s="24"/>
      <c r="BYI2525" s="24"/>
      <c r="BYJ2525" s="24"/>
      <c r="BYK2525" s="24"/>
      <c r="BYL2525" s="24"/>
      <c r="BYM2525" s="24"/>
      <c r="BYN2525" s="24"/>
      <c r="BYO2525" s="24"/>
      <c r="BYP2525" s="24"/>
      <c r="BYQ2525" s="24"/>
      <c r="BYR2525" s="24"/>
      <c r="BYS2525" s="24"/>
      <c r="BYT2525" s="24"/>
      <c r="BYU2525" s="24"/>
      <c r="BYV2525" s="24"/>
      <c r="BYW2525" s="24"/>
      <c r="BYX2525" s="24"/>
      <c r="BYY2525" s="24"/>
      <c r="BYZ2525" s="24"/>
      <c r="BZA2525" s="24"/>
      <c r="BZB2525" s="24"/>
      <c r="BZC2525" s="24"/>
      <c r="BZD2525" s="24"/>
      <c r="BZE2525" s="24"/>
      <c r="BZF2525" s="24"/>
      <c r="BZG2525" s="24"/>
      <c r="BZH2525" s="24"/>
      <c r="BZI2525" s="24"/>
      <c r="BZJ2525" s="24"/>
      <c r="BZK2525" s="24"/>
      <c r="BZL2525" s="24"/>
      <c r="BZM2525" s="24"/>
      <c r="BZN2525" s="24"/>
      <c r="BZO2525" s="24"/>
      <c r="BZP2525" s="24"/>
      <c r="BZQ2525" s="24"/>
      <c r="BZR2525" s="24"/>
      <c r="BZS2525" s="24"/>
      <c r="BZT2525" s="24"/>
      <c r="BZU2525" s="24"/>
      <c r="BZV2525" s="24"/>
      <c r="BZW2525" s="24"/>
      <c r="BZX2525" s="24"/>
      <c r="BZY2525" s="24"/>
      <c r="BZZ2525" s="24"/>
      <c r="CAA2525" s="24"/>
      <c r="CAB2525" s="24"/>
      <c r="CAC2525" s="24"/>
      <c r="CAD2525" s="24"/>
      <c r="CAE2525" s="24"/>
      <c r="CAF2525" s="24"/>
      <c r="CAG2525" s="24"/>
      <c r="CAH2525" s="24"/>
      <c r="CAI2525" s="24"/>
      <c r="CAJ2525" s="24"/>
      <c r="CAK2525" s="24"/>
      <c r="CAL2525" s="24"/>
      <c r="CAM2525" s="24"/>
      <c r="CAN2525" s="24"/>
      <c r="CAO2525" s="24"/>
      <c r="CAP2525" s="24"/>
      <c r="CAQ2525" s="24"/>
      <c r="CAR2525" s="24"/>
      <c r="CAS2525" s="24"/>
      <c r="CAT2525" s="24"/>
      <c r="CAU2525" s="24"/>
      <c r="CAV2525" s="24"/>
      <c r="CAW2525" s="24"/>
      <c r="CAX2525" s="24"/>
      <c r="CAY2525" s="24"/>
      <c r="CAZ2525" s="24"/>
      <c r="CBA2525" s="24"/>
      <c r="CBB2525" s="24"/>
      <c r="CBC2525" s="24"/>
      <c r="CBD2525" s="24"/>
      <c r="CBE2525" s="24"/>
      <c r="CBF2525" s="24"/>
      <c r="CBG2525" s="24"/>
      <c r="CBH2525" s="24"/>
      <c r="CBI2525" s="24"/>
      <c r="CBJ2525" s="24"/>
      <c r="CBK2525" s="24"/>
      <c r="CBL2525" s="24"/>
      <c r="CBM2525" s="24"/>
      <c r="CBN2525" s="24"/>
      <c r="CBO2525" s="24"/>
      <c r="CBP2525" s="24"/>
      <c r="CBQ2525" s="24"/>
      <c r="CBR2525" s="24"/>
      <c r="CBS2525" s="24"/>
      <c r="CBT2525" s="24"/>
      <c r="CBU2525" s="24"/>
      <c r="CBV2525" s="24"/>
      <c r="CBW2525" s="24"/>
      <c r="CBX2525" s="24"/>
      <c r="CBY2525" s="24"/>
      <c r="CBZ2525" s="24"/>
      <c r="CCA2525" s="24"/>
      <c r="CCB2525" s="24"/>
      <c r="CCC2525" s="24"/>
      <c r="CCD2525" s="24"/>
      <c r="CCE2525" s="24"/>
      <c r="CCF2525" s="24"/>
      <c r="CCG2525" s="24"/>
      <c r="CCH2525" s="24"/>
      <c r="CCI2525" s="24"/>
      <c r="CCJ2525" s="24"/>
      <c r="CCK2525" s="24"/>
      <c r="CCL2525" s="24"/>
      <c r="CCM2525" s="24"/>
      <c r="CCN2525" s="24"/>
      <c r="CCO2525" s="24"/>
      <c r="CCP2525" s="24"/>
      <c r="CCQ2525" s="24"/>
      <c r="CCR2525" s="24"/>
      <c r="CCS2525" s="24"/>
      <c r="CCT2525" s="24"/>
      <c r="CCU2525" s="24"/>
      <c r="CCV2525" s="24"/>
      <c r="CCW2525" s="24"/>
      <c r="CCX2525" s="24"/>
      <c r="CCY2525" s="24"/>
      <c r="CCZ2525" s="24"/>
      <c r="CDA2525" s="24"/>
      <c r="CDB2525" s="24"/>
      <c r="CDC2525" s="24"/>
      <c r="CDD2525" s="24"/>
      <c r="CDE2525" s="24"/>
      <c r="CDF2525" s="24"/>
      <c r="CDG2525" s="24"/>
      <c r="CDH2525" s="24"/>
      <c r="CDI2525" s="24"/>
      <c r="CDJ2525" s="24"/>
      <c r="CDK2525" s="24"/>
      <c r="CDL2525" s="24"/>
      <c r="CDM2525" s="24"/>
      <c r="CDN2525" s="24"/>
      <c r="CDO2525" s="24"/>
      <c r="CDP2525" s="24"/>
      <c r="CDQ2525" s="24"/>
      <c r="CDR2525" s="24"/>
      <c r="CDS2525" s="24"/>
      <c r="CDT2525" s="24"/>
      <c r="CDU2525" s="24"/>
      <c r="CDV2525" s="24"/>
      <c r="CDW2525" s="24"/>
      <c r="CDX2525" s="24"/>
      <c r="CDY2525" s="24"/>
      <c r="CDZ2525" s="24"/>
      <c r="CEA2525" s="24"/>
      <c r="CEB2525" s="24"/>
      <c r="CEC2525" s="24"/>
      <c r="CED2525" s="24"/>
      <c r="CEE2525" s="24"/>
      <c r="CEF2525" s="24"/>
      <c r="CEG2525" s="24"/>
      <c r="CEH2525" s="24"/>
      <c r="CEI2525" s="24"/>
      <c r="CEJ2525" s="24"/>
      <c r="CEK2525" s="24"/>
      <c r="CEL2525" s="24"/>
      <c r="CEM2525" s="24"/>
      <c r="CEN2525" s="24"/>
      <c r="CEO2525" s="24"/>
      <c r="CEP2525" s="24"/>
      <c r="CEQ2525" s="24"/>
      <c r="CER2525" s="24"/>
      <c r="CES2525" s="24"/>
      <c r="CET2525" s="24"/>
      <c r="CEU2525" s="24"/>
      <c r="CEV2525" s="24"/>
      <c r="CEW2525" s="24"/>
      <c r="CEX2525" s="24"/>
      <c r="CEY2525" s="24"/>
      <c r="CEZ2525" s="24"/>
      <c r="CFA2525" s="24"/>
      <c r="CFB2525" s="24"/>
      <c r="CFC2525" s="24"/>
      <c r="CFD2525" s="24"/>
      <c r="CFE2525" s="24"/>
      <c r="CFF2525" s="24"/>
      <c r="CFG2525" s="24"/>
      <c r="CFH2525" s="24"/>
      <c r="CFI2525" s="24"/>
      <c r="CFJ2525" s="24"/>
      <c r="CFK2525" s="24"/>
      <c r="CFL2525" s="24"/>
      <c r="CFM2525" s="24"/>
      <c r="CFN2525" s="24"/>
      <c r="CFO2525" s="24"/>
      <c r="CFP2525" s="24"/>
      <c r="CFQ2525" s="24"/>
      <c r="CFR2525" s="24"/>
      <c r="CFS2525" s="24"/>
      <c r="CFT2525" s="24"/>
      <c r="CFU2525" s="24"/>
      <c r="CFV2525" s="24"/>
      <c r="CFW2525" s="24"/>
      <c r="CFX2525" s="24"/>
      <c r="CFY2525" s="24"/>
      <c r="CFZ2525" s="24"/>
      <c r="CGA2525" s="24"/>
      <c r="CGB2525" s="24"/>
      <c r="CGC2525" s="24"/>
      <c r="CGD2525" s="24"/>
      <c r="CGE2525" s="24"/>
      <c r="CGF2525" s="24"/>
      <c r="CGG2525" s="24"/>
      <c r="CGH2525" s="24"/>
      <c r="CGI2525" s="24"/>
      <c r="CGJ2525" s="24"/>
      <c r="CGK2525" s="24"/>
      <c r="CGL2525" s="24"/>
      <c r="CGM2525" s="24"/>
      <c r="CGN2525" s="24"/>
      <c r="CGO2525" s="24"/>
      <c r="CGP2525" s="24"/>
      <c r="CGQ2525" s="24"/>
      <c r="CGR2525" s="24"/>
      <c r="CGS2525" s="24"/>
      <c r="CGT2525" s="24"/>
      <c r="CGU2525" s="24"/>
      <c r="CGV2525" s="24"/>
      <c r="CGW2525" s="24"/>
      <c r="CGX2525" s="24"/>
      <c r="CGY2525" s="24"/>
      <c r="CGZ2525" s="24"/>
      <c r="CHA2525" s="24"/>
      <c r="CHB2525" s="24"/>
      <c r="CHC2525" s="24"/>
      <c r="CHD2525" s="24"/>
      <c r="CHE2525" s="24"/>
      <c r="CHF2525" s="24"/>
      <c r="CHG2525" s="24"/>
      <c r="CHH2525" s="24"/>
      <c r="CHI2525" s="24"/>
      <c r="CHJ2525" s="24"/>
      <c r="CHK2525" s="24"/>
      <c r="CHL2525" s="24"/>
      <c r="CHM2525" s="24"/>
      <c r="CHN2525" s="24"/>
      <c r="CHO2525" s="24"/>
      <c r="CHP2525" s="24"/>
      <c r="CHQ2525" s="24"/>
      <c r="CHR2525" s="24"/>
      <c r="CHS2525" s="24"/>
      <c r="CHT2525" s="24"/>
      <c r="CHU2525" s="24"/>
      <c r="CHV2525" s="24"/>
      <c r="CHW2525" s="24"/>
      <c r="CHX2525" s="24"/>
      <c r="CHY2525" s="24"/>
      <c r="CHZ2525" s="24"/>
      <c r="CIA2525" s="24"/>
      <c r="CIB2525" s="24"/>
      <c r="CIC2525" s="24"/>
      <c r="CID2525" s="24"/>
      <c r="CIE2525" s="24"/>
      <c r="CIF2525" s="24"/>
      <c r="CIG2525" s="24"/>
      <c r="CIH2525" s="24"/>
      <c r="CII2525" s="24"/>
      <c r="CIJ2525" s="24"/>
      <c r="CIK2525" s="24"/>
      <c r="CIL2525" s="24"/>
      <c r="CIM2525" s="24"/>
      <c r="CIN2525" s="24"/>
      <c r="CIO2525" s="24"/>
      <c r="CIP2525" s="24"/>
      <c r="CIQ2525" s="24"/>
      <c r="CIR2525" s="24"/>
      <c r="CIS2525" s="24"/>
      <c r="CIT2525" s="24"/>
      <c r="CIU2525" s="24"/>
      <c r="CIV2525" s="24"/>
      <c r="CIW2525" s="24"/>
      <c r="CIX2525" s="24"/>
      <c r="CIY2525" s="24"/>
      <c r="CIZ2525" s="24"/>
      <c r="CJA2525" s="24"/>
      <c r="CJB2525" s="24"/>
      <c r="CJC2525" s="24"/>
      <c r="CJD2525" s="24"/>
      <c r="CJE2525" s="24"/>
      <c r="CJF2525" s="24"/>
      <c r="CJG2525" s="24"/>
      <c r="CJH2525" s="24"/>
      <c r="CJI2525" s="24"/>
      <c r="CJJ2525" s="24"/>
      <c r="CJK2525" s="24"/>
      <c r="CJL2525" s="24"/>
      <c r="CJM2525" s="24"/>
      <c r="CJN2525" s="24"/>
      <c r="CJO2525" s="24"/>
      <c r="CJP2525" s="24"/>
      <c r="CJQ2525" s="24"/>
      <c r="CJR2525" s="24"/>
      <c r="CJS2525" s="24"/>
      <c r="CJT2525" s="24"/>
      <c r="CJU2525" s="24"/>
      <c r="CJV2525" s="24"/>
      <c r="CJW2525" s="24"/>
      <c r="CJX2525" s="24"/>
      <c r="CJY2525" s="24"/>
      <c r="CJZ2525" s="24"/>
      <c r="CKA2525" s="24"/>
      <c r="CKB2525" s="24"/>
      <c r="CKC2525" s="24"/>
      <c r="CKD2525" s="24"/>
      <c r="CKE2525" s="24"/>
      <c r="CKF2525" s="24"/>
      <c r="CKG2525" s="24"/>
      <c r="CKH2525" s="24"/>
      <c r="CKI2525" s="24"/>
      <c r="CKJ2525" s="24"/>
      <c r="CKK2525" s="24"/>
      <c r="CKL2525" s="24"/>
      <c r="CKM2525" s="24"/>
      <c r="CKN2525" s="24"/>
      <c r="CKO2525" s="24"/>
      <c r="CKP2525" s="24"/>
      <c r="CKQ2525" s="24"/>
      <c r="CKR2525" s="24"/>
      <c r="CKS2525" s="24"/>
      <c r="CKT2525" s="24"/>
      <c r="CKU2525" s="24"/>
      <c r="CKV2525" s="24"/>
      <c r="CKW2525" s="24"/>
      <c r="CKX2525" s="24"/>
      <c r="CKY2525" s="24"/>
      <c r="CKZ2525" s="24"/>
      <c r="CLA2525" s="24"/>
      <c r="CLB2525" s="24"/>
      <c r="CLC2525" s="24"/>
      <c r="CLD2525" s="24"/>
      <c r="CLE2525" s="24"/>
      <c r="CLF2525" s="24"/>
      <c r="CLG2525" s="24"/>
      <c r="CLH2525" s="24"/>
      <c r="CLI2525" s="24"/>
      <c r="CLJ2525" s="24"/>
      <c r="CLK2525" s="24"/>
      <c r="CLL2525" s="24"/>
      <c r="CLM2525" s="24"/>
      <c r="CLN2525" s="24"/>
      <c r="CLO2525" s="24"/>
      <c r="CLP2525" s="24"/>
      <c r="CLQ2525" s="24"/>
      <c r="CLR2525" s="24"/>
      <c r="CLS2525" s="24"/>
      <c r="CLT2525" s="24"/>
      <c r="CLU2525" s="24"/>
      <c r="CLV2525" s="24"/>
      <c r="CLW2525" s="24"/>
      <c r="CLX2525" s="24"/>
      <c r="CLY2525" s="24"/>
      <c r="CLZ2525" s="24"/>
      <c r="CMA2525" s="24"/>
      <c r="CMB2525" s="24"/>
      <c r="CMC2525" s="24"/>
      <c r="CMD2525" s="24"/>
      <c r="CME2525" s="24"/>
      <c r="CMF2525" s="24"/>
      <c r="CMG2525" s="24"/>
      <c r="CMH2525" s="24"/>
      <c r="CMI2525" s="24"/>
      <c r="CMJ2525" s="24"/>
      <c r="CMK2525" s="24"/>
      <c r="CML2525" s="24"/>
      <c r="CMM2525" s="24"/>
      <c r="CMN2525" s="24"/>
      <c r="CMO2525" s="24"/>
      <c r="CMP2525" s="24"/>
      <c r="CMQ2525" s="24"/>
      <c r="CMR2525" s="24"/>
      <c r="CMS2525" s="24"/>
      <c r="CMT2525" s="24"/>
      <c r="CMU2525" s="24"/>
      <c r="CMV2525" s="24"/>
      <c r="CMW2525" s="24"/>
      <c r="CMX2525" s="24"/>
      <c r="CMY2525" s="24"/>
      <c r="CMZ2525" s="24"/>
      <c r="CNA2525" s="24"/>
      <c r="CNB2525" s="24"/>
      <c r="CNC2525" s="24"/>
      <c r="CND2525" s="24"/>
      <c r="CNE2525" s="24"/>
      <c r="CNF2525" s="24"/>
      <c r="CNG2525" s="24"/>
      <c r="CNH2525" s="24"/>
      <c r="CNI2525" s="24"/>
      <c r="CNJ2525" s="24"/>
      <c r="CNK2525" s="24"/>
      <c r="CNL2525" s="24"/>
      <c r="CNM2525" s="24"/>
      <c r="CNN2525" s="24"/>
      <c r="CNO2525" s="24"/>
      <c r="CNP2525" s="24"/>
      <c r="CNQ2525" s="24"/>
      <c r="CNR2525" s="24"/>
      <c r="CNS2525" s="24"/>
      <c r="CNT2525" s="24"/>
      <c r="CNU2525" s="24"/>
      <c r="CNV2525" s="24"/>
      <c r="CNW2525" s="24"/>
      <c r="CNX2525" s="24"/>
      <c r="CNY2525" s="24"/>
      <c r="CNZ2525" s="24"/>
      <c r="COA2525" s="24"/>
      <c r="COB2525" s="24"/>
      <c r="COC2525" s="24"/>
      <c r="COD2525" s="24"/>
      <c r="COE2525" s="24"/>
      <c r="COF2525" s="24"/>
      <c r="COG2525" s="24"/>
      <c r="COH2525" s="24"/>
      <c r="COI2525" s="24"/>
      <c r="COJ2525" s="24"/>
      <c r="COK2525" s="24"/>
      <c r="COL2525" s="24"/>
      <c r="COM2525" s="24"/>
      <c r="CON2525" s="24"/>
      <c r="COO2525" s="24"/>
      <c r="COP2525" s="24"/>
      <c r="COQ2525" s="24"/>
      <c r="COR2525" s="24"/>
      <c r="COS2525" s="24"/>
      <c r="COT2525" s="24"/>
      <c r="COU2525" s="24"/>
      <c r="COV2525" s="24"/>
      <c r="COW2525" s="24"/>
      <c r="COX2525" s="24"/>
      <c r="COY2525" s="24"/>
      <c r="COZ2525" s="24"/>
      <c r="CPA2525" s="24"/>
      <c r="CPB2525" s="24"/>
      <c r="CPC2525" s="24"/>
      <c r="CPD2525" s="24"/>
      <c r="CPE2525" s="24"/>
      <c r="CPF2525" s="24"/>
      <c r="CPG2525" s="24"/>
      <c r="CPH2525" s="24"/>
      <c r="CPI2525" s="24"/>
      <c r="CPJ2525" s="24"/>
      <c r="CPK2525" s="24"/>
      <c r="CPL2525" s="24"/>
      <c r="CPM2525" s="24"/>
      <c r="CPN2525" s="24"/>
      <c r="CPO2525" s="24"/>
      <c r="CPP2525" s="24"/>
      <c r="CPQ2525" s="24"/>
      <c r="CPR2525" s="24"/>
      <c r="CPS2525" s="24"/>
      <c r="CPT2525" s="24"/>
      <c r="CPU2525" s="24"/>
      <c r="CPV2525" s="24"/>
      <c r="CPW2525" s="24"/>
      <c r="CPX2525" s="24"/>
      <c r="CPY2525" s="24"/>
      <c r="CPZ2525" s="24"/>
      <c r="CQA2525" s="24"/>
      <c r="CQB2525" s="24"/>
      <c r="CQC2525" s="24"/>
      <c r="CQD2525" s="24"/>
      <c r="CQE2525" s="24"/>
      <c r="CQF2525" s="24"/>
      <c r="CQG2525" s="24"/>
      <c r="CQH2525" s="24"/>
      <c r="CQI2525" s="24"/>
      <c r="CQJ2525" s="24"/>
      <c r="CQK2525" s="24"/>
      <c r="CQL2525" s="24"/>
      <c r="CQM2525" s="24"/>
      <c r="CQN2525" s="24"/>
      <c r="CQO2525" s="24"/>
      <c r="CQP2525" s="24"/>
      <c r="CQQ2525" s="24"/>
      <c r="CQR2525" s="24"/>
      <c r="CQS2525" s="24"/>
      <c r="CQT2525" s="24"/>
      <c r="CQU2525" s="24"/>
      <c r="CQV2525" s="24"/>
      <c r="CQW2525" s="24"/>
      <c r="CQX2525" s="24"/>
      <c r="CQY2525" s="24"/>
      <c r="CQZ2525" s="24"/>
      <c r="CRA2525" s="24"/>
      <c r="CRB2525" s="24"/>
      <c r="CRC2525" s="24"/>
      <c r="CRD2525" s="24"/>
      <c r="CRE2525" s="24"/>
      <c r="CRF2525" s="24"/>
      <c r="CRG2525" s="24"/>
      <c r="CRH2525" s="24"/>
      <c r="CRI2525" s="24"/>
      <c r="CRJ2525" s="24"/>
      <c r="CRK2525" s="24"/>
      <c r="CRL2525" s="24"/>
      <c r="CRM2525" s="24"/>
      <c r="CRN2525" s="24"/>
      <c r="CRO2525" s="24"/>
      <c r="CRP2525" s="24"/>
      <c r="CRQ2525" s="24"/>
      <c r="CRR2525" s="24"/>
      <c r="CRS2525" s="24"/>
      <c r="CRT2525" s="24"/>
      <c r="CRU2525" s="24"/>
      <c r="CRV2525" s="24"/>
      <c r="CRW2525" s="24"/>
      <c r="CRX2525" s="24"/>
      <c r="CRY2525" s="24"/>
      <c r="CRZ2525" s="24"/>
      <c r="CSA2525" s="24"/>
      <c r="CSB2525" s="24"/>
      <c r="CSC2525" s="24"/>
      <c r="CSD2525" s="24"/>
      <c r="CSE2525" s="24"/>
      <c r="CSF2525" s="24"/>
      <c r="CSG2525" s="24"/>
      <c r="CSH2525" s="24"/>
      <c r="CSI2525" s="24"/>
      <c r="CSJ2525" s="24"/>
      <c r="CSK2525" s="24"/>
      <c r="CSL2525" s="24"/>
      <c r="CSM2525" s="24"/>
      <c r="CSN2525" s="24"/>
      <c r="CSO2525" s="24"/>
      <c r="CSP2525" s="24"/>
      <c r="CSQ2525" s="24"/>
      <c r="CSR2525" s="24"/>
      <c r="CSS2525" s="24"/>
      <c r="CST2525" s="24"/>
      <c r="CSU2525" s="24"/>
      <c r="CSV2525" s="24"/>
      <c r="CSW2525" s="24"/>
      <c r="CSX2525" s="24"/>
      <c r="CSY2525" s="24"/>
      <c r="CSZ2525" s="24"/>
      <c r="CTA2525" s="24"/>
      <c r="CTB2525" s="24"/>
      <c r="CTC2525" s="24"/>
      <c r="CTD2525" s="24"/>
      <c r="CTE2525" s="24"/>
      <c r="CTF2525" s="24"/>
      <c r="CTG2525" s="24"/>
      <c r="CTH2525" s="24"/>
      <c r="CTI2525" s="24"/>
      <c r="CTJ2525" s="24"/>
      <c r="CTK2525" s="24"/>
      <c r="CTL2525" s="24"/>
      <c r="CTM2525" s="24"/>
      <c r="CTN2525" s="24"/>
      <c r="CTO2525" s="24"/>
      <c r="CTP2525" s="24"/>
      <c r="CTQ2525" s="24"/>
      <c r="CTR2525" s="24"/>
      <c r="CTS2525" s="24"/>
      <c r="CTT2525" s="24"/>
      <c r="CTU2525" s="24"/>
      <c r="CTV2525" s="24"/>
      <c r="CTW2525" s="24"/>
      <c r="CTX2525" s="24"/>
      <c r="CTY2525" s="24"/>
      <c r="CTZ2525" s="24"/>
      <c r="CUA2525" s="24"/>
    </row>
    <row r="2526" s="27" customFormat="1" customHeight="1" spans="1:2575">
      <c r="A2526" s="5">
        <v>2523</v>
      </c>
      <c r="B2526" s="5" t="s">
        <v>5379</v>
      </c>
      <c r="C2526" s="64" t="s">
        <v>5505</v>
      </c>
      <c r="D2526" s="13" t="s">
        <v>5506</v>
      </c>
      <c r="E2526" s="44">
        <v>1</v>
      </c>
      <c r="F2526" s="44" t="s">
        <v>59</v>
      </c>
      <c r="G2526" s="5">
        <v>355</v>
      </c>
      <c r="H2526" s="5"/>
      <c r="I2526" s="16">
        <f t="shared" si="65"/>
        <v>355</v>
      </c>
      <c r="J2526" s="5" t="s">
        <v>99</v>
      </c>
      <c r="K2526" s="5"/>
      <c r="L2526" s="49"/>
      <c r="M2526" s="26"/>
      <c r="N2526" s="24"/>
      <c r="O2526" s="24"/>
      <c r="P2526" s="24"/>
      <c r="Q2526" s="24"/>
      <c r="R2526" s="24"/>
      <c r="S2526" s="24"/>
      <c r="T2526" s="24"/>
      <c r="U2526" s="24"/>
      <c r="V2526" s="24"/>
      <c r="W2526" s="24"/>
      <c r="X2526" s="24"/>
      <c r="Y2526" s="24"/>
      <c r="Z2526" s="24"/>
      <c r="AA2526" s="24"/>
      <c r="AB2526" s="24"/>
      <c r="AC2526" s="24"/>
      <c r="AD2526" s="24"/>
      <c r="AE2526" s="24"/>
      <c r="AF2526" s="24"/>
      <c r="AG2526" s="24"/>
      <c r="AH2526" s="24"/>
      <c r="AI2526" s="24"/>
      <c r="AJ2526" s="24"/>
      <c r="AK2526" s="24"/>
      <c r="AL2526" s="24"/>
      <c r="AM2526" s="24"/>
      <c r="AN2526" s="24"/>
      <c r="AO2526" s="24"/>
      <c r="AP2526" s="24"/>
      <c r="AQ2526" s="24"/>
      <c r="AR2526" s="24"/>
      <c r="AS2526" s="24"/>
      <c r="AT2526" s="24"/>
      <c r="AU2526" s="24"/>
      <c r="AV2526" s="24"/>
      <c r="AW2526" s="24"/>
      <c r="AX2526" s="24"/>
      <c r="AY2526" s="24"/>
      <c r="AZ2526" s="24"/>
      <c r="BA2526" s="24"/>
      <c r="BB2526" s="24"/>
      <c r="BC2526" s="24"/>
      <c r="BD2526" s="24"/>
      <c r="BE2526" s="24"/>
      <c r="BF2526" s="24"/>
      <c r="BG2526" s="24"/>
      <c r="BH2526" s="24"/>
      <c r="BI2526" s="24"/>
      <c r="BJ2526" s="24"/>
      <c r="BK2526" s="24"/>
      <c r="BL2526" s="24"/>
      <c r="BM2526" s="24"/>
      <c r="BN2526" s="24"/>
      <c r="BO2526" s="24"/>
      <c r="BP2526" s="24"/>
      <c r="BQ2526" s="24"/>
      <c r="BR2526" s="24"/>
      <c r="BS2526" s="24"/>
      <c r="BT2526" s="24"/>
      <c r="BU2526" s="24"/>
      <c r="BV2526" s="24"/>
      <c r="BW2526" s="24"/>
      <c r="BX2526" s="24"/>
      <c r="BY2526" s="24"/>
      <c r="BZ2526" s="24"/>
      <c r="CA2526" s="24"/>
      <c r="CB2526" s="24"/>
      <c r="CC2526" s="24"/>
      <c r="CD2526" s="24"/>
      <c r="CE2526" s="24"/>
      <c r="CF2526" s="24"/>
      <c r="CG2526" s="24"/>
      <c r="CH2526" s="24"/>
      <c r="CI2526" s="24"/>
      <c r="CJ2526" s="24"/>
      <c r="CK2526" s="24"/>
      <c r="CL2526" s="24"/>
      <c r="CM2526" s="24"/>
      <c r="CN2526" s="24"/>
      <c r="CO2526" s="24"/>
      <c r="CP2526" s="24"/>
      <c r="CQ2526" s="24"/>
      <c r="CR2526" s="24"/>
      <c r="CS2526" s="24"/>
      <c r="CT2526" s="24"/>
      <c r="CU2526" s="24"/>
      <c r="CV2526" s="24"/>
      <c r="CW2526" s="24"/>
      <c r="CX2526" s="24"/>
      <c r="CY2526" s="24"/>
      <c r="CZ2526" s="24"/>
      <c r="DA2526" s="24"/>
      <c r="DB2526" s="24"/>
      <c r="DC2526" s="24"/>
      <c r="DD2526" s="24"/>
      <c r="DE2526" s="24"/>
      <c r="DF2526" s="24"/>
      <c r="DG2526" s="24"/>
      <c r="DH2526" s="24"/>
      <c r="DI2526" s="24"/>
      <c r="DJ2526" s="24"/>
      <c r="DK2526" s="24"/>
      <c r="DL2526" s="24"/>
      <c r="DM2526" s="24"/>
      <c r="DN2526" s="24"/>
      <c r="DO2526" s="24"/>
      <c r="DP2526" s="24"/>
      <c r="DQ2526" s="24"/>
      <c r="DR2526" s="24"/>
      <c r="DS2526" s="24"/>
      <c r="DT2526" s="24"/>
      <c r="DU2526" s="24"/>
      <c r="DV2526" s="24"/>
      <c r="DW2526" s="24"/>
      <c r="DX2526" s="24"/>
      <c r="DY2526" s="24"/>
      <c r="DZ2526" s="24"/>
      <c r="EA2526" s="24"/>
      <c r="EB2526" s="24"/>
      <c r="EC2526" s="24"/>
      <c r="ED2526" s="24"/>
      <c r="EE2526" s="24"/>
      <c r="EF2526" s="24"/>
      <c r="EG2526" s="24"/>
      <c r="EH2526" s="24"/>
      <c r="EI2526" s="24"/>
      <c r="EJ2526" s="24"/>
      <c r="EK2526" s="24"/>
      <c r="EL2526" s="24"/>
      <c r="EM2526" s="24"/>
      <c r="EN2526" s="24"/>
      <c r="EO2526" s="24"/>
      <c r="EP2526" s="24"/>
      <c r="EQ2526" s="24"/>
      <c r="ER2526" s="24"/>
      <c r="ES2526" s="24"/>
      <c r="ET2526" s="24"/>
      <c r="EU2526" s="24"/>
      <c r="EV2526" s="24"/>
      <c r="EW2526" s="24"/>
      <c r="EX2526" s="24"/>
      <c r="EY2526" s="24"/>
      <c r="EZ2526" s="24"/>
      <c r="FA2526" s="24"/>
      <c r="FB2526" s="24"/>
      <c r="FC2526" s="24"/>
      <c r="FD2526" s="24"/>
      <c r="FE2526" s="24"/>
      <c r="FF2526" s="24"/>
      <c r="FG2526" s="24"/>
      <c r="FH2526" s="24"/>
      <c r="FI2526" s="24"/>
      <c r="FJ2526" s="24"/>
      <c r="FK2526" s="24"/>
      <c r="FL2526" s="24"/>
      <c r="FM2526" s="24"/>
      <c r="FN2526" s="24"/>
      <c r="FO2526" s="24"/>
      <c r="FP2526" s="24"/>
      <c r="FQ2526" s="24"/>
      <c r="FR2526" s="24"/>
      <c r="FS2526" s="24"/>
      <c r="FT2526" s="24"/>
      <c r="FU2526" s="24"/>
      <c r="FV2526" s="24"/>
      <c r="FW2526" s="24"/>
      <c r="FX2526" s="24"/>
      <c r="FY2526" s="24"/>
      <c r="FZ2526" s="24"/>
      <c r="GA2526" s="24"/>
      <c r="GB2526" s="24"/>
      <c r="GC2526" s="24"/>
      <c r="GD2526" s="24"/>
      <c r="GE2526" s="24"/>
      <c r="GF2526" s="24"/>
      <c r="GG2526" s="24"/>
      <c r="GH2526" s="24"/>
      <c r="GI2526" s="24"/>
      <c r="GJ2526" s="24"/>
      <c r="GK2526" s="24"/>
      <c r="GL2526" s="24"/>
      <c r="GM2526" s="24"/>
      <c r="GN2526" s="24"/>
      <c r="GO2526" s="24"/>
      <c r="GP2526" s="24"/>
      <c r="GQ2526" s="24"/>
      <c r="GR2526" s="24"/>
      <c r="GS2526" s="24"/>
      <c r="GT2526" s="24"/>
      <c r="GU2526" s="24"/>
      <c r="GV2526" s="24"/>
      <c r="GW2526" s="24"/>
      <c r="GX2526" s="24"/>
      <c r="GY2526" s="24"/>
      <c r="GZ2526" s="24"/>
      <c r="HA2526" s="24"/>
      <c r="HB2526" s="24"/>
      <c r="HC2526" s="24"/>
      <c r="HD2526" s="24"/>
      <c r="HE2526" s="24"/>
      <c r="HF2526" s="24"/>
      <c r="HG2526" s="24"/>
      <c r="HH2526" s="24"/>
      <c r="HI2526" s="24"/>
      <c r="HJ2526" s="24"/>
      <c r="HK2526" s="24"/>
      <c r="HL2526" s="24"/>
      <c r="HM2526" s="24"/>
      <c r="HN2526" s="24"/>
      <c r="HO2526" s="24"/>
      <c r="HP2526" s="24"/>
      <c r="HQ2526" s="24"/>
      <c r="HR2526" s="24"/>
      <c r="HS2526" s="24"/>
      <c r="HT2526" s="24"/>
      <c r="HU2526" s="24"/>
      <c r="HV2526" s="24"/>
      <c r="HW2526" s="24"/>
      <c r="HX2526" s="24"/>
      <c r="HY2526" s="24"/>
      <c r="HZ2526" s="24"/>
      <c r="IA2526" s="24"/>
      <c r="IB2526" s="24"/>
      <c r="IC2526" s="24"/>
      <c r="ID2526" s="24"/>
      <c r="IE2526" s="24"/>
      <c r="IF2526" s="24"/>
      <c r="IG2526" s="24"/>
      <c r="IH2526" s="24"/>
      <c r="II2526" s="24"/>
      <c r="IJ2526" s="24"/>
      <c r="IK2526" s="24"/>
      <c r="IL2526" s="24"/>
      <c r="IM2526" s="24"/>
      <c r="IN2526" s="24"/>
      <c r="IO2526" s="24"/>
      <c r="IP2526" s="24"/>
      <c r="IQ2526" s="24"/>
      <c r="IR2526" s="24"/>
      <c r="IS2526" s="24"/>
      <c r="IT2526" s="24"/>
      <c r="IU2526" s="24"/>
      <c r="IV2526" s="24"/>
      <c r="IW2526" s="24"/>
      <c r="IX2526" s="24"/>
      <c r="IY2526" s="24"/>
      <c r="IZ2526" s="24"/>
      <c r="JA2526" s="24"/>
      <c r="JB2526" s="24"/>
      <c r="JC2526" s="24"/>
      <c r="JD2526" s="24"/>
      <c r="JE2526" s="24"/>
      <c r="JF2526" s="24"/>
      <c r="JG2526" s="24"/>
      <c r="JH2526" s="24"/>
      <c r="JI2526" s="24"/>
      <c r="JJ2526" s="24"/>
      <c r="JK2526" s="24"/>
      <c r="JL2526" s="24"/>
      <c r="JM2526" s="24"/>
      <c r="JN2526" s="24"/>
      <c r="JO2526" s="24"/>
      <c r="JP2526" s="24"/>
      <c r="JQ2526" s="24"/>
      <c r="JR2526" s="24"/>
      <c r="JS2526" s="24"/>
      <c r="JT2526" s="24"/>
      <c r="JU2526" s="24"/>
      <c r="JV2526" s="24"/>
      <c r="JW2526" s="24"/>
      <c r="JX2526" s="24"/>
      <c r="JY2526" s="24"/>
      <c r="JZ2526" s="24"/>
      <c r="KA2526" s="24"/>
      <c r="KB2526" s="24"/>
      <c r="KC2526" s="24"/>
      <c r="KD2526" s="24"/>
      <c r="KE2526" s="24"/>
      <c r="KF2526" s="24"/>
      <c r="KG2526" s="24"/>
      <c r="KH2526" s="24"/>
      <c r="KI2526" s="24"/>
      <c r="KJ2526" s="24"/>
      <c r="KK2526" s="24"/>
      <c r="KL2526" s="24"/>
      <c r="KM2526" s="24"/>
      <c r="KN2526" s="24"/>
      <c r="KO2526" s="24"/>
      <c r="KP2526" s="24"/>
      <c r="KQ2526" s="24"/>
      <c r="KR2526" s="24"/>
      <c r="KS2526" s="24"/>
      <c r="KT2526" s="24"/>
      <c r="KU2526" s="24"/>
      <c r="KV2526" s="24"/>
      <c r="KW2526" s="24"/>
      <c r="KX2526" s="24"/>
      <c r="KY2526" s="24"/>
      <c r="KZ2526" s="24"/>
      <c r="LA2526" s="24"/>
      <c r="LB2526" s="24"/>
      <c r="LC2526" s="24"/>
      <c r="LD2526" s="24"/>
      <c r="LE2526" s="24"/>
      <c r="LF2526" s="24"/>
      <c r="LG2526" s="24"/>
      <c r="LH2526" s="24"/>
      <c r="LI2526" s="24"/>
      <c r="LJ2526" s="24"/>
      <c r="LK2526" s="24"/>
      <c r="LL2526" s="24"/>
      <c r="LM2526" s="24"/>
      <c r="LN2526" s="24"/>
      <c r="LO2526" s="24"/>
      <c r="LP2526" s="24"/>
      <c r="LQ2526" s="24"/>
      <c r="LR2526" s="24"/>
      <c r="LS2526" s="24"/>
      <c r="LT2526" s="24"/>
      <c r="LU2526" s="24"/>
      <c r="LV2526" s="24"/>
      <c r="LW2526" s="24"/>
      <c r="LX2526" s="24"/>
      <c r="LY2526" s="24"/>
      <c r="LZ2526" s="24"/>
      <c r="MA2526" s="24"/>
      <c r="MB2526" s="24"/>
      <c r="MC2526" s="24"/>
      <c r="MD2526" s="24"/>
      <c r="ME2526" s="24"/>
      <c r="MF2526" s="24"/>
      <c r="MG2526" s="24"/>
      <c r="MH2526" s="24"/>
      <c r="MI2526" s="24"/>
      <c r="MJ2526" s="24"/>
      <c r="MK2526" s="24"/>
      <c r="ML2526" s="24"/>
      <c r="MM2526" s="24"/>
      <c r="MN2526" s="24"/>
      <c r="MO2526" s="24"/>
      <c r="MP2526" s="24"/>
      <c r="MQ2526" s="24"/>
      <c r="MR2526" s="24"/>
      <c r="MS2526" s="24"/>
      <c r="MT2526" s="24"/>
      <c r="MU2526" s="24"/>
      <c r="MV2526" s="24"/>
      <c r="MW2526" s="24"/>
      <c r="MX2526" s="24"/>
      <c r="MY2526" s="24"/>
      <c r="MZ2526" s="24"/>
      <c r="NA2526" s="24"/>
      <c r="NB2526" s="24"/>
      <c r="NC2526" s="24"/>
      <c r="ND2526" s="24"/>
      <c r="NE2526" s="24"/>
      <c r="NF2526" s="24"/>
      <c r="NG2526" s="24"/>
      <c r="NH2526" s="24"/>
      <c r="NI2526" s="24"/>
      <c r="NJ2526" s="24"/>
      <c r="NK2526" s="24"/>
      <c r="NL2526" s="24"/>
      <c r="NM2526" s="24"/>
      <c r="NN2526" s="24"/>
      <c r="NO2526" s="24"/>
      <c r="NP2526" s="24"/>
      <c r="NQ2526" s="24"/>
      <c r="NR2526" s="24"/>
      <c r="NS2526" s="24"/>
      <c r="NT2526" s="24"/>
      <c r="NU2526" s="24"/>
      <c r="NV2526" s="24"/>
      <c r="NW2526" s="24"/>
      <c r="NX2526" s="24"/>
      <c r="NY2526" s="24"/>
      <c r="NZ2526" s="24"/>
      <c r="OA2526" s="24"/>
      <c r="OB2526" s="24"/>
      <c r="OC2526" s="24"/>
      <c r="OD2526" s="24"/>
      <c r="OE2526" s="24"/>
      <c r="OF2526" s="24"/>
      <c r="OG2526" s="24"/>
      <c r="OH2526" s="24"/>
      <c r="OI2526" s="24"/>
      <c r="OJ2526" s="24"/>
      <c r="OK2526" s="24"/>
      <c r="OL2526" s="24"/>
      <c r="OM2526" s="24"/>
      <c r="ON2526" s="24"/>
      <c r="OO2526" s="24"/>
      <c r="OP2526" s="24"/>
      <c r="OQ2526" s="24"/>
      <c r="OR2526" s="24"/>
      <c r="OS2526" s="24"/>
      <c r="OT2526" s="24"/>
      <c r="OU2526" s="24"/>
      <c r="OV2526" s="24"/>
      <c r="OW2526" s="24"/>
      <c r="OX2526" s="24"/>
      <c r="OY2526" s="24"/>
      <c r="OZ2526" s="24"/>
      <c r="PA2526" s="24"/>
      <c r="PB2526" s="24"/>
      <c r="PC2526" s="24"/>
      <c r="PD2526" s="24"/>
      <c r="PE2526" s="24"/>
      <c r="PF2526" s="24"/>
      <c r="PG2526" s="24"/>
      <c r="PH2526" s="24"/>
      <c r="PI2526" s="24"/>
      <c r="PJ2526" s="24"/>
      <c r="PK2526" s="24"/>
      <c r="PL2526" s="24"/>
      <c r="PM2526" s="24"/>
      <c r="PN2526" s="24"/>
      <c r="PO2526" s="24"/>
      <c r="PP2526" s="24"/>
      <c r="PQ2526" s="24"/>
      <c r="PR2526" s="24"/>
      <c r="PS2526" s="24"/>
      <c r="PT2526" s="24"/>
      <c r="PU2526" s="24"/>
      <c r="PV2526" s="24"/>
      <c r="PW2526" s="24"/>
      <c r="PX2526" s="24"/>
      <c r="PY2526" s="24"/>
      <c r="PZ2526" s="24"/>
      <c r="QA2526" s="24"/>
      <c r="QB2526" s="24"/>
      <c r="QC2526" s="24"/>
      <c r="QD2526" s="24"/>
      <c r="QE2526" s="24"/>
      <c r="QF2526" s="24"/>
      <c r="QG2526" s="24"/>
      <c r="QH2526" s="24"/>
      <c r="QI2526" s="24"/>
      <c r="QJ2526" s="24"/>
      <c r="QK2526" s="24"/>
      <c r="QL2526" s="24"/>
      <c r="QM2526" s="24"/>
      <c r="QN2526" s="24"/>
      <c r="QO2526" s="24"/>
      <c r="QP2526" s="24"/>
      <c r="QQ2526" s="24"/>
      <c r="QR2526" s="24"/>
      <c r="QS2526" s="24"/>
      <c r="QT2526" s="24"/>
      <c r="QU2526" s="24"/>
      <c r="QV2526" s="24"/>
      <c r="QW2526" s="24"/>
      <c r="QX2526" s="24"/>
      <c r="QY2526" s="24"/>
      <c r="QZ2526" s="24"/>
      <c r="RA2526" s="24"/>
      <c r="RB2526" s="24"/>
      <c r="RC2526" s="24"/>
      <c r="RD2526" s="24"/>
      <c r="RE2526" s="24"/>
      <c r="RF2526" s="24"/>
      <c r="RG2526" s="24"/>
      <c r="RH2526" s="24"/>
      <c r="RI2526" s="24"/>
      <c r="RJ2526" s="24"/>
      <c r="RK2526" s="24"/>
      <c r="RL2526" s="24"/>
      <c r="RM2526" s="24"/>
      <c r="RN2526" s="24"/>
      <c r="RO2526" s="24"/>
      <c r="RP2526" s="24"/>
      <c r="RQ2526" s="24"/>
      <c r="RR2526" s="24"/>
      <c r="RS2526" s="24"/>
      <c r="RT2526" s="24"/>
      <c r="RU2526" s="24"/>
      <c r="RV2526" s="24"/>
      <c r="RW2526" s="24"/>
      <c r="RX2526" s="24"/>
      <c r="RY2526" s="24"/>
      <c r="RZ2526" s="24"/>
      <c r="SA2526" s="24"/>
      <c r="SB2526" s="24"/>
      <c r="SC2526" s="24"/>
      <c r="SD2526" s="24"/>
      <c r="SE2526" s="24"/>
      <c r="SF2526" s="24"/>
      <c r="SG2526" s="24"/>
      <c r="SH2526" s="24"/>
      <c r="SI2526" s="24"/>
      <c r="SJ2526" s="24"/>
      <c r="SK2526" s="24"/>
      <c r="SL2526" s="24"/>
      <c r="SM2526" s="24"/>
      <c r="SN2526" s="24"/>
      <c r="SO2526" s="24"/>
      <c r="SP2526" s="24"/>
      <c r="SQ2526" s="24"/>
      <c r="SR2526" s="24"/>
      <c r="SS2526" s="24"/>
      <c r="ST2526" s="24"/>
      <c r="SU2526" s="24"/>
      <c r="SV2526" s="24"/>
      <c r="SW2526" s="24"/>
      <c r="SX2526" s="24"/>
      <c r="SY2526" s="24"/>
      <c r="SZ2526" s="24"/>
      <c r="TA2526" s="24"/>
      <c r="TB2526" s="24"/>
      <c r="TC2526" s="24"/>
      <c r="TD2526" s="24"/>
      <c r="TE2526" s="24"/>
      <c r="TF2526" s="24"/>
      <c r="TG2526" s="24"/>
      <c r="TH2526" s="24"/>
      <c r="TI2526" s="24"/>
      <c r="TJ2526" s="24"/>
      <c r="TK2526" s="24"/>
      <c r="TL2526" s="24"/>
      <c r="TM2526" s="24"/>
      <c r="TN2526" s="24"/>
      <c r="TO2526" s="24"/>
      <c r="TP2526" s="24"/>
      <c r="TQ2526" s="24"/>
      <c r="TR2526" s="24"/>
      <c r="TS2526" s="24"/>
      <c r="TT2526" s="24"/>
      <c r="TU2526" s="24"/>
      <c r="TV2526" s="24"/>
      <c r="TW2526" s="24"/>
      <c r="TX2526" s="24"/>
      <c r="TY2526" s="24"/>
      <c r="TZ2526" s="24"/>
      <c r="UA2526" s="24"/>
      <c r="UB2526" s="24"/>
      <c r="UC2526" s="24"/>
      <c r="UD2526" s="24"/>
      <c r="UE2526" s="24"/>
      <c r="UF2526" s="24"/>
      <c r="UG2526" s="24"/>
      <c r="UH2526" s="24"/>
      <c r="UI2526" s="24"/>
      <c r="UJ2526" s="24"/>
      <c r="UK2526" s="24"/>
      <c r="UL2526" s="24"/>
      <c r="UM2526" s="24"/>
      <c r="UN2526" s="24"/>
      <c r="UO2526" s="24"/>
      <c r="UP2526" s="24"/>
      <c r="UQ2526" s="24"/>
      <c r="UR2526" s="24"/>
      <c r="US2526" s="24"/>
      <c r="UT2526" s="24"/>
      <c r="UU2526" s="24"/>
      <c r="UV2526" s="24"/>
      <c r="UW2526" s="24"/>
      <c r="UX2526" s="24"/>
      <c r="UY2526" s="24"/>
      <c r="UZ2526" s="24"/>
      <c r="VA2526" s="24"/>
      <c r="VB2526" s="24"/>
      <c r="VC2526" s="24"/>
      <c r="VD2526" s="24"/>
      <c r="VE2526" s="24"/>
      <c r="VF2526" s="24"/>
      <c r="VG2526" s="24"/>
      <c r="VH2526" s="24"/>
      <c r="VI2526" s="24"/>
      <c r="VJ2526" s="24"/>
      <c r="VK2526" s="24"/>
      <c r="VL2526" s="24"/>
      <c r="VM2526" s="24"/>
      <c r="VN2526" s="24"/>
      <c r="VO2526" s="24"/>
      <c r="VP2526" s="24"/>
      <c r="VQ2526" s="24"/>
      <c r="VR2526" s="24"/>
      <c r="VS2526" s="24"/>
      <c r="VT2526" s="24"/>
      <c r="VU2526" s="24"/>
      <c r="VV2526" s="24"/>
      <c r="VW2526" s="24"/>
      <c r="VX2526" s="24"/>
      <c r="VY2526" s="24"/>
      <c r="VZ2526" s="24"/>
      <c r="WA2526" s="24"/>
      <c r="WB2526" s="24"/>
      <c r="WC2526" s="24"/>
      <c r="WD2526" s="24"/>
      <c r="WE2526" s="24"/>
      <c r="WF2526" s="24"/>
      <c r="WG2526" s="24"/>
      <c r="WH2526" s="24"/>
      <c r="WI2526" s="24"/>
      <c r="WJ2526" s="24"/>
      <c r="WK2526" s="24"/>
      <c r="WL2526" s="24"/>
      <c r="WM2526" s="24"/>
      <c r="WN2526" s="24"/>
      <c r="WO2526" s="24"/>
      <c r="WP2526" s="24"/>
      <c r="WQ2526" s="24"/>
      <c r="WR2526" s="24"/>
      <c r="WS2526" s="24"/>
      <c r="WT2526" s="24"/>
      <c r="WU2526" s="24"/>
      <c r="WV2526" s="24"/>
      <c r="WW2526" s="24"/>
      <c r="WX2526" s="24"/>
      <c r="WY2526" s="24"/>
      <c r="WZ2526" s="24"/>
      <c r="XA2526" s="24"/>
      <c r="XB2526" s="24"/>
      <c r="XC2526" s="24"/>
      <c r="XD2526" s="24"/>
      <c r="XE2526" s="24"/>
      <c r="XF2526" s="24"/>
      <c r="XG2526" s="24"/>
      <c r="XH2526" s="24"/>
      <c r="XI2526" s="24"/>
      <c r="XJ2526" s="24"/>
      <c r="XK2526" s="24"/>
      <c r="XL2526" s="24"/>
      <c r="XM2526" s="24"/>
      <c r="XN2526" s="24"/>
      <c r="XO2526" s="24"/>
      <c r="XP2526" s="24"/>
      <c r="XQ2526" s="24"/>
      <c r="XR2526" s="24"/>
      <c r="XS2526" s="24"/>
      <c r="XT2526" s="24"/>
      <c r="XU2526" s="24"/>
      <c r="XV2526" s="24"/>
      <c r="XW2526" s="24"/>
      <c r="XX2526" s="24"/>
      <c r="XY2526" s="24"/>
      <c r="XZ2526" s="24"/>
      <c r="YA2526" s="24"/>
      <c r="YB2526" s="24"/>
      <c r="YC2526" s="24"/>
      <c r="YD2526" s="24"/>
      <c r="YE2526" s="24"/>
      <c r="YF2526" s="24"/>
      <c r="YG2526" s="24"/>
      <c r="YH2526" s="24"/>
      <c r="YI2526" s="24"/>
      <c r="YJ2526" s="24"/>
      <c r="YK2526" s="24"/>
      <c r="YL2526" s="24"/>
      <c r="YM2526" s="24"/>
      <c r="YN2526" s="24"/>
      <c r="YO2526" s="24"/>
      <c r="YP2526" s="24"/>
      <c r="YQ2526" s="24"/>
      <c r="YR2526" s="24"/>
      <c r="YS2526" s="24"/>
      <c r="YT2526" s="24"/>
      <c r="YU2526" s="24"/>
      <c r="YV2526" s="24"/>
      <c r="YW2526" s="24"/>
      <c r="YX2526" s="24"/>
      <c r="YY2526" s="24"/>
      <c r="YZ2526" s="24"/>
      <c r="ZA2526" s="24"/>
      <c r="ZB2526" s="24"/>
      <c r="ZC2526" s="24"/>
      <c r="ZD2526" s="24"/>
      <c r="ZE2526" s="24"/>
      <c r="ZF2526" s="24"/>
      <c r="ZG2526" s="24"/>
      <c r="ZH2526" s="24"/>
      <c r="ZI2526" s="24"/>
      <c r="ZJ2526" s="24"/>
      <c r="ZK2526" s="24"/>
      <c r="ZL2526" s="24"/>
      <c r="ZM2526" s="24"/>
      <c r="ZN2526" s="24"/>
      <c r="ZO2526" s="24"/>
      <c r="ZP2526" s="24"/>
      <c r="ZQ2526" s="24"/>
      <c r="ZR2526" s="24"/>
      <c r="ZS2526" s="24"/>
      <c r="ZT2526" s="24"/>
      <c r="ZU2526" s="24"/>
      <c r="ZV2526" s="24"/>
      <c r="ZW2526" s="24"/>
      <c r="ZX2526" s="24"/>
      <c r="ZY2526" s="24"/>
      <c r="ZZ2526" s="24"/>
      <c r="AAA2526" s="24"/>
      <c r="AAB2526" s="24"/>
      <c r="AAC2526" s="24"/>
      <c r="AAD2526" s="24"/>
      <c r="AAE2526" s="24"/>
      <c r="AAF2526" s="24"/>
      <c r="AAG2526" s="24"/>
      <c r="AAH2526" s="24"/>
      <c r="AAI2526" s="24"/>
      <c r="AAJ2526" s="24"/>
      <c r="AAK2526" s="24"/>
      <c r="AAL2526" s="24"/>
      <c r="AAM2526" s="24"/>
      <c r="AAN2526" s="24"/>
      <c r="AAO2526" s="24"/>
      <c r="AAP2526" s="24"/>
      <c r="AAQ2526" s="24"/>
      <c r="AAR2526" s="24"/>
      <c r="AAS2526" s="24"/>
      <c r="AAT2526" s="24"/>
      <c r="AAU2526" s="24"/>
      <c r="AAV2526" s="24"/>
      <c r="AAW2526" s="24"/>
      <c r="AAX2526" s="24"/>
      <c r="AAY2526" s="24"/>
      <c r="AAZ2526" s="24"/>
      <c r="ABA2526" s="24"/>
      <c r="ABB2526" s="24"/>
      <c r="ABC2526" s="24"/>
      <c r="ABD2526" s="24"/>
      <c r="ABE2526" s="24"/>
      <c r="ABF2526" s="24"/>
      <c r="ABG2526" s="24"/>
      <c r="ABH2526" s="24"/>
      <c r="ABI2526" s="24"/>
      <c r="ABJ2526" s="24"/>
      <c r="ABK2526" s="24"/>
      <c r="ABL2526" s="24"/>
      <c r="ABM2526" s="24"/>
      <c r="ABN2526" s="24"/>
      <c r="ABO2526" s="24"/>
      <c r="ABP2526" s="24"/>
      <c r="ABQ2526" s="24"/>
      <c r="ABR2526" s="24"/>
      <c r="ABS2526" s="24"/>
      <c r="ABT2526" s="24"/>
      <c r="ABU2526" s="24"/>
      <c r="ABV2526" s="24"/>
      <c r="ABW2526" s="24"/>
      <c r="ABX2526" s="24"/>
      <c r="ABY2526" s="24"/>
      <c r="ABZ2526" s="24"/>
      <c r="ACA2526" s="24"/>
      <c r="ACB2526" s="24"/>
      <c r="ACC2526" s="24"/>
      <c r="ACD2526" s="24"/>
      <c r="ACE2526" s="24"/>
      <c r="ACF2526" s="24"/>
      <c r="ACG2526" s="24"/>
      <c r="ACH2526" s="24"/>
      <c r="ACI2526" s="24"/>
      <c r="ACJ2526" s="24"/>
      <c r="ACK2526" s="24"/>
      <c r="ACL2526" s="24"/>
      <c r="ACM2526" s="24"/>
      <c r="ACN2526" s="24"/>
      <c r="ACO2526" s="24"/>
      <c r="ACP2526" s="24"/>
      <c r="ACQ2526" s="24"/>
      <c r="ACR2526" s="24"/>
      <c r="ACS2526" s="24"/>
      <c r="ACT2526" s="24"/>
      <c r="ACU2526" s="24"/>
      <c r="ACV2526" s="24"/>
      <c r="ACW2526" s="24"/>
      <c r="ACX2526" s="24"/>
      <c r="ACY2526" s="24"/>
      <c r="ACZ2526" s="24"/>
      <c r="ADA2526" s="24"/>
      <c r="ADB2526" s="24"/>
      <c r="ADC2526" s="24"/>
      <c r="ADD2526" s="24"/>
      <c r="ADE2526" s="24"/>
      <c r="ADF2526" s="24"/>
      <c r="ADG2526" s="24"/>
      <c r="ADH2526" s="24"/>
      <c r="ADI2526" s="24"/>
      <c r="ADJ2526" s="24"/>
      <c r="ADK2526" s="24"/>
      <c r="ADL2526" s="24"/>
      <c r="ADM2526" s="24"/>
      <c r="ADN2526" s="24"/>
      <c r="ADO2526" s="24"/>
      <c r="ADP2526" s="24"/>
      <c r="ADQ2526" s="24"/>
      <c r="ADR2526" s="24"/>
      <c r="ADS2526" s="24"/>
      <c r="ADT2526" s="24"/>
      <c r="ADU2526" s="24"/>
      <c r="ADV2526" s="24"/>
      <c r="ADW2526" s="24"/>
      <c r="ADX2526" s="24"/>
      <c r="ADY2526" s="24"/>
      <c r="ADZ2526" s="24"/>
      <c r="AEA2526" s="24"/>
      <c r="AEB2526" s="24"/>
      <c r="AEC2526" s="24"/>
      <c r="AED2526" s="24"/>
      <c r="AEE2526" s="24"/>
      <c r="AEF2526" s="24"/>
      <c r="AEG2526" s="24"/>
      <c r="AEH2526" s="24"/>
      <c r="AEI2526" s="24"/>
      <c r="AEJ2526" s="24"/>
      <c r="AEK2526" s="24"/>
      <c r="AEL2526" s="24"/>
      <c r="AEM2526" s="24"/>
      <c r="AEN2526" s="24"/>
      <c r="AEO2526" s="24"/>
      <c r="AEP2526" s="24"/>
      <c r="AEQ2526" s="24"/>
      <c r="AER2526" s="24"/>
      <c r="AES2526" s="24"/>
      <c r="AET2526" s="24"/>
      <c r="AEU2526" s="24"/>
      <c r="AEV2526" s="24"/>
      <c r="AEW2526" s="24"/>
      <c r="AEX2526" s="24"/>
      <c r="AEY2526" s="24"/>
      <c r="AEZ2526" s="24"/>
      <c r="AFA2526" s="24"/>
      <c r="AFB2526" s="24"/>
      <c r="AFC2526" s="24"/>
      <c r="AFD2526" s="24"/>
      <c r="AFE2526" s="24"/>
      <c r="AFF2526" s="24"/>
      <c r="AFG2526" s="24"/>
      <c r="AFH2526" s="24"/>
      <c r="AFI2526" s="24"/>
      <c r="AFJ2526" s="24"/>
      <c r="AFK2526" s="24"/>
      <c r="AFL2526" s="24"/>
      <c r="AFM2526" s="24"/>
      <c r="AFN2526" s="24"/>
      <c r="AFO2526" s="24"/>
      <c r="AFP2526" s="24"/>
      <c r="AFQ2526" s="24"/>
      <c r="AFR2526" s="24"/>
      <c r="AFS2526" s="24"/>
      <c r="AFT2526" s="24"/>
      <c r="AFU2526" s="24"/>
      <c r="AFV2526" s="24"/>
      <c r="AFW2526" s="24"/>
      <c r="AFX2526" s="24"/>
      <c r="AFY2526" s="24"/>
      <c r="AFZ2526" s="24"/>
      <c r="AGA2526" s="24"/>
      <c r="AGB2526" s="24"/>
      <c r="AGC2526" s="24"/>
      <c r="AGD2526" s="24"/>
      <c r="AGE2526" s="24"/>
      <c r="AGF2526" s="24"/>
      <c r="AGG2526" s="24"/>
      <c r="AGH2526" s="24"/>
      <c r="AGI2526" s="24"/>
      <c r="AGJ2526" s="24"/>
      <c r="AGK2526" s="24"/>
      <c r="AGL2526" s="24"/>
      <c r="AGM2526" s="24"/>
      <c r="AGN2526" s="24"/>
      <c r="AGO2526" s="24"/>
      <c r="AGP2526" s="24"/>
      <c r="AGQ2526" s="24"/>
      <c r="AGR2526" s="24"/>
      <c r="AGS2526" s="24"/>
      <c r="AGT2526" s="24"/>
      <c r="AGU2526" s="24"/>
      <c r="AGV2526" s="24"/>
      <c r="AGW2526" s="24"/>
      <c r="AGX2526" s="24"/>
      <c r="AGY2526" s="24"/>
      <c r="AGZ2526" s="24"/>
      <c r="AHA2526" s="24"/>
      <c r="AHB2526" s="24"/>
      <c r="AHC2526" s="24"/>
      <c r="AHD2526" s="24"/>
      <c r="AHE2526" s="24"/>
      <c r="AHF2526" s="24"/>
      <c r="AHG2526" s="24"/>
      <c r="AHH2526" s="24"/>
      <c r="AHI2526" s="24"/>
      <c r="AHJ2526" s="24"/>
      <c r="AHK2526" s="24"/>
      <c r="AHL2526" s="24"/>
      <c r="AHM2526" s="24"/>
      <c r="AHN2526" s="24"/>
      <c r="AHO2526" s="24"/>
      <c r="AHP2526" s="24"/>
      <c r="AHQ2526" s="24"/>
      <c r="AHR2526" s="24"/>
      <c r="AHS2526" s="24"/>
      <c r="AHT2526" s="24"/>
      <c r="AHU2526" s="24"/>
      <c r="AHV2526" s="24"/>
      <c r="AHW2526" s="24"/>
      <c r="AHX2526" s="24"/>
      <c r="AHY2526" s="24"/>
      <c r="AHZ2526" s="24"/>
      <c r="AIA2526" s="24"/>
      <c r="AIB2526" s="24"/>
      <c r="AIC2526" s="24"/>
      <c r="AID2526" s="24"/>
      <c r="AIE2526" s="24"/>
      <c r="AIF2526" s="24"/>
      <c r="AIG2526" s="24"/>
      <c r="AIH2526" s="24"/>
      <c r="AII2526" s="24"/>
      <c r="AIJ2526" s="24"/>
      <c r="AIK2526" s="24"/>
      <c r="AIL2526" s="24"/>
      <c r="AIM2526" s="24"/>
      <c r="AIN2526" s="24"/>
      <c r="AIO2526" s="24"/>
      <c r="AIP2526" s="24"/>
      <c r="AIQ2526" s="24"/>
      <c r="AIR2526" s="24"/>
      <c r="AIS2526" s="24"/>
      <c r="AIT2526" s="24"/>
      <c r="AIU2526" s="24"/>
      <c r="AIV2526" s="24"/>
      <c r="AIW2526" s="24"/>
      <c r="AIX2526" s="24"/>
      <c r="AIY2526" s="24"/>
      <c r="AIZ2526" s="24"/>
      <c r="AJA2526" s="24"/>
      <c r="AJB2526" s="24"/>
      <c r="AJC2526" s="24"/>
      <c r="AJD2526" s="24"/>
      <c r="AJE2526" s="24"/>
      <c r="AJF2526" s="24"/>
      <c r="AJG2526" s="24"/>
      <c r="AJH2526" s="24"/>
      <c r="AJI2526" s="24"/>
      <c r="AJJ2526" s="24"/>
      <c r="AJK2526" s="24"/>
      <c r="AJL2526" s="24"/>
      <c r="AJM2526" s="24"/>
      <c r="AJN2526" s="24"/>
      <c r="AJO2526" s="24"/>
      <c r="AJP2526" s="24"/>
      <c r="AJQ2526" s="24"/>
      <c r="AJR2526" s="24"/>
      <c r="AJS2526" s="24"/>
      <c r="AJT2526" s="24"/>
      <c r="AJU2526" s="24"/>
      <c r="AJV2526" s="24"/>
      <c r="AJW2526" s="24"/>
      <c r="AJX2526" s="24"/>
      <c r="AJY2526" s="24"/>
      <c r="AJZ2526" s="24"/>
      <c r="AKA2526" s="24"/>
      <c r="AKB2526" s="24"/>
      <c r="AKC2526" s="24"/>
      <c r="AKD2526" s="24"/>
      <c r="AKE2526" s="24"/>
      <c r="AKF2526" s="24"/>
      <c r="AKG2526" s="24"/>
      <c r="AKH2526" s="24"/>
      <c r="AKI2526" s="24"/>
      <c r="AKJ2526" s="24"/>
      <c r="AKK2526" s="24"/>
      <c r="AKL2526" s="24"/>
      <c r="AKM2526" s="24"/>
      <c r="AKN2526" s="24"/>
      <c r="AKO2526" s="24"/>
      <c r="AKP2526" s="24"/>
      <c r="AKQ2526" s="24"/>
      <c r="AKR2526" s="24"/>
      <c r="AKS2526" s="24"/>
      <c r="AKT2526" s="24"/>
      <c r="AKU2526" s="24"/>
      <c r="AKV2526" s="24"/>
      <c r="AKW2526" s="24"/>
      <c r="AKX2526" s="24"/>
      <c r="AKY2526" s="24"/>
      <c r="AKZ2526" s="24"/>
      <c r="ALA2526" s="24"/>
      <c r="ALB2526" s="24"/>
      <c r="ALC2526" s="24"/>
      <c r="ALD2526" s="24"/>
      <c r="ALE2526" s="24"/>
      <c r="ALF2526" s="24"/>
      <c r="ALG2526" s="24"/>
      <c r="ALH2526" s="24"/>
      <c r="ALI2526" s="24"/>
      <c r="ALJ2526" s="24"/>
      <c r="ALK2526" s="24"/>
      <c r="ALL2526" s="24"/>
      <c r="ALM2526" s="24"/>
      <c r="ALN2526" s="24"/>
      <c r="ALO2526" s="24"/>
      <c r="ALP2526" s="24"/>
      <c r="ALQ2526" s="24"/>
      <c r="ALR2526" s="24"/>
      <c r="ALS2526" s="24"/>
      <c r="ALT2526" s="24"/>
      <c r="ALU2526" s="24"/>
      <c r="ALV2526" s="24"/>
      <c r="ALW2526" s="24"/>
      <c r="ALX2526" s="24"/>
      <c r="ALY2526" s="24"/>
      <c r="ALZ2526" s="24"/>
      <c r="AMA2526" s="24"/>
      <c r="AMB2526" s="24"/>
      <c r="AMC2526" s="24"/>
      <c r="AMD2526" s="24"/>
      <c r="AME2526" s="24"/>
      <c r="AMF2526" s="24"/>
      <c r="AMG2526" s="24"/>
      <c r="AMH2526" s="24"/>
      <c r="AMI2526" s="24"/>
      <c r="AMJ2526" s="24"/>
      <c r="AMK2526" s="24"/>
      <c r="AML2526" s="24"/>
      <c r="AMM2526" s="24"/>
      <c r="AMN2526" s="24"/>
      <c r="AMO2526" s="24"/>
      <c r="AMP2526" s="24"/>
      <c r="AMQ2526" s="24"/>
      <c r="AMR2526" s="24"/>
      <c r="AMS2526" s="24"/>
      <c r="AMT2526" s="24"/>
      <c r="AMU2526" s="24"/>
      <c r="AMV2526" s="24"/>
      <c r="AMW2526" s="24"/>
      <c r="AMX2526" s="24"/>
      <c r="AMY2526" s="24"/>
      <c r="AMZ2526" s="24"/>
      <c r="ANA2526" s="24"/>
      <c r="ANB2526" s="24"/>
      <c r="ANC2526" s="24"/>
      <c r="AND2526" s="24"/>
      <c r="ANE2526" s="24"/>
      <c r="ANF2526" s="24"/>
      <c r="ANG2526" s="24"/>
      <c r="ANH2526" s="24"/>
      <c r="ANI2526" s="24"/>
      <c r="ANJ2526" s="24"/>
      <c r="ANK2526" s="24"/>
      <c r="ANL2526" s="24"/>
      <c r="ANM2526" s="24"/>
      <c r="ANN2526" s="24"/>
      <c r="ANO2526" s="24"/>
      <c r="ANP2526" s="24"/>
      <c r="ANQ2526" s="24"/>
      <c r="ANR2526" s="24"/>
      <c r="ANS2526" s="24"/>
      <c r="ANT2526" s="24"/>
      <c r="ANU2526" s="24"/>
      <c r="ANV2526" s="24"/>
      <c r="ANW2526" s="24"/>
      <c r="ANX2526" s="24"/>
      <c r="ANY2526" s="24"/>
      <c r="ANZ2526" s="24"/>
      <c r="AOA2526" s="24"/>
      <c r="AOB2526" s="24"/>
      <c r="AOC2526" s="24"/>
      <c r="AOD2526" s="24"/>
      <c r="AOE2526" s="24"/>
      <c r="AOF2526" s="24"/>
      <c r="AOG2526" s="24"/>
      <c r="AOH2526" s="24"/>
      <c r="AOI2526" s="24"/>
      <c r="AOJ2526" s="24"/>
      <c r="AOK2526" s="24"/>
      <c r="AOL2526" s="24"/>
      <c r="AOM2526" s="24"/>
      <c r="AON2526" s="24"/>
      <c r="AOO2526" s="24"/>
      <c r="AOP2526" s="24"/>
      <c r="AOQ2526" s="24"/>
      <c r="AOR2526" s="24"/>
      <c r="AOS2526" s="24"/>
      <c r="AOT2526" s="24"/>
      <c r="AOU2526" s="24"/>
      <c r="AOV2526" s="24"/>
      <c r="AOW2526" s="24"/>
      <c r="AOX2526" s="24"/>
      <c r="AOY2526" s="24"/>
      <c r="AOZ2526" s="24"/>
      <c r="APA2526" s="24"/>
      <c r="APB2526" s="24"/>
      <c r="APC2526" s="24"/>
      <c r="APD2526" s="24"/>
      <c r="APE2526" s="24"/>
      <c r="APF2526" s="24"/>
      <c r="APG2526" s="24"/>
      <c r="APH2526" s="24"/>
      <c r="API2526" s="24"/>
      <c r="APJ2526" s="24"/>
      <c r="APK2526" s="24"/>
      <c r="APL2526" s="24"/>
      <c r="APM2526" s="24"/>
      <c r="APN2526" s="24"/>
      <c r="APO2526" s="24"/>
      <c r="APP2526" s="24"/>
      <c r="APQ2526" s="24"/>
      <c r="APR2526" s="24"/>
      <c r="APS2526" s="24"/>
      <c r="APT2526" s="24"/>
      <c r="APU2526" s="24"/>
      <c r="APV2526" s="24"/>
      <c r="APW2526" s="24"/>
      <c r="APX2526" s="24"/>
      <c r="APY2526" s="24"/>
      <c r="APZ2526" s="24"/>
      <c r="AQA2526" s="24"/>
      <c r="AQB2526" s="24"/>
      <c r="AQC2526" s="24"/>
      <c r="AQD2526" s="24"/>
      <c r="AQE2526" s="24"/>
      <c r="AQF2526" s="24"/>
      <c r="AQG2526" s="24"/>
      <c r="AQH2526" s="24"/>
      <c r="AQI2526" s="24"/>
      <c r="AQJ2526" s="24"/>
      <c r="AQK2526" s="24"/>
      <c r="AQL2526" s="24"/>
      <c r="AQM2526" s="24"/>
      <c r="AQN2526" s="24"/>
      <c r="AQO2526" s="24"/>
      <c r="AQP2526" s="24"/>
      <c r="AQQ2526" s="24"/>
      <c r="AQR2526" s="24"/>
      <c r="AQS2526" s="24"/>
      <c r="AQT2526" s="24"/>
      <c r="AQU2526" s="24"/>
      <c r="AQV2526" s="24"/>
      <c r="AQW2526" s="24"/>
      <c r="AQX2526" s="24"/>
      <c r="AQY2526" s="24"/>
      <c r="AQZ2526" s="24"/>
      <c r="ARA2526" s="24"/>
      <c r="ARB2526" s="24"/>
      <c r="ARC2526" s="24"/>
      <c r="ARD2526" s="24"/>
      <c r="ARE2526" s="24"/>
      <c r="ARF2526" s="24"/>
      <c r="ARG2526" s="24"/>
      <c r="ARH2526" s="24"/>
      <c r="ARI2526" s="24"/>
      <c r="ARJ2526" s="24"/>
      <c r="ARK2526" s="24"/>
      <c r="ARL2526" s="24"/>
      <c r="ARM2526" s="24"/>
      <c r="ARN2526" s="24"/>
      <c r="ARO2526" s="24"/>
      <c r="ARP2526" s="24"/>
      <c r="ARQ2526" s="24"/>
      <c r="ARR2526" s="24"/>
      <c r="ARS2526" s="24"/>
      <c r="ART2526" s="24"/>
      <c r="ARU2526" s="24"/>
      <c r="ARV2526" s="24"/>
      <c r="ARW2526" s="24"/>
      <c r="ARX2526" s="24"/>
      <c r="ARY2526" s="24"/>
      <c r="ARZ2526" s="24"/>
      <c r="ASA2526" s="24"/>
      <c r="ASB2526" s="24"/>
      <c r="ASC2526" s="24"/>
      <c r="ASD2526" s="24"/>
      <c r="ASE2526" s="24"/>
      <c r="ASF2526" s="24"/>
      <c r="ASG2526" s="24"/>
      <c r="ASH2526" s="24"/>
      <c r="ASI2526" s="24"/>
      <c r="ASJ2526" s="24"/>
      <c r="ASK2526" s="24"/>
      <c r="ASL2526" s="24"/>
      <c r="ASM2526" s="24"/>
      <c r="ASN2526" s="24"/>
      <c r="ASO2526" s="24"/>
      <c r="ASP2526" s="24"/>
      <c r="ASQ2526" s="24"/>
      <c r="ASR2526" s="24"/>
      <c r="ASS2526" s="24"/>
      <c r="AST2526" s="24"/>
      <c r="ASU2526" s="24"/>
      <c r="ASV2526" s="24"/>
      <c r="ASW2526" s="24"/>
      <c r="ASX2526" s="24"/>
      <c r="ASY2526" s="24"/>
      <c r="ASZ2526" s="24"/>
      <c r="ATA2526" s="24"/>
      <c r="ATB2526" s="24"/>
      <c r="ATC2526" s="24"/>
      <c r="ATD2526" s="24"/>
      <c r="ATE2526" s="24"/>
      <c r="ATF2526" s="24"/>
      <c r="ATG2526" s="24"/>
      <c r="ATH2526" s="24"/>
      <c r="ATI2526" s="24"/>
      <c r="ATJ2526" s="24"/>
      <c r="ATK2526" s="24"/>
      <c r="ATL2526" s="24"/>
      <c r="ATM2526" s="24"/>
      <c r="ATN2526" s="24"/>
      <c r="ATO2526" s="24"/>
      <c r="ATP2526" s="24"/>
      <c r="ATQ2526" s="24"/>
      <c r="ATR2526" s="24"/>
      <c r="ATS2526" s="24"/>
      <c r="ATT2526" s="24"/>
      <c r="ATU2526" s="24"/>
      <c r="ATV2526" s="24"/>
      <c r="ATW2526" s="24"/>
      <c r="ATX2526" s="24"/>
      <c r="ATY2526" s="24"/>
      <c r="ATZ2526" s="24"/>
      <c r="AUA2526" s="24"/>
      <c r="AUB2526" s="24"/>
      <c r="AUC2526" s="24"/>
      <c r="AUD2526" s="24"/>
      <c r="AUE2526" s="24"/>
      <c r="AUF2526" s="24"/>
      <c r="AUG2526" s="24"/>
      <c r="AUH2526" s="24"/>
      <c r="AUI2526" s="24"/>
      <c r="AUJ2526" s="24"/>
      <c r="AUK2526" s="24"/>
      <c r="AUL2526" s="24"/>
      <c r="AUM2526" s="24"/>
      <c r="AUN2526" s="24"/>
      <c r="AUO2526" s="24"/>
      <c r="AUP2526" s="24"/>
      <c r="AUQ2526" s="24"/>
      <c r="AUR2526" s="24"/>
      <c r="AUS2526" s="24"/>
      <c r="AUT2526" s="24"/>
      <c r="AUU2526" s="24"/>
      <c r="AUV2526" s="24"/>
      <c r="AUW2526" s="24"/>
      <c r="AUX2526" s="24"/>
      <c r="AUY2526" s="24"/>
      <c r="AUZ2526" s="24"/>
      <c r="AVA2526" s="24"/>
      <c r="AVB2526" s="24"/>
      <c r="AVC2526" s="24"/>
      <c r="AVD2526" s="24"/>
      <c r="AVE2526" s="24"/>
      <c r="AVF2526" s="24"/>
      <c r="AVG2526" s="24"/>
      <c r="AVH2526" s="24"/>
      <c r="AVI2526" s="24"/>
      <c r="AVJ2526" s="24"/>
      <c r="AVK2526" s="24"/>
      <c r="AVL2526" s="24"/>
      <c r="AVM2526" s="24"/>
      <c r="AVN2526" s="24"/>
      <c r="AVO2526" s="24"/>
      <c r="AVP2526" s="24"/>
      <c r="AVQ2526" s="24"/>
      <c r="AVR2526" s="24"/>
      <c r="AVS2526" s="24"/>
      <c r="AVT2526" s="24"/>
      <c r="AVU2526" s="24"/>
      <c r="AVV2526" s="24"/>
      <c r="AVW2526" s="24"/>
      <c r="AVX2526" s="24"/>
      <c r="AVY2526" s="24"/>
      <c r="AVZ2526" s="24"/>
      <c r="AWA2526" s="24"/>
      <c r="AWB2526" s="24"/>
      <c r="AWC2526" s="24"/>
      <c r="AWD2526" s="24"/>
      <c r="AWE2526" s="24"/>
      <c r="AWF2526" s="24"/>
      <c r="AWG2526" s="24"/>
      <c r="AWH2526" s="24"/>
      <c r="AWI2526" s="24"/>
      <c r="AWJ2526" s="24"/>
      <c r="AWK2526" s="24"/>
      <c r="AWL2526" s="24"/>
      <c r="AWM2526" s="24"/>
      <c r="AWN2526" s="24"/>
      <c r="AWO2526" s="24"/>
      <c r="AWP2526" s="24"/>
      <c r="AWQ2526" s="24"/>
      <c r="AWR2526" s="24"/>
      <c r="AWS2526" s="24"/>
      <c r="AWT2526" s="24"/>
      <c r="AWU2526" s="24"/>
      <c r="AWV2526" s="24"/>
      <c r="AWW2526" s="24"/>
      <c r="AWX2526" s="24"/>
      <c r="AWY2526" s="24"/>
      <c r="AWZ2526" s="24"/>
      <c r="AXA2526" s="24"/>
      <c r="AXB2526" s="24"/>
      <c r="AXC2526" s="24"/>
      <c r="AXD2526" s="24"/>
      <c r="AXE2526" s="24"/>
      <c r="AXF2526" s="24"/>
      <c r="AXG2526" s="24"/>
      <c r="AXH2526" s="24"/>
      <c r="AXI2526" s="24"/>
      <c r="AXJ2526" s="24"/>
      <c r="AXK2526" s="24"/>
      <c r="AXL2526" s="24"/>
      <c r="AXM2526" s="24"/>
      <c r="AXN2526" s="24"/>
      <c r="AXO2526" s="24"/>
      <c r="AXP2526" s="24"/>
      <c r="AXQ2526" s="24"/>
      <c r="AXR2526" s="24"/>
      <c r="AXS2526" s="24"/>
      <c r="AXT2526" s="24"/>
      <c r="AXU2526" s="24"/>
      <c r="AXV2526" s="24"/>
      <c r="AXW2526" s="24"/>
      <c r="AXX2526" s="24"/>
      <c r="AXY2526" s="24"/>
      <c r="AXZ2526" s="24"/>
      <c r="AYA2526" s="24"/>
      <c r="AYB2526" s="24"/>
      <c r="AYC2526" s="24"/>
      <c r="AYD2526" s="24"/>
      <c r="AYE2526" s="24"/>
      <c r="AYF2526" s="24"/>
      <c r="AYG2526" s="24"/>
      <c r="AYH2526" s="24"/>
      <c r="AYI2526" s="24"/>
      <c r="AYJ2526" s="24"/>
      <c r="AYK2526" s="24"/>
      <c r="AYL2526" s="24"/>
      <c r="AYM2526" s="24"/>
      <c r="AYN2526" s="24"/>
      <c r="AYO2526" s="24"/>
      <c r="AYP2526" s="24"/>
      <c r="AYQ2526" s="24"/>
      <c r="AYR2526" s="24"/>
      <c r="AYS2526" s="24"/>
      <c r="AYT2526" s="24"/>
      <c r="AYU2526" s="24"/>
      <c r="AYV2526" s="24"/>
      <c r="AYW2526" s="24"/>
      <c r="AYX2526" s="24"/>
      <c r="AYY2526" s="24"/>
      <c r="AYZ2526" s="24"/>
      <c r="AZA2526" s="24"/>
      <c r="AZB2526" s="24"/>
      <c r="AZC2526" s="24"/>
      <c r="AZD2526" s="24"/>
      <c r="AZE2526" s="24"/>
      <c r="AZF2526" s="24"/>
      <c r="AZG2526" s="24"/>
      <c r="AZH2526" s="24"/>
      <c r="AZI2526" s="24"/>
      <c r="AZJ2526" s="24"/>
      <c r="AZK2526" s="24"/>
      <c r="AZL2526" s="24"/>
      <c r="AZM2526" s="24"/>
      <c r="AZN2526" s="24"/>
      <c r="AZO2526" s="24"/>
      <c r="AZP2526" s="24"/>
      <c r="AZQ2526" s="24"/>
      <c r="AZR2526" s="24"/>
      <c r="AZS2526" s="24"/>
      <c r="AZT2526" s="24"/>
      <c r="AZU2526" s="24"/>
      <c r="AZV2526" s="24"/>
      <c r="AZW2526" s="24"/>
      <c r="AZX2526" s="24"/>
      <c r="AZY2526" s="24"/>
      <c r="AZZ2526" s="24"/>
      <c r="BAA2526" s="24"/>
      <c r="BAB2526" s="24"/>
      <c r="BAC2526" s="24"/>
      <c r="BAD2526" s="24"/>
      <c r="BAE2526" s="24"/>
      <c r="BAF2526" s="24"/>
      <c r="BAG2526" s="24"/>
      <c r="BAH2526" s="24"/>
      <c r="BAI2526" s="24"/>
      <c r="BAJ2526" s="24"/>
      <c r="BAK2526" s="24"/>
      <c r="BAL2526" s="24"/>
      <c r="BAM2526" s="24"/>
      <c r="BAN2526" s="24"/>
      <c r="BAO2526" s="24"/>
      <c r="BAP2526" s="24"/>
      <c r="BAQ2526" s="24"/>
      <c r="BAR2526" s="24"/>
      <c r="BAS2526" s="24"/>
      <c r="BAT2526" s="24"/>
      <c r="BAU2526" s="24"/>
      <c r="BAV2526" s="24"/>
      <c r="BAW2526" s="24"/>
      <c r="BAX2526" s="24"/>
      <c r="BAY2526" s="24"/>
      <c r="BAZ2526" s="24"/>
      <c r="BBA2526" s="24"/>
      <c r="BBB2526" s="24"/>
      <c r="BBC2526" s="24"/>
      <c r="BBD2526" s="24"/>
      <c r="BBE2526" s="24"/>
      <c r="BBF2526" s="24"/>
      <c r="BBG2526" s="24"/>
      <c r="BBH2526" s="24"/>
      <c r="BBI2526" s="24"/>
      <c r="BBJ2526" s="24"/>
      <c r="BBK2526" s="24"/>
      <c r="BBL2526" s="24"/>
      <c r="BBM2526" s="24"/>
      <c r="BBN2526" s="24"/>
      <c r="BBO2526" s="24"/>
      <c r="BBP2526" s="24"/>
      <c r="BBQ2526" s="24"/>
      <c r="BBR2526" s="24"/>
      <c r="BBS2526" s="24"/>
      <c r="BBT2526" s="24"/>
      <c r="BBU2526" s="24"/>
      <c r="BBV2526" s="24"/>
      <c r="BBW2526" s="24"/>
      <c r="BBX2526" s="24"/>
      <c r="BBY2526" s="24"/>
      <c r="BBZ2526" s="24"/>
      <c r="BCA2526" s="24"/>
      <c r="BCB2526" s="24"/>
      <c r="BCC2526" s="24"/>
      <c r="BCD2526" s="24"/>
      <c r="BCE2526" s="24"/>
      <c r="BCF2526" s="24"/>
      <c r="BCG2526" s="24"/>
      <c r="BCH2526" s="24"/>
      <c r="BCI2526" s="24"/>
      <c r="BCJ2526" s="24"/>
      <c r="BCK2526" s="24"/>
      <c r="BCL2526" s="24"/>
      <c r="BCM2526" s="24"/>
      <c r="BCN2526" s="24"/>
      <c r="BCO2526" s="24"/>
      <c r="BCP2526" s="24"/>
      <c r="BCQ2526" s="24"/>
      <c r="BCR2526" s="24"/>
      <c r="BCS2526" s="24"/>
      <c r="BCT2526" s="24"/>
      <c r="BCU2526" s="24"/>
      <c r="BCV2526" s="24"/>
      <c r="BCW2526" s="24"/>
      <c r="BCX2526" s="24"/>
      <c r="BCY2526" s="24"/>
      <c r="BCZ2526" s="24"/>
      <c r="BDA2526" s="24"/>
      <c r="BDB2526" s="24"/>
      <c r="BDC2526" s="24"/>
      <c r="BDD2526" s="24"/>
      <c r="BDE2526" s="24"/>
      <c r="BDF2526" s="24"/>
      <c r="BDG2526" s="24"/>
      <c r="BDH2526" s="24"/>
      <c r="BDI2526" s="24"/>
      <c r="BDJ2526" s="24"/>
      <c r="BDK2526" s="24"/>
      <c r="BDL2526" s="24"/>
      <c r="BDM2526" s="24"/>
      <c r="BDN2526" s="24"/>
      <c r="BDO2526" s="24"/>
      <c r="BDP2526" s="24"/>
      <c r="BDQ2526" s="24"/>
      <c r="BDR2526" s="24"/>
      <c r="BDS2526" s="24"/>
      <c r="BDT2526" s="24"/>
      <c r="BDU2526" s="24"/>
      <c r="BDV2526" s="24"/>
      <c r="BDW2526" s="24"/>
      <c r="BDX2526" s="24"/>
      <c r="BDY2526" s="24"/>
      <c r="BDZ2526" s="24"/>
      <c r="BEA2526" s="24"/>
      <c r="BEB2526" s="24"/>
      <c r="BEC2526" s="24"/>
      <c r="BED2526" s="24"/>
      <c r="BEE2526" s="24"/>
      <c r="BEF2526" s="24"/>
      <c r="BEG2526" s="24"/>
      <c r="BEH2526" s="24"/>
      <c r="BEI2526" s="24"/>
      <c r="BEJ2526" s="24"/>
      <c r="BEK2526" s="24"/>
      <c r="BEL2526" s="24"/>
      <c r="BEM2526" s="24"/>
      <c r="BEN2526" s="24"/>
      <c r="BEO2526" s="24"/>
      <c r="BEP2526" s="24"/>
      <c r="BEQ2526" s="24"/>
      <c r="BER2526" s="24"/>
      <c r="BES2526" s="24"/>
      <c r="BET2526" s="24"/>
      <c r="BEU2526" s="24"/>
      <c r="BEV2526" s="24"/>
      <c r="BEW2526" s="24"/>
      <c r="BEX2526" s="24"/>
      <c r="BEY2526" s="24"/>
      <c r="BEZ2526" s="24"/>
      <c r="BFA2526" s="24"/>
      <c r="BFB2526" s="24"/>
      <c r="BFC2526" s="24"/>
      <c r="BFD2526" s="24"/>
      <c r="BFE2526" s="24"/>
      <c r="BFF2526" s="24"/>
      <c r="BFG2526" s="24"/>
      <c r="BFH2526" s="24"/>
      <c r="BFI2526" s="24"/>
      <c r="BFJ2526" s="24"/>
      <c r="BFK2526" s="24"/>
      <c r="BFL2526" s="24"/>
      <c r="BFM2526" s="24"/>
      <c r="BFN2526" s="24"/>
      <c r="BFO2526" s="24"/>
      <c r="BFP2526" s="24"/>
      <c r="BFQ2526" s="24"/>
      <c r="BFR2526" s="24"/>
      <c r="BFS2526" s="24"/>
      <c r="BFT2526" s="24"/>
      <c r="BFU2526" s="24"/>
      <c r="BFV2526" s="24"/>
      <c r="BFW2526" s="24"/>
      <c r="BFX2526" s="24"/>
      <c r="BFY2526" s="24"/>
      <c r="BFZ2526" s="24"/>
      <c r="BGA2526" s="24"/>
      <c r="BGB2526" s="24"/>
      <c r="BGC2526" s="24"/>
      <c r="BGD2526" s="24"/>
      <c r="BGE2526" s="24"/>
      <c r="BGF2526" s="24"/>
      <c r="BGG2526" s="24"/>
      <c r="BGH2526" s="24"/>
      <c r="BGI2526" s="24"/>
      <c r="BGJ2526" s="24"/>
      <c r="BGK2526" s="24"/>
      <c r="BGL2526" s="24"/>
      <c r="BGM2526" s="24"/>
      <c r="BGN2526" s="24"/>
      <c r="BGO2526" s="24"/>
      <c r="BGP2526" s="24"/>
      <c r="BGQ2526" s="24"/>
      <c r="BGR2526" s="24"/>
      <c r="BGS2526" s="24"/>
      <c r="BGT2526" s="24"/>
      <c r="BGU2526" s="24"/>
      <c r="BGV2526" s="24"/>
      <c r="BGW2526" s="24"/>
      <c r="BGX2526" s="24"/>
      <c r="BGY2526" s="24"/>
      <c r="BGZ2526" s="24"/>
      <c r="BHA2526" s="24"/>
      <c r="BHB2526" s="24"/>
      <c r="BHC2526" s="24"/>
      <c r="BHD2526" s="24"/>
      <c r="BHE2526" s="24"/>
      <c r="BHF2526" s="24"/>
      <c r="BHG2526" s="24"/>
      <c r="BHH2526" s="24"/>
      <c r="BHI2526" s="24"/>
      <c r="BHJ2526" s="24"/>
      <c r="BHK2526" s="24"/>
      <c r="BHL2526" s="24"/>
      <c r="BHM2526" s="24"/>
      <c r="BHN2526" s="24"/>
      <c r="BHO2526" s="24"/>
      <c r="BHP2526" s="24"/>
      <c r="BHQ2526" s="24"/>
      <c r="BHR2526" s="24"/>
      <c r="BHS2526" s="24"/>
      <c r="BHT2526" s="24"/>
      <c r="BHU2526" s="24"/>
      <c r="BHV2526" s="24"/>
      <c r="BHW2526" s="24"/>
      <c r="BHX2526" s="24"/>
      <c r="BHY2526" s="24"/>
      <c r="BHZ2526" s="24"/>
      <c r="BIA2526" s="24"/>
      <c r="BIB2526" s="24"/>
      <c r="BIC2526" s="24"/>
      <c r="BID2526" s="24"/>
      <c r="BIE2526" s="24"/>
      <c r="BIF2526" s="24"/>
      <c r="BIG2526" s="24"/>
      <c r="BIH2526" s="24"/>
      <c r="BII2526" s="24"/>
      <c r="BIJ2526" s="24"/>
      <c r="BIK2526" s="24"/>
      <c r="BIL2526" s="24"/>
      <c r="BIM2526" s="24"/>
      <c r="BIN2526" s="24"/>
      <c r="BIO2526" s="24"/>
      <c r="BIP2526" s="24"/>
      <c r="BIQ2526" s="24"/>
      <c r="BIR2526" s="24"/>
      <c r="BIS2526" s="24"/>
      <c r="BIT2526" s="24"/>
      <c r="BIU2526" s="24"/>
      <c r="BIV2526" s="24"/>
      <c r="BIW2526" s="24"/>
      <c r="BIX2526" s="24"/>
      <c r="BIY2526" s="24"/>
      <c r="BIZ2526" s="24"/>
      <c r="BJA2526" s="24"/>
      <c r="BJB2526" s="24"/>
      <c r="BJC2526" s="24"/>
      <c r="BJD2526" s="24"/>
      <c r="BJE2526" s="24"/>
      <c r="BJF2526" s="24"/>
      <c r="BJG2526" s="24"/>
      <c r="BJH2526" s="24"/>
      <c r="BJI2526" s="24"/>
      <c r="BJJ2526" s="24"/>
      <c r="BJK2526" s="24"/>
      <c r="BJL2526" s="24"/>
      <c r="BJM2526" s="24"/>
      <c r="BJN2526" s="24"/>
      <c r="BJO2526" s="24"/>
      <c r="BJP2526" s="24"/>
      <c r="BJQ2526" s="24"/>
      <c r="BJR2526" s="24"/>
      <c r="BJS2526" s="24"/>
      <c r="BJT2526" s="24"/>
      <c r="BJU2526" s="24"/>
      <c r="BJV2526" s="24"/>
      <c r="BJW2526" s="24"/>
      <c r="BJX2526" s="24"/>
      <c r="BJY2526" s="24"/>
      <c r="BJZ2526" s="24"/>
      <c r="BKA2526" s="24"/>
      <c r="BKB2526" s="24"/>
      <c r="BKC2526" s="24"/>
      <c r="BKD2526" s="24"/>
      <c r="BKE2526" s="24"/>
      <c r="BKF2526" s="24"/>
      <c r="BKG2526" s="24"/>
      <c r="BKH2526" s="24"/>
      <c r="BKI2526" s="24"/>
      <c r="BKJ2526" s="24"/>
      <c r="BKK2526" s="24"/>
      <c r="BKL2526" s="24"/>
      <c r="BKM2526" s="24"/>
      <c r="BKN2526" s="24"/>
      <c r="BKO2526" s="24"/>
      <c r="BKP2526" s="24"/>
      <c r="BKQ2526" s="24"/>
      <c r="BKR2526" s="24"/>
      <c r="BKS2526" s="24"/>
      <c r="BKT2526" s="24"/>
      <c r="BKU2526" s="24"/>
      <c r="BKV2526" s="24"/>
      <c r="BKW2526" s="24"/>
      <c r="BKX2526" s="24"/>
      <c r="BKY2526" s="24"/>
      <c r="BKZ2526" s="24"/>
      <c r="BLA2526" s="24"/>
      <c r="BLB2526" s="24"/>
      <c r="BLC2526" s="24"/>
      <c r="BLD2526" s="24"/>
      <c r="BLE2526" s="24"/>
      <c r="BLF2526" s="24"/>
      <c r="BLG2526" s="24"/>
      <c r="BLH2526" s="24"/>
      <c r="BLI2526" s="24"/>
      <c r="BLJ2526" s="24"/>
      <c r="BLK2526" s="24"/>
      <c r="BLL2526" s="24"/>
      <c r="BLM2526" s="24"/>
      <c r="BLN2526" s="24"/>
      <c r="BLO2526" s="24"/>
      <c r="BLP2526" s="24"/>
      <c r="BLQ2526" s="24"/>
      <c r="BLR2526" s="24"/>
      <c r="BLS2526" s="24"/>
      <c r="BLT2526" s="24"/>
      <c r="BLU2526" s="24"/>
      <c r="BLV2526" s="24"/>
      <c r="BLW2526" s="24"/>
      <c r="BLX2526" s="24"/>
      <c r="BLY2526" s="24"/>
      <c r="BLZ2526" s="24"/>
      <c r="BMA2526" s="24"/>
      <c r="BMB2526" s="24"/>
      <c r="BMC2526" s="24"/>
      <c r="BMD2526" s="24"/>
      <c r="BME2526" s="24"/>
      <c r="BMF2526" s="24"/>
      <c r="BMG2526" s="24"/>
      <c r="BMH2526" s="24"/>
      <c r="BMI2526" s="24"/>
      <c r="BMJ2526" s="24"/>
      <c r="BMK2526" s="24"/>
      <c r="BML2526" s="24"/>
      <c r="BMM2526" s="24"/>
      <c r="BMN2526" s="24"/>
      <c r="BMO2526" s="24"/>
      <c r="BMP2526" s="24"/>
      <c r="BMQ2526" s="24"/>
      <c r="BMR2526" s="24"/>
      <c r="BMS2526" s="24"/>
      <c r="BMT2526" s="24"/>
      <c r="BMU2526" s="24"/>
      <c r="BMV2526" s="24"/>
      <c r="BMW2526" s="24"/>
      <c r="BMX2526" s="24"/>
      <c r="BMY2526" s="24"/>
      <c r="BMZ2526" s="24"/>
      <c r="BNA2526" s="24"/>
      <c r="BNB2526" s="24"/>
      <c r="BNC2526" s="24"/>
      <c r="BND2526" s="24"/>
      <c r="BNE2526" s="24"/>
      <c r="BNF2526" s="24"/>
      <c r="BNG2526" s="24"/>
      <c r="BNH2526" s="24"/>
      <c r="BNI2526" s="24"/>
      <c r="BNJ2526" s="24"/>
      <c r="BNK2526" s="24"/>
      <c r="BNL2526" s="24"/>
      <c r="BNM2526" s="24"/>
      <c r="BNN2526" s="24"/>
      <c r="BNO2526" s="24"/>
      <c r="BNP2526" s="24"/>
      <c r="BNQ2526" s="24"/>
      <c r="BNR2526" s="24"/>
      <c r="BNS2526" s="24"/>
      <c r="BNT2526" s="24"/>
      <c r="BNU2526" s="24"/>
      <c r="BNV2526" s="24"/>
      <c r="BNW2526" s="24"/>
      <c r="BNX2526" s="24"/>
      <c r="BNY2526" s="24"/>
      <c r="BNZ2526" s="24"/>
      <c r="BOA2526" s="24"/>
      <c r="BOB2526" s="24"/>
      <c r="BOC2526" s="24"/>
      <c r="BOD2526" s="24"/>
      <c r="BOE2526" s="24"/>
      <c r="BOF2526" s="24"/>
      <c r="BOG2526" s="24"/>
      <c r="BOH2526" s="24"/>
      <c r="BOI2526" s="24"/>
      <c r="BOJ2526" s="24"/>
      <c r="BOK2526" s="24"/>
      <c r="BOL2526" s="24"/>
      <c r="BOM2526" s="24"/>
      <c r="BON2526" s="24"/>
      <c r="BOO2526" s="24"/>
      <c r="BOP2526" s="24"/>
      <c r="BOQ2526" s="24"/>
      <c r="BOR2526" s="24"/>
      <c r="BOS2526" s="24"/>
      <c r="BOT2526" s="24"/>
      <c r="BOU2526" s="24"/>
      <c r="BOV2526" s="24"/>
      <c r="BOW2526" s="24"/>
      <c r="BOX2526" s="24"/>
      <c r="BOY2526" s="24"/>
      <c r="BOZ2526" s="24"/>
      <c r="BPA2526" s="24"/>
      <c r="BPB2526" s="24"/>
      <c r="BPC2526" s="24"/>
      <c r="BPD2526" s="24"/>
      <c r="BPE2526" s="24"/>
      <c r="BPF2526" s="24"/>
      <c r="BPG2526" s="24"/>
      <c r="BPH2526" s="24"/>
      <c r="BPI2526" s="24"/>
      <c r="BPJ2526" s="24"/>
      <c r="BPK2526" s="24"/>
      <c r="BPL2526" s="24"/>
      <c r="BPM2526" s="24"/>
      <c r="BPN2526" s="24"/>
      <c r="BPO2526" s="24"/>
      <c r="BPP2526" s="24"/>
      <c r="BPQ2526" s="24"/>
      <c r="BPR2526" s="24"/>
      <c r="BPS2526" s="24"/>
      <c r="BPT2526" s="24"/>
      <c r="BPU2526" s="24"/>
      <c r="BPV2526" s="24"/>
      <c r="BPW2526" s="24"/>
      <c r="BPX2526" s="24"/>
      <c r="BPY2526" s="24"/>
      <c r="BPZ2526" s="24"/>
      <c r="BQA2526" s="24"/>
      <c r="BQB2526" s="24"/>
      <c r="BQC2526" s="24"/>
      <c r="BQD2526" s="24"/>
      <c r="BQE2526" s="24"/>
      <c r="BQF2526" s="24"/>
      <c r="BQG2526" s="24"/>
      <c r="BQH2526" s="24"/>
      <c r="BQI2526" s="24"/>
      <c r="BQJ2526" s="24"/>
      <c r="BQK2526" s="24"/>
      <c r="BQL2526" s="24"/>
      <c r="BQM2526" s="24"/>
      <c r="BQN2526" s="24"/>
      <c r="BQO2526" s="24"/>
      <c r="BQP2526" s="24"/>
      <c r="BQQ2526" s="24"/>
      <c r="BQR2526" s="24"/>
      <c r="BQS2526" s="24"/>
      <c r="BQT2526" s="24"/>
      <c r="BQU2526" s="24"/>
      <c r="BQV2526" s="24"/>
      <c r="BQW2526" s="24"/>
      <c r="BQX2526" s="24"/>
      <c r="BQY2526" s="24"/>
      <c r="BQZ2526" s="24"/>
      <c r="BRA2526" s="24"/>
      <c r="BRB2526" s="24"/>
      <c r="BRC2526" s="24"/>
      <c r="BRD2526" s="24"/>
      <c r="BRE2526" s="24"/>
      <c r="BRF2526" s="24"/>
      <c r="BRG2526" s="24"/>
      <c r="BRH2526" s="24"/>
      <c r="BRI2526" s="24"/>
      <c r="BRJ2526" s="24"/>
      <c r="BRK2526" s="24"/>
      <c r="BRL2526" s="24"/>
      <c r="BRM2526" s="24"/>
      <c r="BRN2526" s="24"/>
      <c r="BRO2526" s="24"/>
      <c r="BRP2526" s="24"/>
      <c r="BRQ2526" s="24"/>
      <c r="BRR2526" s="24"/>
      <c r="BRS2526" s="24"/>
      <c r="BRT2526" s="24"/>
      <c r="BRU2526" s="24"/>
      <c r="BRV2526" s="24"/>
      <c r="BRW2526" s="24"/>
      <c r="BRX2526" s="24"/>
      <c r="BRY2526" s="24"/>
      <c r="BRZ2526" s="24"/>
      <c r="BSA2526" s="24"/>
      <c r="BSB2526" s="24"/>
      <c r="BSC2526" s="24"/>
      <c r="BSD2526" s="24"/>
      <c r="BSE2526" s="24"/>
      <c r="BSF2526" s="24"/>
      <c r="BSG2526" s="24"/>
      <c r="BSH2526" s="24"/>
      <c r="BSI2526" s="24"/>
      <c r="BSJ2526" s="24"/>
      <c r="BSK2526" s="24"/>
      <c r="BSL2526" s="24"/>
      <c r="BSM2526" s="24"/>
      <c r="BSN2526" s="24"/>
      <c r="BSO2526" s="24"/>
      <c r="BSP2526" s="24"/>
      <c r="BSQ2526" s="24"/>
      <c r="BSR2526" s="24"/>
      <c r="BSS2526" s="24"/>
      <c r="BST2526" s="24"/>
      <c r="BSU2526" s="24"/>
      <c r="BSV2526" s="24"/>
      <c r="BSW2526" s="24"/>
      <c r="BSX2526" s="24"/>
      <c r="BSY2526" s="24"/>
      <c r="BSZ2526" s="24"/>
      <c r="BTA2526" s="24"/>
      <c r="BTB2526" s="24"/>
      <c r="BTC2526" s="24"/>
      <c r="BTD2526" s="24"/>
      <c r="BTE2526" s="24"/>
      <c r="BTF2526" s="24"/>
      <c r="BTG2526" s="24"/>
      <c r="BTH2526" s="24"/>
      <c r="BTI2526" s="24"/>
      <c r="BTJ2526" s="24"/>
      <c r="BTK2526" s="24"/>
      <c r="BTL2526" s="24"/>
      <c r="BTM2526" s="24"/>
      <c r="BTN2526" s="24"/>
      <c r="BTO2526" s="24"/>
      <c r="BTP2526" s="24"/>
      <c r="BTQ2526" s="24"/>
      <c r="BTR2526" s="24"/>
      <c r="BTS2526" s="24"/>
      <c r="BTT2526" s="24"/>
      <c r="BTU2526" s="24"/>
      <c r="BTV2526" s="24"/>
      <c r="BTW2526" s="24"/>
      <c r="BTX2526" s="24"/>
      <c r="BTY2526" s="24"/>
      <c r="BTZ2526" s="24"/>
      <c r="BUA2526" s="24"/>
      <c r="BUB2526" s="24"/>
      <c r="BUC2526" s="24"/>
      <c r="BUD2526" s="24"/>
      <c r="BUE2526" s="24"/>
      <c r="BUF2526" s="24"/>
      <c r="BUG2526" s="24"/>
      <c r="BUH2526" s="24"/>
      <c r="BUI2526" s="24"/>
      <c r="BUJ2526" s="24"/>
      <c r="BUK2526" s="24"/>
      <c r="BUL2526" s="24"/>
      <c r="BUM2526" s="24"/>
      <c r="BUN2526" s="24"/>
      <c r="BUO2526" s="24"/>
      <c r="BUP2526" s="24"/>
      <c r="BUQ2526" s="24"/>
      <c r="BUR2526" s="24"/>
      <c r="BUS2526" s="24"/>
      <c r="BUT2526" s="24"/>
      <c r="BUU2526" s="24"/>
      <c r="BUV2526" s="24"/>
      <c r="BUW2526" s="24"/>
      <c r="BUX2526" s="24"/>
      <c r="BUY2526" s="24"/>
      <c r="BUZ2526" s="24"/>
      <c r="BVA2526" s="24"/>
      <c r="BVB2526" s="24"/>
      <c r="BVC2526" s="24"/>
      <c r="BVD2526" s="24"/>
      <c r="BVE2526" s="24"/>
      <c r="BVF2526" s="24"/>
      <c r="BVG2526" s="24"/>
      <c r="BVH2526" s="24"/>
      <c r="BVI2526" s="24"/>
      <c r="BVJ2526" s="24"/>
      <c r="BVK2526" s="24"/>
      <c r="BVL2526" s="24"/>
      <c r="BVM2526" s="24"/>
      <c r="BVN2526" s="24"/>
      <c r="BVO2526" s="24"/>
      <c r="BVP2526" s="24"/>
      <c r="BVQ2526" s="24"/>
      <c r="BVR2526" s="24"/>
      <c r="BVS2526" s="24"/>
      <c r="BVT2526" s="24"/>
      <c r="BVU2526" s="24"/>
      <c r="BVV2526" s="24"/>
      <c r="BVW2526" s="24"/>
      <c r="BVX2526" s="24"/>
      <c r="BVY2526" s="24"/>
      <c r="BVZ2526" s="24"/>
      <c r="BWA2526" s="24"/>
      <c r="BWB2526" s="24"/>
      <c r="BWC2526" s="24"/>
      <c r="BWD2526" s="24"/>
      <c r="BWE2526" s="24"/>
      <c r="BWF2526" s="24"/>
      <c r="BWG2526" s="24"/>
      <c r="BWH2526" s="24"/>
      <c r="BWI2526" s="24"/>
      <c r="BWJ2526" s="24"/>
      <c r="BWK2526" s="24"/>
      <c r="BWL2526" s="24"/>
      <c r="BWM2526" s="24"/>
      <c r="BWN2526" s="24"/>
      <c r="BWO2526" s="24"/>
      <c r="BWP2526" s="24"/>
      <c r="BWQ2526" s="24"/>
      <c r="BWR2526" s="24"/>
      <c r="BWS2526" s="24"/>
      <c r="BWT2526" s="24"/>
      <c r="BWU2526" s="24"/>
      <c r="BWV2526" s="24"/>
      <c r="BWW2526" s="24"/>
      <c r="BWX2526" s="24"/>
      <c r="BWY2526" s="24"/>
      <c r="BWZ2526" s="24"/>
      <c r="BXA2526" s="24"/>
      <c r="BXB2526" s="24"/>
      <c r="BXC2526" s="24"/>
      <c r="BXD2526" s="24"/>
      <c r="BXE2526" s="24"/>
      <c r="BXF2526" s="24"/>
      <c r="BXG2526" s="24"/>
      <c r="BXH2526" s="24"/>
      <c r="BXI2526" s="24"/>
      <c r="BXJ2526" s="24"/>
      <c r="BXK2526" s="24"/>
      <c r="BXL2526" s="24"/>
      <c r="BXM2526" s="24"/>
      <c r="BXN2526" s="24"/>
      <c r="BXO2526" s="24"/>
      <c r="BXP2526" s="24"/>
      <c r="BXQ2526" s="24"/>
      <c r="BXR2526" s="24"/>
      <c r="BXS2526" s="24"/>
      <c r="BXT2526" s="24"/>
      <c r="BXU2526" s="24"/>
      <c r="BXV2526" s="24"/>
      <c r="BXW2526" s="24"/>
      <c r="BXX2526" s="24"/>
      <c r="BXY2526" s="24"/>
      <c r="BXZ2526" s="24"/>
      <c r="BYA2526" s="24"/>
      <c r="BYB2526" s="24"/>
      <c r="BYC2526" s="24"/>
      <c r="BYD2526" s="24"/>
      <c r="BYE2526" s="24"/>
      <c r="BYF2526" s="24"/>
      <c r="BYG2526" s="24"/>
      <c r="BYH2526" s="24"/>
      <c r="BYI2526" s="24"/>
      <c r="BYJ2526" s="24"/>
      <c r="BYK2526" s="24"/>
      <c r="BYL2526" s="24"/>
      <c r="BYM2526" s="24"/>
      <c r="BYN2526" s="24"/>
      <c r="BYO2526" s="24"/>
      <c r="BYP2526" s="24"/>
      <c r="BYQ2526" s="24"/>
      <c r="BYR2526" s="24"/>
      <c r="BYS2526" s="24"/>
      <c r="BYT2526" s="24"/>
      <c r="BYU2526" s="24"/>
      <c r="BYV2526" s="24"/>
      <c r="BYW2526" s="24"/>
      <c r="BYX2526" s="24"/>
      <c r="BYY2526" s="24"/>
      <c r="BYZ2526" s="24"/>
      <c r="BZA2526" s="24"/>
      <c r="BZB2526" s="24"/>
      <c r="BZC2526" s="24"/>
      <c r="BZD2526" s="24"/>
      <c r="BZE2526" s="24"/>
      <c r="BZF2526" s="24"/>
      <c r="BZG2526" s="24"/>
      <c r="BZH2526" s="24"/>
      <c r="BZI2526" s="24"/>
      <c r="BZJ2526" s="24"/>
      <c r="BZK2526" s="24"/>
      <c r="BZL2526" s="24"/>
      <c r="BZM2526" s="24"/>
      <c r="BZN2526" s="24"/>
      <c r="BZO2526" s="24"/>
      <c r="BZP2526" s="24"/>
      <c r="BZQ2526" s="24"/>
      <c r="BZR2526" s="24"/>
      <c r="BZS2526" s="24"/>
      <c r="BZT2526" s="24"/>
      <c r="BZU2526" s="24"/>
      <c r="BZV2526" s="24"/>
      <c r="BZW2526" s="24"/>
      <c r="BZX2526" s="24"/>
      <c r="BZY2526" s="24"/>
      <c r="BZZ2526" s="24"/>
      <c r="CAA2526" s="24"/>
      <c r="CAB2526" s="24"/>
      <c r="CAC2526" s="24"/>
      <c r="CAD2526" s="24"/>
      <c r="CAE2526" s="24"/>
      <c r="CAF2526" s="24"/>
      <c r="CAG2526" s="24"/>
      <c r="CAH2526" s="24"/>
      <c r="CAI2526" s="24"/>
      <c r="CAJ2526" s="24"/>
      <c r="CAK2526" s="24"/>
      <c r="CAL2526" s="24"/>
      <c r="CAM2526" s="24"/>
      <c r="CAN2526" s="24"/>
      <c r="CAO2526" s="24"/>
      <c r="CAP2526" s="24"/>
      <c r="CAQ2526" s="24"/>
      <c r="CAR2526" s="24"/>
      <c r="CAS2526" s="24"/>
      <c r="CAT2526" s="24"/>
      <c r="CAU2526" s="24"/>
      <c r="CAV2526" s="24"/>
      <c r="CAW2526" s="24"/>
      <c r="CAX2526" s="24"/>
      <c r="CAY2526" s="24"/>
      <c r="CAZ2526" s="24"/>
      <c r="CBA2526" s="24"/>
      <c r="CBB2526" s="24"/>
      <c r="CBC2526" s="24"/>
      <c r="CBD2526" s="24"/>
      <c r="CBE2526" s="24"/>
      <c r="CBF2526" s="24"/>
      <c r="CBG2526" s="24"/>
      <c r="CBH2526" s="24"/>
      <c r="CBI2526" s="24"/>
      <c r="CBJ2526" s="24"/>
      <c r="CBK2526" s="24"/>
      <c r="CBL2526" s="24"/>
      <c r="CBM2526" s="24"/>
      <c r="CBN2526" s="24"/>
      <c r="CBO2526" s="24"/>
      <c r="CBP2526" s="24"/>
      <c r="CBQ2526" s="24"/>
      <c r="CBR2526" s="24"/>
      <c r="CBS2526" s="24"/>
      <c r="CBT2526" s="24"/>
      <c r="CBU2526" s="24"/>
      <c r="CBV2526" s="24"/>
      <c r="CBW2526" s="24"/>
      <c r="CBX2526" s="24"/>
      <c r="CBY2526" s="24"/>
      <c r="CBZ2526" s="24"/>
      <c r="CCA2526" s="24"/>
      <c r="CCB2526" s="24"/>
      <c r="CCC2526" s="24"/>
      <c r="CCD2526" s="24"/>
      <c r="CCE2526" s="24"/>
      <c r="CCF2526" s="24"/>
      <c r="CCG2526" s="24"/>
      <c r="CCH2526" s="24"/>
      <c r="CCI2526" s="24"/>
      <c r="CCJ2526" s="24"/>
      <c r="CCK2526" s="24"/>
      <c r="CCL2526" s="24"/>
      <c r="CCM2526" s="24"/>
      <c r="CCN2526" s="24"/>
      <c r="CCO2526" s="24"/>
      <c r="CCP2526" s="24"/>
      <c r="CCQ2526" s="24"/>
      <c r="CCR2526" s="24"/>
      <c r="CCS2526" s="24"/>
      <c r="CCT2526" s="24"/>
      <c r="CCU2526" s="24"/>
      <c r="CCV2526" s="24"/>
      <c r="CCW2526" s="24"/>
      <c r="CCX2526" s="24"/>
      <c r="CCY2526" s="24"/>
      <c r="CCZ2526" s="24"/>
      <c r="CDA2526" s="24"/>
      <c r="CDB2526" s="24"/>
      <c r="CDC2526" s="24"/>
      <c r="CDD2526" s="24"/>
      <c r="CDE2526" s="24"/>
      <c r="CDF2526" s="24"/>
      <c r="CDG2526" s="24"/>
      <c r="CDH2526" s="24"/>
      <c r="CDI2526" s="24"/>
      <c r="CDJ2526" s="24"/>
      <c r="CDK2526" s="24"/>
      <c r="CDL2526" s="24"/>
      <c r="CDM2526" s="24"/>
      <c r="CDN2526" s="24"/>
      <c r="CDO2526" s="24"/>
      <c r="CDP2526" s="24"/>
      <c r="CDQ2526" s="24"/>
      <c r="CDR2526" s="24"/>
      <c r="CDS2526" s="24"/>
      <c r="CDT2526" s="24"/>
      <c r="CDU2526" s="24"/>
      <c r="CDV2526" s="24"/>
      <c r="CDW2526" s="24"/>
      <c r="CDX2526" s="24"/>
      <c r="CDY2526" s="24"/>
      <c r="CDZ2526" s="24"/>
      <c r="CEA2526" s="24"/>
      <c r="CEB2526" s="24"/>
      <c r="CEC2526" s="24"/>
      <c r="CED2526" s="24"/>
      <c r="CEE2526" s="24"/>
      <c r="CEF2526" s="24"/>
      <c r="CEG2526" s="24"/>
      <c r="CEH2526" s="24"/>
      <c r="CEI2526" s="24"/>
      <c r="CEJ2526" s="24"/>
      <c r="CEK2526" s="24"/>
      <c r="CEL2526" s="24"/>
      <c r="CEM2526" s="24"/>
      <c r="CEN2526" s="24"/>
      <c r="CEO2526" s="24"/>
      <c r="CEP2526" s="24"/>
      <c r="CEQ2526" s="24"/>
      <c r="CER2526" s="24"/>
      <c r="CES2526" s="24"/>
      <c r="CET2526" s="24"/>
      <c r="CEU2526" s="24"/>
      <c r="CEV2526" s="24"/>
      <c r="CEW2526" s="24"/>
      <c r="CEX2526" s="24"/>
      <c r="CEY2526" s="24"/>
      <c r="CEZ2526" s="24"/>
      <c r="CFA2526" s="24"/>
      <c r="CFB2526" s="24"/>
      <c r="CFC2526" s="24"/>
      <c r="CFD2526" s="24"/>
      <c r="CFE2526" s="24"/>
      <c r="CFF2526" s="24"/>
      <c r="CFG2526" s="24"/>
      <c r="CFH2526" s="24"/>
      <c r="CFI2526" s="24"/>
      <c r="CFJ2526" s="24"/>
      <c r="CFK2526" s="24"/>
      <c r="CFL2526" s="24"/>
      <c r="CFM2526" s="24"/>
      <c r="CFN2526" s="24"/>
      <c r="CFO2526" s="24"/>
      <c r="CFP2526" s="24"/>
      <c r="CFQ2526" s="24"/>
      <c r="CFR2526" s="24"/>
      <c r="CFS2526" s="24"/>
      <c r="CFT2526" s="24"/>
      <c r="CFU2526" s="24"/>
      <c r="CFV2526" s="24"/>
      <c r="CFW2526" s="24"/>
      <c r="CFX2526" s="24"/>
      <c r="CFY2526" s="24"/>
      <c r="CFZ2526" s="24"/>
      <c r="CGA2526" s="24"/>
      <c r="CGB2526" s="24"/>
      <c r="CGC2526" s="24"/>
      <c r="CGD2526" s="24"/>
      <c r="CGE2526" s="24"/>
      <c r="CGF2526" s="24"/>
      <c r="CGG2526" s="24"/>
      <c r="CGH2526" s="24"/>
      <c r="CGI2526" s="24"/>
      <c r="CGJ2526" s="24"/>
      <c r="CGK2526" s="24"/>
      <c r="CGL2526" s="24"/>
      <c r="CGM2526" s="24"/>
      <c r="CGN2526" s="24"/>
      <c r="CGO2526" s="24"/>
      <c r="CGP2526" s="24"/>
      <c r="CGQ2526" s="24"/>
      <c r="CGR2526" s="24"/>
      <c r="CGS2526" s="24"/>
      <c r="CGT2526" s="24"/>
      <c r="CGU2526" s="24"/>
      <c r="CGV2526" s="24"/>
      <c r="CGW2526" s="24"/>
      <c r="CGX2526" s="24"/>
      <c r="CGY2526" s="24"/>
      <c r="CGZ2526" s="24"/>
      <c r="CHA2526" s="24"/>
      <c r="CHB2526" s="24"/>
      <c r="CHC2526" s="24"/>
      <c r="CHD2526" s="24"/>
      <c r="CHE2526" s="24"/>
      <c r="CHF2526" s="24"/>
      <c r="CHG2526" s="24"/>
      <c r="CHH2526" s="24"/>
      <c r="CHI2526" s="24"/>
      <c r="CHJ2526" s="24"/>
      <c r="CHK2526" s="24"/>
      <c r="CHL2526" s="24"/>
      <c r="CHM2526" s="24"/>
      <c r="CHN2526" s="24"/>
      <c r="CHO2526" s="24"/>
      <c r="CHP2526" s="24"/>
      <c r="CHQ2526" s="24"/>
      <c r="CHR2526" s="24"/>
      <c r="CHS2526" s="24"/>
      <c r="CHT2526" s="24"/>
      <c r="CHU2526" s="24"/>
      <c r="CHV2526" s="24"/>
      <c r="CHW2526" s="24"/>
      <c r="CHX2526" s="24"/>
      <c r="CHY2526" s="24"/>
      <c r="CHZ2526" s="24"/>
      <c r="CIA2526" s="24"/>
      <c r="CIB2526" s="24"/>
      <c r="CIC2526" s="24"/>
      <c r="CID2526" s="24"/>
      <c r="CIE2526" s="24"/>
      <c r="CIF2526" s="24"/>
      <c r="CIG2526" s="24"/>
      <c r="CIH2526" s="24"/>
      <c r="CII2526" s="24"/>
      <c r="CIJ2526" s="24"/>
      <c r="CIK2526" s="24"/>
      <c r="CIL2526" s="24"/>
      <c r="CIM2526" s="24"/>
      <c r="CIN2526" s="24"/>
      <c r="CIO2526" s="24"/>
      <c r="CIP2526" s="24"/>
      <c r="CIQ2526" s="24"/>
      <c r="CIR2526" s="24"/>
      <c r="CIS2526" s="24"/>
      <c r="CIT2526" s="24"/>
      <c r="CIU2526" s="24"/>
      <c r="CIV2526" s="24"/>
      <c r="CIW2526" s="24"/>
      <c r="CIX2526" s="24"/>
      <c r="CIY2526" s="24"/>
      <c r="CIZ2526" s="24"/>
      <c r="CJA2526" s="24"/>
      <c r="CJB2526" s="24"/>
      <c r="CJC2526" s="24"/>
      <c r="CJD2526" s="24"/>
      <c r="CJE2526" s="24"/>
      <c r="CJF2526" s="24"/>
      <c r="CJG2526" s="24"/>
      <c r="CJH2526" s="24"/>
      <c r="CJI2526" s="24"/>
      <c r="CJJ2526" s="24"/>
      <c r="CJK2526" s="24"/>
      <c r="CJL2526" s="24"/>
      <c r="CJM2526" s="24"/>
      <c r="CJN2526" s="24"/>
      <c r="CJO2526" s="24"/>
      <c r="CJP2526" s="24"/>
      <c r="CJQ2526" s="24"/>
      <c r="CJR2526" s="24"/>
      <c r="CJS2526" s="24"/>
      <c r="CJT2526" s="24"/>
      <c r="CJU2526" s="24"/>
      <c r="CJV2526" s="24"/>
      <c r="CJW2526" s="24"/>
      <c r="CJX2526" s="24"/>
      <c r="CJY2526" s="24"/>
      <c r="CJZ2526" s="24"/>
      <c r="CKA2526" s="24"/>
      <c r="CKB2526" s="24"/>
      <c r="CKC2526" s="24"/>
      <c r="CKD2526" s="24"/>
      <c r="CKE2526" s="24"/>
      <c r="CKF2526" s="24"/>
      <c r="CKG2526" s="24"/>
      <c r="CKH2526" s="24"/>
      <c r="CKI2526" s="24"/>
      <c r="CKJ2526" s="24"/>
      <c r="CKK2526" s="24"/>
      <c r="CKL2526" s="24"/>
      <c r="CKM2526" s="24"/>
      <c r="CKN2526" s="24"/>
      <c r="CKO2526" s="24"/>
      <c r="CKP2526" s="24"/>
      <c r="CKQ2526" s="24"/>
      <c r="CKR2526" s="24"/>
      <c r="CKS2526" s="24"/>
      <c r="CKT2526" s="24"/>
      <c r="CKU2526" s="24"/>
      <c r="CKV2526" s="24"/>
      <c r="CKW2526" s="24"/>
      <c r="CKX2526" s="24"/>
      <c r="CKY2526" s="24"/>
      <c r="CKZ2526" s="24"/>
      <c r="CLA2526" s="24"/>
      <c r="CLB2526" s="24"/>
      <c r="CLC2526" s="24"/>
      <c r="CLD2526" s="24"/>
      <c r="CLE2526" s="24"/>
      <c r="CLF2526" s="24"/>
      <c r="CLG2526" s="24"/>
      <c r="CLH2526" s="24"/>
      <c r="CLI2526" s="24"/>
      <c r="CLJ2526" s="24"/>
      <c r="CLK2526" s="24"/>
      <c r="CLL2526" s="24"/>
      <c r="CLM2526" s="24"/>
      <c r="CLN2526" s="24"/>
      <c r="CLO2526" s="24"/>
      <c r="CLP2526" s="24"/>
      <c r="CLQ2526" s="24"/>
      <c r="CLR2526" s="24"/>
      <c r="CLS2526" s="24"/>
      <c r="CLT2526" s="24"/>
      <c r="CLU2526" s="24"/>
      <c r="CLV2526" s="24"/>
      <c r="CLW2526" s="24"/>
      <c r="CLX2526" s="24"/>
      <c r="CLY2526" s="24"/>
      <c r="CLZ2526" s="24"/>
      <c r="CMA2526" s="24"/>
      <c r="CMB2526" s="24"/>
      <c r="CMC2526" s="24"/>
      <c r="CMD2526" s="24"/>
      <c r="CME2526" s="24"/>
      <c r="CMF2526" s="24"/>
      <c r="CMG2526" s="24"/>
      <c r="CMH2526" s="24"/>
      <c r="CMI2526" s="24"/>
      <c r="CMJ2526" s="24"/>
      <c r="CMK2526" s="24"/>
      <c r="CML2526" s="24"/>
      <c r="CMM2526" s="24"/>
      <c r="CMN2526" s="24"/>
      <c r="CMO2526" s="24"/>
      <c r="CMP2526" s="24"/>
      <c r="CMQ2526" s="24"/>
      <c r="CMR2526" s="24"/>
      <c r="CMS2526" s="24"/>
      <c r="CMT2526" s="24"/>
      <c r="CMU2526" s="24"/>
      <c r="CMV2526" s="24"/>
      <c r="CMW2526" s="24"/>
      <c r="CMX2526" s="24"/>
      <c r="CMY2526" s="24"/>
      <c r="CMZ2526" s="24"/>
      <c r="CNA2526" s="24"/>
      <c r="CNB2526" s="24"/>
      <c r="CNC2526" s="24"/>
      <c r="CND2526" s="24"/>
      <c r="CNE2526" s="24"/>
      <c r="CNF2526" s="24"/>
      <c r="CNG2526" s="24"/>
      <c r="CNH2526" s="24"/>
      <c r="CNI2526" s="24"/>
      <c r="CNJ2526" s="24"/>
      <c r="CNK2526" s="24"/>
      <c r="CNL2526" s="24"/>
      <c r="CNM2526" s="24"/>
      <c r="CNN2526" s="24"/>
      <c r="CNO2526" s="24"/>
      <c r="CNP2526" s="24"/>
      <c r="CNQ2526" s="24"/>
      <c r="CNR2526" s="24"/>
      <c r="CNS2526" s="24"/>
      <c r="CNT2526" s="24"/>
      <c r="CNU2526" s="24"/>
      <c r="CNV2526" s="24"/>
      <c r="CNW2526" s="24"/>
      <c r="CNX2526" s="24"/>
      <c r="CNY2526" s="24"/>
      <c r="CNZ2526" s="24"/>
      <c r="COA2526" s="24"/>
      <c r="COB2526" s="24"/>
      <c r="COC2526" s="24"/>
      <c r="COD2526" s="24"/>
      <c r="COE2526" s="24"/>
      <c r="COF2526" s="24"/>
      <c r="COG2526" s="24"/>
      <c r="COH2526" s="24"/>
      <c r="COI2526" s="24"/>
      <c r="COJ2526" s="24"/>
      <c r="COK2526" s="24"/>
      <c r="COL2526" s="24"/>
      <c r="COM2526" s="24"/>
      <c r="CON2526" s="24"/>
      <c r="COO2526" s="24"/>
      <c r="COP2526" s="24"/>
      <c r="COQ2526" s="24"/>
      <c r="COR2526" s="24"/>
      <c r="COS2526" s="24"/>
      <c r="COT2526" s="24"/>
      <c r="COU2526" s="24"/>
      <c r="COV2526" s="24"/>
      <c r="COW2526" s="24"/>
      <c r="COX2526" s="24"/>
      <c r="COY2526" s="24"/>
      <c r="COZ2526" s="24"/>
      <c r="CPA2526" s="24"/>
      <c r="CPB2526" s="24"/>
      <c r="CPC2526" s="24"/>
      <c r="CPD2526" s="24"/>
      <c r="CPE2526" s="24"/>
      <c r="CPF2526" s="24"/>
      <c r="CPG2526" s="24"/>
      <c r="CPH2526" s="24"/>
      <c r="CPI2526" s="24"/>
      <c r="CPJ2526" s="24"/>
      <c r="CPK2526" s="24"/>
      <c r="CPL2526" s="24"/>
      <c r="CPM2526" s="24"/>
      <c r="CPN2526" s="24"/>
      <c r="CPO2526" s="24"/>
      <c r="CPP2526" s="24"/>
      <c r="CPQ2526" s="24"/>
      <c r="CPR2526" s="24"/>
      <c r="CPS2526" s="24"/>
      <c r="CPT2526" s="24"/>
      <c r="CPU2526" s="24"/>
      <c r="CPV2526" s="24"/>
      <c r="CPW2526" s="24"/>
      <c r="CPX2526" s="24"/>
      <c r="CPY2526" s="24"/>
      <c r="CPZ2526" s="24"/>
      <c r="CQA2526" s="24"/>
      <c r="CQB2526" s="24"/>
      <c r="CQC2526" s="24"/>
      <c r="CQD2526" s="24"/>
      <c r="CQE2526" s="24"/>
      <c r="CQF2526" s="24"/>
      <c r="CQG2526" s="24"/>
      <c r="CQH2526" s="24"/>
      <c r="CQI2526" s="24"/>
      <c r="CQJ2526" s="24"/>
      <c r="CQK2526" s="24"/>
      <c r="CQL2526" s="24"/>
      <c r="CQM2526" s="24"/>
      <c r="CQN2526" s="24"/>
      <c r="CQO2526" s="24"/>
      <c r="CQP2526" s="24"/>
      <c r="CQQ2526" s="24"/>
      <c r="CQR2526" s="24"/>
      <c r="CQS2526" s="24"/>
      <c r="CQT2526" s="24"/>
      <c r="CQU2526" s="24"/>
      <c r="CQV2526" s="24"/>
      <c r="CQW2526" s="24"/>
      <c r="CQX2526" s="24"/>
      <c r="CQY2526" s="24"/>
      <c r="CQZ2526" s="24"/>
      <c r="CRA2526" s="24"/>
      <c r="CRB2526" s="24"/>
      <c r="CRC2526" s="24"/>
      <c r="CRD2526" s="24"/>
      <c r="CRE2526" s="24"/>
      <c r="CRF2526" s="24"/>
      <c r="CRG2526" s="24"/>
      <c r="CRH2526" s="24"/>
      <c r="CRI2526" s="24"/>
      <c r="CRJ2526" s="24"/>
      <c r="CRK2526" s="24"/>
      <c r="CRL2526" s="24"/>
      <c r="CRM2526" s="24"/>
      <c r="CRN2526" s="24"/>
      <c r="CRO2526" s="24"/>
      <c r="CRP2526" s="24"/>
      <c r="CRQ2526" s="24"/>
      <c r="CRR2526" s="24"/>
      <c r="CRS2526" s="24"/>
      <c r="CRT2526" s="24"/>
      <c r="CRU2526" s="24"/>
      <c r="CRV2526" s="24"/>
      <c r="CRW2526" s="24"/>
      <c r="CRX2526" s="24"/>
      <c r="CRY2526" s="24"/>
      <c r="CRZ2526" s="24"/>
      <c r="CSA2526" s="24"/>
      <c r="CSB2526" s="24"/>
      <c r="CSC2526" s="24"/>
      <c r="CSD2526" s="24"/>
      <c r="CSE2526" s="24"/>
      <c r="CSF2526" s="24"/>
      <c r="CSG2526" s="24"/>
      <c r="CSH2526" s="24"/>
      <c r="CSI2526" s="24"/>
      <c r="CSJ2526" s="24"/>
      <c r="CSK2526" s="24"/>
      <c r="CSL2526" s="24"/>
      <c r="CSM2526" s="24"/>
      <c r="CSN2526" s="24"/>
      <c r="CSO2526" s="24"/>
      <c r="CSP2526" s="24"/>
      <c r="CSQ2526" s="24"/>
      <c r="CSR2526" s="24"/>
      <c r="CSS2526" s="24"/>
      <c r="CST2526" s="24"/>
      <c r="CSU2526" s="24"/>
      <c r="CSV2526" s="24"/>
      <c r="CSW2526" s="24"/>
      <c r="CSX2526" s="24"/>
      <c r="CSY2526" s="24"/>
      <c r="CSZ2526" s="24"/>
      <c r="CTA2526" s="24"/>
      <c r="CTB2526" s="24"/>
      <c r="CTC2526" s="24"/>
      <c r="CTD2526" s="24"/>
      <c r="CTE2526" s="24"/>
      <c r="CTF2526" s="24"/>
      <c r="CTG2526" s="24"/>
      <c r="CTH2526" s="24"/>
      <c r="CTI2526" s="24"/>
      <c r="CTJ2526" s="24"/>
      <c r="CTK2526" s="24"/>
      <c r="CTL2526" s="24"/>
      <c r="CTM2526" s="24"/>
      <c r="CTN2526" s="24"/>
      <c r="CTO2526" s="24"/>
      <c r="CTP2526" s="24"/>
      <c r="CTQ2526" s="24"/>
      <c r="CTR2526" s="24"/>
      <c r="CTS2526" s="24"/>
      <c r="CTT2526" s="24"/>
      <c r="CTU2526" s="24"/>
      <c r="CTV2526" s="24"/>
      <c r="CTW2526" s="24"/>
      <c r="CTX2526" s="24"/>
      <c r="CTY2526" s="24"/>
      <c r="CTZ2526" s="24"/>
      <c r="CUA2526" s="24"/>
    </row>
    <row r="2527" s="27" customFormat="1" customHeight="1" spans="1:2575">
      <c r="A2527" s="5">
        <v>2524</v>
      </c>
      <c r="B2527" s="5" t="s">
        <v>5379</v>
      </c>
      <c r="C2527" s="64" t="s">
        <v>5507</v>
      </c>
      <c r="D2527" s="13" t="s">
        <v>5508</v>
      </c>
      <c r="E2527" s="44">
        <v>1</v>
      </c>
      <c r="F2527" s="44" t="s">
        <v>59</v>
      </c>
      <c r="G2527" s="5">
        <v>355</v>
      </c>
      <c r="H2527" s="5"/>
      <c r="I2527" s="16">
        <f t="shared" si="65"/>
        <v>355</v>
      </c>
      <c r="J2527" s="5" t="s">
        <v>99</v>
      </c>
      <c r="K2527" s="5"/>
      <c r="L2527" s="49"/>
      <c r="M2527" s="26"/>
      <c r="N2527" s="24"/>
      <c r="O2527" s="24"/>
      <c r="P2527" s="24"/>
      <c r="Q2527" s="24"/>
      <c r="R2527" s="24"/>
      <c r="S2527" s="24"/>
      <c r="T2527" s="24"/>
      <c r="U2527" s="24"/>
      <c r="V2527" s="24"/>
      <c r="W2527" s="24"/>
      <c r="X2527" s="24"/>
      <c r="Y2527" s="24"/>
      <c r="Z2527" s="24"/>
      <c r="AA2527" s="24"/>
      <c r="AB2527" s="24"/>
      <c r="AC2527" s="24"/>
      <c r="AD2527" s="24"/>
      <c r="AE2527" s="24"/>
      <c r="AF2527" s="24"/>
      <c r="AG2527" s="24"/>
      <c r="AH2527" s="24"/>
      <c r="AI2527" s="24"/>
      <c r="AJ2527" s="24"/>
      <c r="AK2527" s="24"/>
      <c r="AL2527" s="24"/>
      <c r="AM2527" s="24"/>
      <c r="AN2527" s="24"/>
      <c r="AO2527" s="24"/>
      <c r="AP2527" s="24"/>
      <c r="AQ2527" s="24"/>
      <c r="AR2527" s="24"/>
      <c r="AS2527" s="24"/>
      <c r="AT2527" s="24"/>
      <c r="AU2527" s="24"/>
      <c r="AV2527" s="24"/>
      <c r="AW2527" s="24"/>
      <c r="AX2527" s="24"/>
      <c r="AY2527" s="24"/>
      <c r="AZ2527" s="24"/>
      <c r="BA2527" s="24"/>
      <c r="BB2527" s="24"/>
      <c r="BC2527" s="24"/>
      <c r="BD2527" s="24"/>
      <c r="BE2527" s="24"/>
      <c r="BF2527" s="24"/>
      <c r="BG2527" s="24"/>
      <c r="BH2527" s="24"/>
      <c r="BI2527" s="24"/>
      <c r="BJ2527" s="24"/>
      <c r="BK2527" s="24"/>
      <c r="BL2527" s="24"/>
      <c r="BM2527" s="24"/>
      <c r="BN2527" s="24"/>
      <c r="BO2527" s="24"/>
      <c r="BP2527" s="24"/>
      <c r="BQ2527" s="24"/>
      <c r="BR2527" s="24"/>
      <c r="BS2527" s="24"/>
      <c r="BT2527" s="24"/>
      <c r="BU2527" s="24"/>
      <c r="BV2527" s="24"/>
      <c r="BW2527" s="24"/>
      <c r="BX2527" s="24"/>
      <c r="BY2527" s="24"/>
      <c r="BZ2527" s="24"/>
      <c r="CA2527" s="24"/>
      <c r="CB2527" s="24"/>
      <c r="CC2527" s="24"/>
      <c r="CD2527" s="24"/>
      <c r="CE2527" s="24"/>
      <c r="CF2527" s="24"/>
      <c r="CG2527" s="24"/>
      <c r="CH2527" s="24"/>
      <c r="CI2527" s="24"/>
      <c r="CJ2527" s="24"/>
      <c r="CK2527" s="24"/>
      <c r="CL2527" s="24"/>
      <c r="CM2527" s="24"/>
      <c r="CN2527" s="24"/>
      <c r="CO2527" s="24"/>
      <c r="CP2527" s="24"/>
      <c r="CQ2527" s="24"/>
      <c r="CR2527" s="24"/>
      <c r="CS2527" s="24"/>
      <c r="CT2527" s="24"/>
      <c r="CU2527" s="24"/>
      <c r="CV2527" s="24"/>
      <c r="CW2527" s="24"/>
      <c r="CX2527" s="24"/>
      <c r="CY2527" s="24"/>
      <c r="CZ2527" s="24"/>
      <c r="DA2527" s="24"/>
      <c r="DB2527" s="24"/>
      <c r="DC2527" s="24"/>
      <c r="DD2527" s="24"/>
      <c r="DE2527" s="24"/>
      <c r="DF2527" s="24"/>
      <c r="DG2527" s="24"/>
      <c r="DH2527" s="24"/>
      <c r="DI2527" s="24"/>
      <c r="DJ2527" s="24"/>
      <c r="DK2527" s="24"/>
      <c r="DL2527" s="24"/>
      <c r="DM2527" s="24"/>
      <c r="DN2527" s="24"/>
      <c r="DO2527" s="24"/>
      <c r="DP2527" s="24"/>
      <c r="DQ2527" s="24"/>
      <c r="DR2527" s="24"/>
      <c r="DS2527" s="24"/>
      <c r="DT2527" s="24"/>
      <c r="DU2527" s="24"/>
      <c r="DV2527" s="24"/>
      <c r="DW2527" s="24"/>
      <c r="DX2527" s="24"/>
      <c r="DY2527" s="24"/>
      <c r="DZ2527" s="24"/>
      <c r="EA2527" s="24"/>
      <c r="EB2527" s="24"/>
      <c r="EC2527" s="24"/>
      <c r="ED2527" s="24"/>
      <c r="EE2527" s="24"/>
      <c r="EF2527" s="24"/>
      <c r="EG2527" s="24"/>
      <c r="EH2527" s="24"/>
      <c r="EI2527" s="24"/>
      <c r="EJ2527" s="24"/>
      <c r="EK2527" s="24"/>
      <c r="EL2527" s="24"/>
      <c r="EM2527" s="24"/>
      <c r="EN2527" s="24"/>
      <c r="EO2527" s="24"/>
      <c r="EP2527" s="24"/>
      <c r="EQ2527" s="24"/>
      <c r="ER2527" s="24"/>
      <c r="ES2527" s="24"/>
      <c r="ET2527" s="24"/>
      <c r="EU2527" s="24"/>
      <c r="EV2527" s="24"/>
      <c r="EW2527" s="24"/>
      <c r="EX2527" s="24"/>
      <c r="EY2527" s="24"/>
      <c r="EZ2527" s="24"/>
      <c r="FA2527" s="24"/>
      <c r="FB2527" s="24"/>
      <c r="FC2527" s="24"/>
      <c r="FD2527" s="24"/>
      <c r="FE2527" s="24"/>
      <c r="FF2527" s="24"/>
      <c r="FG2527" s="24"/>
      <c r="FH2527" s="24"/>
      <c r="FI2527" s="24"/>
      <c r="FJ2527" s="24"/>
      <c r="FK2527" s="24"/>
      <c r="FL2527" s="24"/>
      <c r="FM2527" s="24"/>
      <c r="FN2527" s="24"/>
      <c r="FO2527" s="24"/>
      <c r="FP2527" s="24"/>
      <c r="FQ2527" s="24"/>
      <c r="FR2527" s="24"/>
      <c r="FS2527" s="24"/>
      <c r="FT2527" s="24"/>
      <c r="FU2527" s="24"/>
      <c r="FV2527" s="24"/>
      <c r="FW2527" s="24"/>
      <c r="FX2527" s="24"/>
      <c r="FY2527" s="24"/>
      <c r="FZ2527" s="24"/>
      <c r="GA2527" s="24"/>
      <c r="GB2527" s="24"/>
      <c r="GC2527" s="24"/>
      <c r="GD2527" s="24"/>
      <c r="GE2527" s="24"/>
      <c r="GF2527" s="24"/>
      <c r="GG2527" s="24"/>
      <c r="GH2527" s="24"/>
      <c r="GI2527" s="24"/>
      <c r="GJ2527" s="24"/>
      <c r="GK2527" s="24"/>
      <c r="GL2527" s="24"/>
      <c r="GM2527" s="24"/>
      <c r="GN2527" s="24"/>
      <c r="GO2527" s="24"/>
      <c r="GP2527" s="24"/>
      <c r="GQ2527" s="24"/>
      <c r="GR2527" s="24"/>
      <c r="GS2527" s="24"/>
      <c r="GT2527" s="24"/>
      <c r="GU2527" s="24"/>
      <c r="GV2527" s="24"/>
      <c r="GW2527" s="24"/>
      <c r="GX2527" s="24"/>
      <c r="GY2527" s="24"/>
      <c r="GZ2527" s="24"/>
      <c r="HA2527" s="24"/>
      <c r="HB2527" s="24"/>
      <c r="HC2527" s="24"/>
      <c r="HD2527" s="24"/>
      <c r="HE2527" s="24"/>
      <c r="HF2527" s="24"/>
      <c r="HG2527" s="24"/>
      <c r="HH2527" s="24"/>
      <c r="HI2527" s="24"/>
      <c r="HJ2527" s="24"/>
      <c r="HK2527" s="24"/>
      <c r="HL2527" s="24"/>
      <c r="HM2527" s="24"/>
      <c r="HN2527" s="24"/>
      <c r="HO2527" s="24"/>
      <c r="HP2527" s="24"/>
      <c r="HQ2527" s="24"/>
      <c r="HR2527" s="24"/>
      <c r="HS2527" s="24"/>
      <c r="HT2527" s="24"/>
      <c r="HU2527" s="24"/>
      <c r="HV2527" s="24"/>
      <c r="HW2527" s="24"/>
      <c r="HX2527" s="24"/>
      <c r="HY2527" s="24"/>
      <c r="HZ2527" s="24"/>
      <c r="IA2527" s="24"/>
      <c r="IB2527" s="24"/>
      <c r="IC2527" s="24"/>
      <c r="ID2527" s="24"/>
      <c r="IE2527" s="24"/>
      <c r="IF2527" s="24"/>
      <c r="IG2527" s="24"/>
      <c r="IH2527" s="24"/>
      <c r="II2527" s="24"/>
      <c r="IJ2527" s="24"/>
      <c r="IK2527" s="24"/>
      <c r="IL2527" s="24"/>
      <c r="IM2527" s="24"/>
      <c r="IN2527" s="24"/>
      <c r="IO2527" s="24"/>
      <c r="IP2527" s="24"/>
      <c r="IQ2527" s="24"/>
      <c r="IR2527" s="24"/>
      <c r="IS2527" s="24"/>
      <c r="IT2527" s="24"/>
      <c r="IU2527" s="24"/>
      <c r="IV2527" s="24"/>
      <c r="IW2527" s="24"/>
      <c r="IX2527" s="24"/>
      <c r="IY2527" s="24"/>
      <c r="IZ2527" s="24"/>
      <c r="JA2527" s="24"/>
      <c r="JB2527" s="24"/>
      <c r="JC2527" s="24"/>
      <c r="JD2527" s="24"/>
      <c r="JE2527" s="24"/>
      <c r="JF2527" s="24"/>
      <c r="JG2527" s="24"/>
      <c r="JH2527" s="24"/>
      <c r="JI2527" s="24"/>
      <c r="JJ2527" s="24"/>
      <c r="JK2527" s="24"/>
      <c r="JL2527" s="24"/>
      <c r="JM2527" s="24"/>
      <c r="JN2527" s="24"/>
      <c r="JO2527" s="24"/>
      <c r="JP2527" s="24"/>
      <c r="JQ2527" s="24"/>
      <c r="JR2527" s="24"/>
      <c r="JS2527" s="24"/>
      <c r="JT2527" s="24"/>
      <c r="JU2527" s="24"/>
      <c r="JV2527" s="24"/>
      <c r="JW2527" s="24"/>
      <c r="JX2527" s="24"/>
      <c r="JY2527" s="24"/>
      <c r="JZ2527" s="24"/>
      <c r="KA2527" s="24"/>
      <c r="KB2527" s="24"/>
      <c r="KC2527" s="24"/>
      <c r="KD2527" s="24"/>
      <c r="KE2527" s="24"/>
      <c r="KF2527" s="24"/>
      <c r="KG2527" s="24"/>
      <c r="KH2527" s="24"/>
      <c r="KI2527" s="24"/>
      <c r="KJ2527" s="24"/>
      <c r="KK2527" s="24"/>
      <c r="KL2527" s="24"/>
      <c r="KM2527" s="24"/>
      <c r="KN2527" s="24"/>
      <c r="KO2527" s="24"/>
      <c r="KP2527" s="24"/>
      <c r="KQ2527" s="24"/>
      <c r="KR2527" s="24"/>
      <c r="KS2527" s="24"/>
      <c r="KT2527" s="24"/>
      <c r="KU2527" s="24"/>
      <c r="KV2527" s="24"/>
      <c r="KW2527" s="24"/>
      <c r="KX2527" s="24"/>
      <c r="KY2527" s="24"/>
      <c r="KZ2527" s="24"/>
      <c r="LA2527" s="24"/>
      <c r="LB2527" s="24"/>
      <c r="LC2527" s="24"/>
      <c r="LD2527" s="24"/>
      <c r="LE2527" s="24"/>
      <c r="LF2527" s="24"/>
      <c r="LG2527" s="24"/>
      <c r="LH2527" s="24"/>
      <c r="LI2527" s="24"/>
      <c r="LJ2527" s="24"/>
      <c r="LK2527" s="24"/>
      <c r="LL2527" s="24"/>
      <c r="LM2527" s="24"/>
      <c r="LN2527" s="24"/>
      <c r="LO2527" s="24"/>
      <c r="LP2527" s="24"/>
      <c r="LQ2527" s="24"/>
      <c r="LR2527" s="24"/>
      <c r="LS2527" s="24"/>
      <c r="LT2527" s="24"/>
      <c r="LU2527" s="24"/>
      <c r="LV2527" s="24"/>
      <c r="LW2527" s="24"/>
      <c r="LX2527" s="24"/>
      <c r="LY2527" s="24"/>
      <c r="LZ2527" s="24"/>
      <c r="MA2527" s="24"/>
      <c r="MB2527" s="24"/>
      <c r="MC2527" s="24"/>
      <c r="MD2527" s="24"/>
      <c r="ME2527" s="24"/>
      <c r="MF2527" s="24"/>
      <c r="MG2527" s="24"/>
      <c r="MH2527" s="24"/>
      <c r="MI2527" s="24"/>
      <c r="MJ2527" s="24"/>
      <c r="MK2527" s="24"/>
      <c r="ML2527" s="24"/>
      <c r="MM2527" s="24"/>
      <c r="MN2527" s="24"/>
      <c r="MO2527" s="24"/>
      <c r="MP2527" s="24"/>
      <c r="MQ2527" s="24"/>
      <c r="MR2527" s="24"/>
      <c r="MS2527" s="24"/>
      <c r="MT2527" s="24"/>
      <c r="MU2527" s="24"/>
      <c r="MV2527" s="24"/>
      <c r="MW2527" s="24"/>
      <c r="MX2527" s="24"/>
      <c r="MY2527" s="24"/>
      <c r="MZ2527" s="24"/>
      <c r="NA2527" s="24"/>
      <c r="NB2527" s="24"/>
      <c r="NC2527" s="24"/>
      <c r="ND2527" s="24"/>
      <c r="NE2527" s="24"/>
      <c r="NF2527" s="24"/>
      <c r="NG2527" s="24"/>
      <c r="NH2527" s="24"/>
      <c r="NI2527" s="24"/>
      <c r="NJ2527" s="24"/>
      <c r="NK2527" s="24"/>
      <c r="NL2527" s="24"/>
      <c r="NM2527" s="24"/>
      <c r="NN2527" s="24"/>
      <c r="NO2527" s="24"/>
      <c r="NP2527" s="24"/>
      <c r="NQ2527" s="24"/>
      <c r="NR2527" s="24"/>
      <c r="NS2527" s="24"/>
      <c r="NT2527" s="24"/>
      <c r="NU2527" s="24"/>
      <c r="NV2527" s="24"/>
      <c r="NW2527" s="24"/>
      <c r="NX2527" s="24"/>
      <c r="NY2527" s="24"/>
      <c r="NZ2527" s="24"/>
      <c r="OA2527" s="24"/>
      <c r="OB2527" s="24"/>
      <c r="OC2527" s="24"/>
      <c r="OD2527" s="24"/>
      <c r="OE2527" s="24"/>
      <c r="OF2527" s="24"/>
      <c r="OG2527" s="24"/>
      <c r="OH2527" s="24"/>
      <c r="OI2527" s="24"/>
      <c r="OJ2527" s="24"/>
      <c r="OK2527" s="24"/>
      <c r="OL2527" s="24"/>
      <c r="OM2527" s="24"/>
      <c r="ON2527" s="24"/>
      <c r="OO2527" s="24"/>
      <c r="OP2527" s="24"/>
      <c r="OQ2527" s="24"/>
      <c r="OR2527" s="24"/>
      <c r="OS2527" s="24"/>
      <c r="OT2527" s="24"/>
      <c r="OU2527" s="24"/>
      <c r="OV2527" s="24"/>
      <c r="OW2527" s="24"/>
      <c r="OX2527" s="24"/>
      <c r="OY2527" s="24"/>
      <c r="OZ2527" s="24"/>
      <c r="PA2527" s="24"/>
      <c r="PB2527" s="24"/>
      <c r="PC2527" s="24"/>
      <c r="PD2527" s="24"/>
      <c r="PE2527" s="24"/>
      <c r="PF2527" s="24"/>
      <c r="PG2527" s="24"/>
      <c r="PH2527" s="24"/>
      <c r="PI2527" s="24"/>
      <c r="PJ2527" s="24"/>
      <c r="PK2527" s="24"/>
      <c r="PL2527" s="24"/>
      <c r="PM2527" s="24"/>
      <c r="PN2527" s="24"/>
      <c r="PO2527" s="24"/>
      <c r="PP2527" s="24"/>
      <c r="PQ2527" s="24"/>
      <c r="PR2527" s="24"/>
      <c r="PS2527" s="24"/>
      <c r="PT2527" s="24"/>
      <c r="PU2527" s="24"/>
      <c r="PV2527" s="24"/>
      <c r="PW2527" s="24"/>
      <c r="PX2527" s="24"/>
      <c r="PY2527" s="24"/>
      <c r="PZ2527" s="24"/>
      <c r="QA2527" s="24"/>
      <c r="QB2527" s="24"/>
      <c r="QC2527" s="24"/>
      <c r="QD2527" s="24"/>
      <c r="QE2527" s="24"/>
      <c r="QF2527" s="24"/>
      <c r="QG2527" s="24"/>
      <c r="QH2527" s="24"/>
      <c r="QI2527" s="24"/>
      <c r="QJ2527" s="24"/>
      <c r="QK2527" s="24"/>
      <c r="QL2527" s="24"/>
      <c r="QM2527" s="24"/>
      <c r="QN2527" s="24"/>
      <c r="QO2527" s="24"/>
      <c r="QP2527" s="24"/>
      <c r="QQ2527" s="24"/>
      <c r="QR2527" s="24"/>
      <c r="QS2527" s="24"/>
      <c r="QT2527" s="24"/>
      <c r="QU2527" s="24"/>
      <c r="QV2527" s="24"/>
      <c r="QW2527" s="24"/>
      <c r="QX2527" s="24"/>
      <c r="QY2527" s="24"/>
      <c r="QZ2527" s="24"/>
      <c r="RA2527" s="24"/>
      <c r="RB2527" s="24"/>
      <c r="RC2527" s="24"/>
      <c r="RD2527" s="24"/>
      <c r="RE2527" s="24"/>
      <c r="RF2527" s="24"/>
      <c r="RG2527" s="24"/>
      <c r="RH2527" s="24"/>
      <c r="RI2527" s="24"/>
      <c r="RJ2527" s="24"/>
      <c r="RK2527" s="24"/>
      <c r="RL2527" s="24"/>
      <c r="RM2527" s="24"/>
      <c r="RN2527" s="24"/>
      <c r="RO2527" s="24"/>
      <c r="RP2527" s="24"/>
      <c r="RQ2527" s="24"/>
      <c r="RR2527" s="24"/>
      <c r="RS2527" s="24"/>
      <c r="RT2527" s="24"/>
      <c r="RU2527" s="24"/>
      <c r="RV2527" s="24"/>
      <c r="RW2527" s="24"/>
      <c r="RX2527" s="24"/>
      <c r="RY2527" s="24"/>
      <c r="RZ2527" s="24"/>
      <c r="SA2527" s="24"/>
      <c r="SB2527" s="24"/>
      <c r="SC2527" s="24"/>
      <c r="SD2527" s="24"/>
      <c r="SE2527" s="24"/>
      <c r="SF2527" s="24"/>
      <c r="SG2527" s="24"/>
      <c r="SH2527" s="24"/>
      <c r="SI2527" s="24"/>
      <c r="SJ2527" s="24"/>
      <c r="SK2527" s="24"/>
      <c r="SL2527" s="24"/>
      <c r="SM2527" s="24"/>
      <c r="SN2527" s="24"/>
      <c r="SO2527" s="24"/>
      <c r="SP2527" s="24"/>
      <c r="SQ2527" s="24"/>
      <c r="SR2527" s="24"/>
      <c r="SS2527" s="24"/>
      <c r="ST2527" s="24"/>
      <c r="SU2527" s="24"/>
      <c r="SV2527" s="24"/>
      <c r="SW2527" s="24"/>
      <c r="SX2527" s="24"/>
      <c r="SY2527" s="24"/>
      <c r="SZ2527" s="24"/>
      <c r="TA2527" s="24"/>
      <c r="TB2527" s="24"/>
      <c r="TC2527" s="24"/>
      <c r="TD2527" s="24"/>
      <c r="TE2527" s="24"/>
      <c r="TF2527" s="24"/>
      <c r="TG2527" s="24"/>
      <c r="TH2527" s="24"/>
      <c r="TI2527" s="24"/>
      <c r="TJ2527" s="24"/>
      <c r="TK2527" s="24"/>
      <c r="TL2527" s="24"/>
      <c r="TM2527" s="24"/>
      <c r="TN2527" s="24"/>
      <c r="TO2527" s="24"/>
      <c r="TP2527" s="24"/>
      <c r="TQ2527" s="24"/>
      <c r="TR2527" s="24"/>
      <c r="TS2527" s="24"/>
      <c r="TT2527" s="24"/>
      <c r="TU2527" s="24"/>
      <c r="TV2527" s="24"/>
      <c r="TW2527" s="24"/>
      <c r="TX2527" s="24"/>
      <c r="TY2527" s="24"/>
      <c r="TZ2527" s="24"/>
      <c r="UA2527" s="24"/>
      <c r="UB2527" s="24"/>
      <c r="UC2527" s="24"/>
      <c r="UD2527" s="24"/>
      <c r="UE2527" s="24"/>
      <c r="UF2527" s="24"/>
      <c r="UG2527" s="24"/>
      <c r="UH2527" s="24"/>
      <c r="UI2527" s="24"/>
      <c r="UJ2527" s="24"/>
      <c r="UK2527" s="24"/>
      <c r="UL2527" s="24"/>
      <c r="UM2527" s="24"/>
      <c r="UN2527" s="24"/>
      <c r="UO2527" s="24"/>
      <c r="UP2527" s="24"/>
      <c r="UQ2527" s="24"/>
      <c r="UR2527" s="24"/>
      <c r="US2527" s="24"/>
      <c r="UT2527" s="24"/>
      <c r="UU2527" s="24"/>
      <c r="UV2527" s="24"/>
      <c r="UW2527" s="24"/>
      <c r="UX2527" s="24"/>
      <c r="UY2527" s="24"/>
      <c r="UZ2527" s="24"/>
      <c r="VA2527" s="24"/>
      <c r="VB2527" s="24"/>
      <c r="VC2527" s="24"/>
      <c r="VD2527" s="24"/>
      <c r="VE2527" s="24"/>
      <c r="VF2527" s="24"/>
      <c r="VG2527" s="24"/>
      <c r="VH2527" s="24"/>
      <c r="VI2527" s="24"/>
      <c r="VJ2527" s="24"/>
      <c r="VK2527" s="24"/>
      <c r="VL2527" s="24"/>
      <c r="VM2527" s="24"/>
      <c r="VN2527" s="24"/>
      <c r="VO2527" s="24"/>
      <c r="VP2527" s="24"/>
      <c r="VQ2527" s="24"/>
      <c r="VR2527" s="24"/>
      <c r="VS2527" s="24"/>
      <c r="VT2527" s="24"/>
      <c r="VU2527" s="24"/>
      <c r="VV2527" s="24"/>
      <c r="VW2527" s="24"/>
      <c r="VX2527" s="24"/>
      <c r="VY2527" s="24"/>
      <c r="VZ2527" s="24"/>
      <c r="WA2527" s="24"/>
      <c r="WB2527" s="24"/>
      <c r="WC2527" s="24"/>
      <c r="WD2527" s="24"/>
      <c r="WE2527" s="24"/>
      <c r="WF2527" s="24"/>
      <c r="WG2527" s="24"/>
      <c r="WH2527" s="24"/>
      <c r="WI2527" s="24"/>
      <c r="WJ2527" s="24"/>
      <c r="WK2527" s="24"/>
      <c r="WL2527" s="24"/>
      <c r="WM2527" s="24"/>
      <c r="WN2527" s="24"/>
      <c r="WO2527" s="24"/>
      <c r="WP2527" s="24"/>
      <c r="WQ2527" s="24"/>
      <c r="WR2527" s="24"/>
      <c r="WS2527" s="24"/>
      <c r="WT2527" s="24"/>
      <c r="WU2527" s="24"/>
      <c r="WV2527" s="24"/>
      <c r="WW2527" s="24"/>
      <c r="WX2527" s="24"/>
      <c r="WY2527" s="24"/>
      <c r="WZ2527" s="24"/>
      <c r="XA2527" s="24"/>
      <c r="XB2527" s="24"/>
      <c r="XC2527" s="24"/>
      <c r="XD2527" s="24"/>
      <c r="XE2527" s="24"/>
      <c r="XF2527" s="24"/>
      <c r="XG2527" s="24"/>
      <c r="XH2527" s="24"/>
      <c r="XI2527" s="24"/>
      <c r="XJ2527" s="24"/>
      <c r="XK2527" s="24"/>
      <c r="XL2527" s="24"/>
      <c r="XM2527" s="24"/>
      <c r="XN2527" s="24"/>
      <c r="XO2527" s="24"/>
      <c r="XP2527" s="24"/>
      <c r="XQ2527" s="24"/>
      <c r="XR2527" s="24"/>
      <c r="XS2527" s="24"/>
      <c r="XT2527" s="24"/>
      <c r="XU2527" s="24"/>
      <c r="XV2527" s="24"/>
      <c r="XW2527" s="24"/>
      <c r="XX2527" s="24"/>
      <c r="XY2527" s="24"/>
      <c r="XZ2527" s="24"/>
      <c r="YA2527" s="24"/>
      <c r="YB2527" s="24"/>
      <c r="YC2527" s="24"/>
      <c r="YD2527" s="24"/>
      <c r="YE2527" s="24"/>
      <c r="YF2527" s="24"/>
      <c r="YG2527" s="24"/>
      <c r="YH2527" s="24"/>
      <c r="YI2527" s="24"/>
      <c r="YJ2527" s="24"/>
      <c r="YK2527" s="24"/>
      <c r="YL2527" s="24"/>
      <c r="YM2527" s="24"/>
      <c r="YN2527" s="24"/>
      <c r="YO2527" s="24"/>
      <c r="YP2527" s="24"/>
      <c r="YQ2527" s="24"/>
      <c r="YR2527" s="24"/>
      <c r="YS2527" s="24"/>
      <c r="YT2527" s="24"/>
      <c r="YU2527" s="24"/>
      <c r="YV2527" s="24"/>
      <c r="YW2527" s="24"/>
      <c r="YX2527" s="24"/>
      <c r="YY2527" s="24"/>
      <c r="YZ2527" s="24"/>
      <c r="ZA2527" s="24"/>
      <c r="ZB2527" s="24"/>
      <c r="ZC2527" s="24"/>
      <c r="ZD2527" s="24"/>
      <c r="ZE2527" s="24"/>
      <c r="ZF2527" s="24"/>
      <c r="ZG2527" s="24"/>
      <c r="ZH2527" s="24"/>
      <c r="ZI2527" s="24"/>
      <c r="ZJ2527" s="24"/>
      <c r="ZK2527" s="24"/>
      <c r="ZL2527" s="24"/>
      <c r="ZM2527" s="24"/>
      <c r="ZN2527" s="24"/>
      <c r="ZO2527" s="24"/>
      <c r="ZP2527" s="24"/>
      <c r="ZQ2527" s="24"/>
      <c r="ZR2527" s="24"/>
      <c r="ZS2527" s="24"/>
      <c r="ZT2527" s="24"/>
      <c r="ZU2527" s="24"/>
      <c r="ZV2527" s="24"/>
      <c r="ZW2527" s="24"/>
      <c r="ZX2527" s="24"/>
      <c r="ZY2527" s="24"/>
      <c r="ZZ2527" s="24"/>
      <c r="AAA2527" s="24"/>
      <c r="AAB2527" s="24"/>
      <c r="AAC2527" s="24"/>
      <c r="AAD2527" s="24"/>
      <c r="AAE2527" s="24"/>
      <c r="AAF2527" s="24"/>
      <c r="AAG2527" s="24"/>
      <c r="AAH2527" s="24"/>
      <c r="AAI2527" s="24"/>
      <c r="AAJ2527" s="24"/>
      <c r="AAK2527" s="24"/>
      <c r="AAL2527" s="24"/>
      <c r="AAM2527" s="24"/>
      <c r="AAN2527" s="24"/>
      <c r="AAO2527" s="24"/>
      <c r="AAP2527" s="24"/>
      <c r="AAQ2527" s="24"/>
      <c r="AAR2527" s="24"/>
      <c r="AAS2527" s="24"/>
      <c r="AAT2527" s="24"/>
      <c r="AAU2527" s="24"/>
      <c r="AAV2527" s="24"/>
      <c r="AAW2527" s="24"/>
      <c r="AAX2527" s="24"/>
      <c r="AAY2527" s="24"/>
      <c r="AAZ2527" s="24"/>
      <c r="ABA2527" s="24"/>
      <c r="ABB2527" s="24"/>
      <c r="ABC2527" s="24"/>
      <c r="ABD2527" s="24"/>
      <c r="ABE2527" s="24"/>
      <c r="ABF2527" s="24"/>
      <c r="ABG2527" s="24"/>
      <c r="ABH2527" s="24"/>
      <c r="ABI2527" s="24"/>
      <c r="ABJ2527" s="24"/>
      <c r="ABK2527" s="24"/>
      <c r="ABL2527" s="24"/>
      <c r="ABM2527" s="24"/>
      <c r="ABN2527" s="24"/>
      <c r="ABO2527" s="24"/>
      <c r="ABP2527" s="24"/>
      <c r="ABQ2527" s="24"/>
      <c r="ABR2527" s="24"/>
      <c r="ABS2527" s="24"/>
      <c r="ABT2527" s="24"/>
      <c r="ABU2527" s="24"/>
      <c r="ABV2527" s="24"/>
      <c r="ABW2527" s="24"/>
      <c r="ABX2527" s="24"/>
      <c r="ABY2527" s="24"/>
      <c r="ABZ2527" s="24"/>
      <c r="ACA2527" s="24"/>
      <c r="ACB2527" s="24"/>
      <c r="ACC2527" s="24"/>
      <c r="ACD2527" s="24"/>
      <c r="ACE2527" s="24"/>
      <c r="ACF2527" s="24"/>
      <c r="ACG2527" s="24"/>
      <c r="ACH2527" s="24"/>
      <c r="ACI2527" s="24"/>
      <c r="ACJ2527" s="24"/>
      <c r="ACK2527" s="24"/>
      <c r="ACL2527" s="24"/>
      <c r="ACM2527" s="24"/>
      <c r="ACN2527" s="24"/>
      <c r="ACO2527" s="24"/>
      <c r="ACP2527" s="24"/>
      <c r="ACQ2527" s="24"/>
      <c r="ACR2527" s="24"/>
      <c r="ACS2527" s="24"/>
      <c r="ACT2527" s="24"/>
      <c r="ACU2527" s="24"/>
      <c r="ACV2527" s="24"/>
      <c r="ACW2527" s="24"/>
      <c r="ACX2527" s="24"/>
      <c r="ACY2527" s="24"/>
      <c r="ACZ2527" s="24"/>
      <c r="ADA2527" s="24"/>
      <c r="ADB2527" s="24"/>
      <c r="ADC2527" s="24"/>
      <c r="ADD2527" s="24"/>
      <c r="ADE2527" s="24"/>
      <c r="ADF2527" s="24"/>
      <c r="ADG2527" s="24"/>
      <c r="ADH2527" s="24"/>
      <c r="ADI2527" s="24"/>
      <c r="ADJ2527" s="24"/>
      <c r="ADK2527" s="24"/>
      <c r="ADL2527" s="24"/>
      <c r="ADM2527" s="24"/>
      <c r="ADN2527" s="24"/>
      <c r="ADO2527" s="24"/>
      <c r="ADP2527" s="24"/>
      <c r="ADQ2527" s="24"/>
      <c r="ADR2527" s="24"/>
      <c r="ADS2527" s="24"/>
      <c r="ADT2527" s="24"/>
      <c r="ADU2527" s="24"/>
      <c r="ADV2527" s="24"/>
      <c r="ADW2527" s="24"/>
      <c r="ADX2527" s="24"/>
      <c r="ADY2527" s="24"/>
      <c r="ADZ2527" s="24"/>
      <c r="AEA2527" s="24"/>
      <c r="AEB2527" s="24"/>
      <c r="AEC2527" s="24"/>
      <c r="AED2527" s="24"/>
      <c r="AEE2527" s="24"/>
      <c r="AEF2527" s="24"/>
      <c r="AEG2527" s="24"/>
      <c r="AEH2527" s="24"/>
      <c r="AEI2527" s="24"/>
      <c r="AEJ2527" s="24"/>
      <c r="AEK2527" s="24"/>
      <c r="AEL2527" s="24"/>
      <c r="AEM2527" s="24"/>
      <c r="AEN2527" s="24"/>
      <c r="AEO2527" s="24"/>
      <c r="AEP2527" s="24"/>
      <c r="AEQ2527" s="24"/>
      <c r="AER2527" s="24"/>
      <c r="AES2527" s="24"/>
      <c r="AET2527" s="24"/>
      <c r="AEU2527" s="24"/>
      <c r="AEV2527" s="24"/>
      <c r="AEW2527" s="24"/>
      <c r="AEX2527" s="24"/>
      <c r="AEY2527" s="24"/>
      <c r="AEZ2527" s="24"/>
      <c r="AFA2527" s="24"/>
      <c r="AFB2527" s="24"/>
      <c r="AFC2527" s="24"/>
      <c r="AFD2527" s="24"/>
      <c r="AFE2527" s="24"/>
      <c r="AFF2527" s="24"/>
      <c r="AFG2527" s="24"/>
      <c r="AFH2527" s="24"/>
      <c r="AFI2527" s="24"/>
      <c r="AFJ2527" s="24"/>
      <c r="AFK2527" s="24"/>
      <c r="AFL2527" s="24"/>
      <c r="AFM2527" s="24"/>
      <c r="AFN2527" s="24"/>
      <c r="AFO2527" s="24"/>
      <c r="AFP2527" s="24"/>
      <c r="AFQ2527" s="24"/>
      <c r="AFR2527" s="24"/>
      <c r="AFS2527" s="24"/>
      <c r="AFT2527" s="24"/>
      <c r="AFU2527" s="24"/>
      <c r="AFV2527" s="24"/>
      <c r="AFW2527" s="24"/>
      <c r="AFX2527" s="24"/>
      <c r="AFY2527" s="24"/>
      <c r="AFZ2527" s="24"/>
      <c r="AGA2527" s="24"/>
      <c r="AGB2527" s="24"/>
      <c r="AGC2527" s="24"/>
      <c r="AGD2527" s="24"/>
      <c r="AGE2527" s="24"/>
      <c r="AGF2527" s="24"/>
      <c r="AGG2527" s="24"/>
      <c r="AGH2527" s="24"/>
      <c r="AGI2527" s="24"/>
      <c r="AGJ2527" s="24"/>
      <c r="AGK2527" s="24"/>
      <c r="AGL2527" s="24"/>
      <c r="AGM2527" s="24"/>
      <c r="AGN2527" s="24"/>
      <c r="AGO2527" s="24"/>
      <c r="AGP2527" s="24"/>
      <c r="AGQ2527" s="24"/>
      <c r="AGR2527" s="24"/>
      <c r="AGS2527" s="24"/>
      <c r="AGT2527" s="24"/>
      <c r="AGU2527" s="24"/>
      <c r="AGV2527" s="24"/>
      <c r="AGW2527" s="24"/>
      <c r="AGX2527" s="24"/>
      <c r="AGY2527" s="24"/>
      <c r="AGZ2527" s="24"/>
      <c r="AHA2527" s="24"/>
      <c r="AHB2527" s="24"/>
      <c r="AHC2527" s="24"/>
      <c r="AHD2527" s="24"/>
      <c r="AHE2527" s="24"/>
      <c r="AHF2527" s="24"/>
      <c r="AHG2527" s="24"/>
      <c r="AHH2527" s="24"/>
      <c r="AHI2527" s="24"/>
      <c r="AHJ2527" s="24"/>
      <c r="AHK2527" s="24"/>
      <c r="AHL2527" s="24"/>
      <c r="AHM2527" s="24"/>
      <c r="AHN2527" s="24"/>
      <c r="AHO2527" s="24"/>
      <c r="AHP2527" s="24"/>
      <c r="AHQ2527" s="24"/>
      <c r="AHR2527" s="24"/>
      <c r="AHS2527" s="24"/>
      <c r="AHT2527" s="24"/>
      <c r="AHU2527" s="24"/>
      <c r="AHV2527" s="24"/>
      <c r="AHW2527" s="24"/>
      <c r="AHX2527" s="24"/>
      <c r="AHY2527" s="24"/>
      <c r="AHZ2527" s="24"/>
      <c r="AIA2527" s="24"/>
      <c r="AIB2527" s="24"/>
      <c r="AIC2527" s="24"/>
      <c r="AID2527" s="24"/>
      <c r="AIE2527" s="24"/>
      <c r="AIF2527" s="24"/>
      <c r="AIG2527" s="24"/>
      <c r="AIH2527" s="24"/>
      <c r="AII2527" s="24"/>
      <c r="AIJ2527" s="24"/>
      <c r="AIK2527" s="24"/>
      <c r="AIL2527" s="24"/>
      <c r="AIM2527" s="24"/>
      <c r="AIN2527" s="24"/>
      <c r="AIO2527" s="24"/>
      <c r="AIP2527" s="24"/>
      <c r="AIQ2527" s="24"/>
      <c r="AIR2527" s="24"/>
      <c r="AIS2527" s="24"/>
      <c r="AIT2527" s="24"/>
      <c r="AIU2527" s="24"/>
      <c r="AIV2527" s="24"/>
      <c r="AIW2527" s="24"/>
      <c r="AIX2527" s="24"/>
      <c r="AIY2527" s="24"/>
      <c r="AIZ2527" s="24"/>
      <c r="AJA2527" s="24"/>
      <c r="AJB2527" s="24"/>
      <c r="AJC2527" s="24"/>
      <c r="AJD2527" s="24"/>
      <c r="AJE2527" s="24"/>
      <c r="AJF2527" s="24"/>
      <c r="AJG2527" s="24"/>
      <c r="AJH2527" s="24"/>
      <c r="AJI2527" s="24"/>
      <c r="AJJ2527" s="24"/>
      <c r="AJK2527" s="24"/>
      <c r="AJL2527" s="24"/>
      <c r="AJM2527" s="24"/>
      <c r="AJN2527" s="24"/>
      <c r="AJO2527" s="24"/>
      <c r="AJP2527" s="24"/>
      <c r="AJQ2527" s="24"/>
      <c r="AJR2527" s="24"/>
      <c r="AJS2527" s="24"/>
      <c r="AJT2527" s="24"/>
      <c r="AJU2527" s="24"/>
      <c r="AJV2527" s="24"/>
      <c r="AJW2527" s="24"/>
      <c r="AJX2527" s="24"/>
      <c r="AJY2527" s="24"/>
      <c r="AJZ2527" s="24"/>
      <c r="AKA2527" s="24"/>
      <c r="AKB2527" s="24"/>
      <c r="AKC2527" s="24"/>
      <c r="AKD2527" s="24"/>
      <c r="AKE2527" s="24"/>
      <c r="AKF2527" s="24"/>
      <c r="AKG2527" s="24"/>
      <c r="AKH2527" s="24"/>
      <c r="AKI2527" s="24"/>
      <c r="AKJ2527" s="24"/>
      <c r="AKK2527" s="24"/>
      <c r="AKL2527" s="24"/>
      <c r="AKM2527" s="24"/>
      <c r="AKN2527" s="24"/>
      <c r="AKO2527" s="24"/>
      <c r="AKP2527" s="24"/>
      <c r="AKQ2527" s="24"/>
      <c r="AKR2527" s="24"/>
      <c r="AKS2527" s="24"/>
      <c r="AKT2527" s="24"/>
      <c r="AKU2527" s="24"/>
      <c r="AKV2527" s="24"/>
      <c r="AKW2527" s="24"/>
      <c r="AKX2527" s="24"/>
      <c r="AKY2527" s="24"/>
      <c r="AKZ2527" s="24"/>
      <c r="ALA2527" s="24"/>
      <c r="ALB2527" s="24"/>
      <c r="ALC2527" s="24"/>
      <c r="ALD2527" s="24"/>
      <c r="ALE2527" s="24"/>
      <c r="ALF2527" s="24"/>
      <c r="ALG2527" s="24"/>
      <c r="ALH2527" s="24"/>
      <c r="ALI2527" s="24"/>
      <c r="ALJ2527" s="24"/>
      <c r="ALK2527" s="24"/>
      <c r="ALL2527" s="24"/>
      <c r="ALM2527" s="24"/>
      <c r="ALN2527" s="24"/>
      <c r="ALO2527" s="24"/>
      <c r="ALP2527" s="24"/>
      <c r="ALQ2527" s="24"/>
      <c r="ALR2527" s="24"/>
      <c r="ALS2527" s="24"/>
      <c r="ALT2527" s="24"/>
      <c r="ALU2527" s="24"/>
      <c r="ALV2527" s="24"/>
      <c r="ALW2527" s="24"/>
      <c r="ALX2527" s="24"/>
      <c r="ALY2527" s="24"/>
      <c r="ALZ2527" s="24"/>
      <c r="AMA2527" s="24"/>
      <c r="AMB2527" s="24"/>
      <c r="AMC2527" s="24"/>
      <c r="AMD2527" s="24"/>
      <c r="AME2527" s="24"/>
      <c r="AMF2527" s="24"/>
      <c r="AMG2527" s="24"/>
      <c r="AMH2527" s="24"/>
      <c r="AMI2527" s="24"/>
      <c r="AMJ2527" s="24"/>
      <c r="AMK2527" s="24"/>
      <c r="AML2527" s="24"/>
      <c r="AMM2527" s="24"/>
      <c r="AMN2527" s="24"/>
      <c r="AMO2527" s="24"/>
      <c r="AMP2527" s="24"/>
      <c r="AMQ2527" s="24"/>
      <c r="AMR2527" s="24"/>
      <c r="AMS2527" s="24"/>
      <c r="AMT2527" s="24"/>
      <c r="AMU2527" s="24"/>
      <c r="AMV2527" s="24"/>
      <c r="AMW2527" s="24"/>
      <c r="AMX2527" s="24"/>
      <c r="AMY2527" s="24"/>
      <c r="AMZ2527" s="24"/>
      <c r="ANA2527" s="24"/>
      <c r="ANB2527" s="24"/>
      <c r="ANC2527" s="24"/>
      <c r="AND2527" s="24"/>
      <c r="ANE2527" s="24"/>
      <c r="ANF2527" s="24"/>
      <c r="ANG2527" s="24"/>
      <c r="ANH2527" s="24"/>
      <c r="ANI2527" s="24"/>
      <c r="ANJ2527" s="24"/>
      <c r="ANK2527" s="24"/>
      <c r="ANL2527" s="24"/>
      <c r="ANM2527" s="24"/>
      <c r="ANN2527" s="24"/>
      <c r="ANO2527" s="24"/>
      <c r="ANP2527" s="24"/>
      <c r="ANQ2527" s="24"/>
      <c r="ANR2527" s="24"/>
      <c r="ANS2527" s="24"/>
      <c r="ANT2527" s="24"/>
      <c r="ANU2527" s="24"/>
      <c r="ANV2527" s="24"/>
      <c r="ANW2527" s="24"/>
      <c r="ANX2527" s="24"/>
      <c r="ANY2527" s="24"/>
      <c r="ANZ2527" s="24"/>
      <c r="AOA2527" s="24"/>
      <c r="AOB2527" s="24"/>
      <c r="AOC2527" s="24"/>
      <c r="AOD2527" s="24"/>
      <c r="AOE2527" s="24"/>
      <c r="AOF2527" s="24"/>
      <c r="AOG2527" s="24"/>
      <c r="AOH2527" s="24"/>
      <c r="AOI2527" s="24"/>
      <c r="AOJ2527" s="24"/>
      <c r="AOK2527" s="24"/>
      <c r="AOL2527" s="24"/>
      <c r="AOM2527" s="24"/>
      <c r="AON2527" s="24"/>
      <c r="AOO2527" s="24"/>
      <c r="AOP2527" s="24"/>
      <c r="AOQ2527" s="24"/>
      <c r="AOR2527" s="24"/>
      <c r="AOS2527" s="24"/>
      <c r="AOT2527" s="24"/>
      <c r="AOU2527" s="24"/>
      <c r="AOV2527" s="24"/>
      <c r="AOW2527" s="24"/>
      <c r="AOX2527" s="24"/>
      <c r="AOY2527" s="24"/>
      <c r="AOZ2527" s="24"/>
      <c r="APA2527" s="24"/>
      <c r="APB2527" s="24"/>
      <c r="APC2527" s="24"/>
      <c r="APD2527" s="24"/>
      <c r="APE2527" s="24"/>
      <c r="APF2527" s="24"/>
      <c r="APG2527" s="24"/>
      <c r="APH2527" s="24"/>
      <c r="API2527" s="24"/>
      <c r="APJ2527" s="24"/>
      <c r="APK2527" s="24"/>
      <c r="APL2527" s="24"/>
      <c r="APM2527" s="24"/>
      <c r="APN2527" s="24"/>
      <c r="APO2527" s="24"/>
      <c r="APP2527" s="24"/>
      <c r="APQ2527" s="24"/>
      <c r="APR2527" s="24"/>
      <c r="APS2527" s="24"/>
      <c r="APT2527" s="24"/>
      <c r="APU2527" s="24"/>
      <c r="APV2527" s="24"/>
      <c r="APW2527" s="24"/>
      <c r="APX2527" s="24"/>
      <c r="APY2527" s="24"/>
      <c r="APZ2527" s="24"/>
      <c r="AQA2527" s="24"/>
      <c r="AQB2527" s="24"/>
      <c r="AQC2527" s="24"/>
      <c r="AQD2527" s="24"/>
      <c r="AQE2527" s="24"/>
      <c r="AQF2527" s="24"/>
      <c r="AQG2527" s="24"/>
      <c r="AQH2527" s="24"/>
      <c r="AQI2527" s="24"/>
      <c r="AQJ2527" s="24"/>
      <c r="AQK2527" s="24"/>
      <c r="AQL2527" s="24"/>
      <c r="AQM2527" s="24"/>
      <c r="AQN2527" s="24"/>
      <c r="AQO2527" s="24"/>
      <c r="AQP2527" s="24"/>
      <c r="AQQ2527" s="24"/>
      <c r="AQR2527" s="24"/>
      <c r="AQS2527" s="24"/>
      <c r="AQT2527" s="24"/>
      <c r="AQU2527" s="24"/>
      <c r="AQV2527" s="24"/>
      <c r="AQW2527" s="24"/>
      <c r="AQX2527" s="24"/>
      <c r="AQY2527" s="24"/>
      <c r="AQZ2527" s="24"/>
      <c r="ARA2527" s="24"/>
      <c r="ARB2527" s="24"/>
      <c r="ARC2527" s="24"/>
      <c r="ARD2527" s="24"/>
      <c r="ARE2527" s="24"/>
      <c r="ARF2527" s="24"/>
      <c r="ARG2527" s="24"/>
      <c r="ARH2527" s="24"/>
      <c r="ARI2527" s="24"/>
      <c r="ARJ2527" s="24"/>
      <c r="ARK2527" s="24"/>
      <c r="ARL2527" s="24"/>
      <c r="ARM2527" s="24"/>
      <c r="ARN2527" s="24"/>
      <c r="ARO2527" s="24"/>
      <c r="ARP2527" s="24"/>
      <c r="ARQ2527" s="24"/>
      <c r="ARR2527" s="24"/>
      <c r="ARS2527" s="24"/>
      <c r="ART2527" s="24"/>
      <c r="ARU2527" s="24"/>
      <c r="ARV2527" s="24"/>
      <c r="ARW2527" s="24"/>
      <c r="ARX2527" s="24"/>
      <c r="ARY2527" s="24"/>
      <c r="ARZ2527" s="24"/>
      <c r="ASA2527" s="24"/>
      <c r="ASB2527" s="24"/>
      <c r="ASC2527" s="24"/>
      <c r="ASD2527" s="24"/>
      <c r="ASE2527" s="24"/>
      <c r="ASF2527" s="24"/>
      <c r="ASG2527" s="24"/>
      <c r="ASH2527" s="24"/>
      <c r="ASI2527" s="24"/>
      <c r="ASJ2527" s="24"/>
      <c r="ASK2527" s="24"/>
      <c r="ASL2527" s="24"/>
      <c r="ASM2527" s="24"/>
      <c r="ASN2527" s="24"/>
      <c r="ASO2527" s="24"/>
      <c r="ASP2527" s="24"/>
      <c r="ASQ2527" s="24"/>
      <c r="ASR2527" s="24"/>
      <c r="ASS2527" s="24"/>
      <c r="AST2527" s="24"/>
      <c r="ASU2527" s="24"/>
      <c r="ASV2527" s="24"/>
      <c r="ASW2527" s="24"/>
      <c r="ASX2527" s="24"/>
      <c r="ASY2527" s="24"/>
      <c r="ASZ2527" s="24"/>
      <c r="ATA2527" s="24"/>
      <c r="ATB2527" s="24"/>
      <c r="ATC2527" s="24"/>
      <c r="ATD2527" s="24"/>
      <c r="ATE2527" s="24"/>
      <c r="ATF2527" s="24"/>
      <c r="ATG2527" s="24"/>
      <c r="ATH2527" s="24"/>
      <c r="ATI2527" s="24"/>
      <c r="ATJ2527" s="24"/>
      <c r="ATK2527" s="24"/>
      <c r="ATL2527" s="24"/>
      <c r="ATM2527" s="24"/>
      <c r="ATN2527" s="24"/>
      <c r="ATO2527" s="24"/>
      <c r="ATP2527" s="24"/>
      <c r="ATQ2527" s="24"/>
      <c r="ATR2527" s="24"/>
      <c r="ATS2527" s="24"/>
      <c r="ATT2527" s="24"/>
      <c r="ATU2527" s="24"/>
      <c r="ATV2527" s="24"/>
      <c r="ATW2527" s="24"/>
      <c r="ATX2527" s="24"/>
      <c r="ATY2527" s="24"/>
      <c r="ATZ2527" s="24"/>
      <c r="AUA2527" s="24"/>
      <c r="AUB2527" s="24"/>
      <c r="AUC2527" s="24"/>
      <c r="AUD2527" s="24"/>
      <c r="AUE2527" s="24"/>
      <c r="AUF2527" s="24"/>
      <c r="AUG2527" s="24"/>
      <c r="AUH2527" s="24"/>
      <c r="AUI2527" s="24"/>
      <c r="AUJ2527" s="24"/>
      <c r="AUK2527" s="24"/>
      <c r="AUL2527" s="24"/>
      <c r="AUM2527" s="24"/>
      <c r="AUN2527" s="24"/>
      <c r="AUO2527" s="24"/>
      <c r="AUP2527" s="24"/>
      <c r="AUQ2527" s="24"/>
      <c r="AUR2527" s="24"/>
      <c r="AUS2527" s="24"/>
      <c r="AUT2527" s="24"/>
      <c r="AUU2527" s="24"/>
      <c r="AUV2527" s="24"/>
      <c r="AUW2527" s="24"/>
      <c r="AUX2527" s="24"/>
      <c r="AUY2527" s="24"/>
      <c r="AUZ2527" s="24"/>
      <c r="AVA2527" s="24"/>
      <c r="AVB2527" s="24"/>
      <c r="AVC2527" s="24"/>
      <c r="AVD2527" s="24"/>
      <c r="AVE2527" s="24"/>
      <c r="AVF2527" s="24"/>
      <c r="AVG2527" s="24"/>
      <c r="AVH2527" s="24"/>
      <c r="AVI2527" s="24"/>
      <c r="AVJ2527" s="24"/>
      <c r="AVK2527" s="24"/>
      <c r="AVL2527" s="24"/>
      <c r="AVM2527" s="24"/>
      <c r="AVN2527" s="24"/>
      <c r="AVO2527" s="24"/>
      <c r="AVP2527" s="24"/>
      <c r="AVQ2527" s="24"/>
      <c r="AVR2527" s="24"/>
      <c r="AVS2527" s="24"/>
      <c r="AVT2527" s="24"/>
      <c r="AVU2527" s="24"/>
      <c r="AVV2527" s="24"/>
      <c r="AVW2527" s="24"/>
      <c r="AVX2527" s="24"/>
      <c r="AVY2527" s="24"/>
      <c r="AVZ2527" s="24"/>
      <c r="AWA2527" s="24"/>
      <c r="AWB2527" s="24"/>
      <c r="AWC2527" s="24"/>
      <c r="AWD2527" s="24"/>
      <c r="AWE2527" s="24"/>
      <c r="AWF2527" s="24"/>
      <c r="AWG2527" s="24"/>
      <c r="AWH2527" s="24"/>
      <c r="AWI2527" s="24"/>
      <c r="AWJ2527" s="24"/>
      <c r="AWK2527" s="24"/>
      <c r="AWL2527" s="24"/>
      <c r="AWM2527" s="24"/>
      <c r="AWN2527" s="24"/>
      <c r="AWO2527" s="24"/>
      <c r="AWP2527" s="24"/>
      <c r="AWQ2527" s="24"/>
      <c r="AWR2527" s="24"/>
      <c r="AWS2527" s="24"/>
      <c r="AWT2527" s="24"/>
      <c r="AWU2527" s="24"/>
      <c r="AWV2527" s="24"/>
      <c r="AWW2527" s="24"/>
      <c r="AWX2527" s="24"/>
      <c r="AWY2527" s="24"/>
      <c r="AWZ2527" s="24"/>
      <c r="AXA2527" s="24"/>
      <c r="AXB2527" s="24"/>
      <c r="AXC2527" s="24"/>
      <c r="AXD2527" s="24"/>
      <c r="AXE2527" s="24"/>
      <c r="AXF2527" s="24"/>
      <c r="AXG2527" s="24"/>
      <c r="AXH2527" s="24"/>
      <c r="AXI2527" s="24"/>
      <c r="AXJ2527" s="24"/>
      <c r="AXK2527" s="24"/>
      <c r="AXL2527" s="24"/>
      <c r="AXM2527" s="24"/>
      <c r="AXN2527" s="24"/>
      <c r="AXO2527" s="24"/>
      <c r="AXP2527" s="24"/>
      <c r="AXQ2527" s="24"/>
      <c r="AXR2527" s="24"/>
      <c r="AXS2527" s="24"/>
      <c r="AXT2527" s="24"/>
      <c r="AXU2527" s="24"/>
      <c r="AXV2527" s="24"/>
      <c r="AXW2527" s="24"/>
      <c r="AXX2527" s="24"/>
      <c r="AXY2527" s="24"/>
      <c r="AXZ2527" s="24"/>
      <c r="AYA2527" s="24"/>
      <c r="AYB2527" s="24"/>
      <c r="AYC2527" s="24"/>
      <c r="AYD2527" s="24"/>
      <c r="AYE2527" s="24"/>
      <c r="AYF2527" s="24"/>
      <c r="AYG2527" s="24"/>
      <c r="AYH2527" s="24"/>
      <c r="AYI2527" s="24"/>
      <c r="AYJ2527" s="24"/>
      <c r="AYK2527" s="24"/>
      <c r="AYL2527" s="24"/>
      <c r="AYM2527" s="24"/>
      <c r="AYN2527" s="24"/>
      <c r="AYO2527" s="24"/>
      <c r="AYP2527" s="24"/>
      <c r="AYQ2527" s="24"/>
      <c r="AYR2527" s="24"/>
      <c r="AYS2527" s="24"/>
      <c r="AYT2527" s="24"/>
      <c r="AYU2527" s="24"/>
      <c r="AYV2527" s="24"/>
      <c r="AYW2527" s="24"/>
      <c r="AYX2527" s="24"/>
      <c r="AYY2527" s="24"/>
      <c r="AYZ2527" s="24"/>
      <c r="AZA2527" s="24"/>
      <c r="AZB2527" s="24"/>
      <c r="AZC2527" s="24"/>
      <c r="AZD2527" s="24"/>
      <c r="AZE2527" s="24"/>
      <c r="AZF2527" s="24"/>
      <c r="AZG2527" s="24"/>
      <c r="AZH2527" s="24"/>
      <c r="AZI2527" s="24"/>
      <c r="AZJ2527" s="24"/>
      <c r="AZK2527" s="24"/>
      <c r="AZL2527" s="24"/>
      <c r="AZM2527" s="24"/>
      <c r="AZN2527" s="24"/>
      <c r="AZO2527" s="24"/>
      <c r="AZP2527" s="24"/>
      <c r="AZQ2527" s="24"/>
      <c r="AZR2527" s="24"/>
      <c r="AZS2527" s="24"/>
      <c r="AZT2527" s="24"/>
      <c r="AZU2527" s="24"/>
      <c r="AZV2527" s="24"/>
      <c r="AZW2527" s="24"/>
      <c r="AZX2527" s="24"/>
      <c r="AZY2527" s="24"/>
      <c r="AZZ2527" s="24"/>
      <c r="BAA2527" s="24"/>
      <c r="BAB2527" s="24"/>
      <c r="BAC2527" s="24"/>
      <c r="BAD2527" s="24"/>
      <c r="BAE2527" s="24"/>
      <c r="BAF2527" s="24"/>
      <c r="BAG2527" s="24"/>
      <c r="BAH2527" s="24"/>
      <c r="BAI2527" s="24"/>
      <c r="BAJ2527" s="24"/>
      <c r="BAK2527" s="24"/>
      <c r="BAL2527" s="24"/>
      <c r="BAM2527" s="24"/>
      <c r="BAN2527" s="24"/>
      <c r="BAO2527" s="24"/>
      <c r="BAP2527" s="24"/>
      <c r="BAQ2527" s="24"/>
      <c r="BAR2527" s="24"/>
      <c r="BAS2527" s="24"/>
      <c r="BAT2527" s="24"/>
      <c r="BAU2527" s="24"/>
      <c r="BAV2527" s="24"/>
      <c r="BAW2527" s="24"/>
      <c r="BAX2527" s="24"/>
      <c r="BAY2527" s="24"/>
      <c r="BAZ2527" s="24"/>
      <c r="BBA2527" s="24"/>
      <c r="BBB2527" s="24"/>
      <c r="BBC2527" s="24"/>
      <c r="BBD2527" s="24"/>
      <c r="BBE2527" s="24"/>
      <c r="BBF2527" s="24"/>
      <c r="BBG2527" s="24"/>
      <c r="BBH2527" s="24"/>
      <c r="BBI2527" s="24"/>
      <c r="BBJ2527" s="24"/>
      <c r="BBK2527" s="24"/>
      <c r="BBL2527" s="24"/>
      <c r="BBM2527" s="24"/>
      <c r="BBN2527" s="24"/>
      <c r="BBO2527" s="24"/>
      <c r="BBP2527" s="24"/>
      <c r="BBQ2527" s="24"/>
      <c r="BBR2527" s="24"/>
      <c r="BBS2527" s="24"/>
      <c r="BBT2527" s="24"/>
      <c r="BBU2527" s="24"/>
      <c r="BBV2527" s="24"/>
      <c r="BBW2527" s="24"/>
      <c r="BBX2527" s="24"/>
      <c r="BBY2527" s="24"/>
      <c r="BBZ2527" s="24"/>
      <c r="BCA2527" s="24"/>
      <c r="BCB2527" s="24"/>
      <c r="BCC2527" s="24"/>
      <c r="BCD2527" s="24"/>
      <c r="BCE2527" s="24"/>
      <c r="BCF2527" s="24"/>
      <c r="BCG2527" s="24"/>
      <c r="BCH2527" s="24"/>
      <c r="BCI2527" s="24"/>
      <c r="BCJ2527" s="24"/>
      <c r="BCK2527" s="24"/>
      <c r="BCL2527" s="24"/>
      <c r="BCM2527" s="24"/>
      <c r="BCN2527" s="24"/>
      <c r="BCO2527" s="24"/>
      <c r="BCP2527" s="24"/>
      <c r="BCQ2527" s="24"/>
      <c r="BCR2527" s="24"/>
      <c r="BCS2527" s="24"/>
      <c r="BCT2527" s="24"/>
      <c r="BCU2527" s="24"/>
      <c r="BCV2527" s="24"/>
      <c r="BCW2527" s="24"/>
      <c r="BCX2527" s="24"/>
      <c r="BCY2527" s="24"/>
      <c r="BCZ2527" s="24"/>
      <c r="BDA2527" s="24"/>
      <c r="BDB2527" s="24"/>
      <c r="BDC2527" s="24"/>
      <c r="BDD2527" s="24"/>
      <c r="BDE2527" s="24"/>
      <c r="BDF2527" s="24"/>
      <c r="BDG2527" s="24"/>
      <c r="BDH2527" s="24"/>
      <c r="BDI2527" s="24"/>
      <c r="BDJ2527" s="24"/>
      <c r="BDK2527" s="24"/>
      <c r="BDL2527" s="24"/>
      <c r="BDM2527" s="24"/>
      <c r="BDN2527" s="24"/>
      <c r="BDO2527" s="24"/>
      <c r="BDP2527" s="24"/>
      <c r="BDQ2527" s="24"/>
      <c r="BDR2527" s="24"/>
      <c r="BDS2527" s="24"/>
      <c r="BDT2527" s="24"/>
      <c r="BDU2527" s="24"/>
      <c r="BDV2527" s="24"/>
      <c r="BDW2527" s="24"/>
      <c r="BDX2527" s="24"/>
      <c r="BDY2527" s="24"/>
      <c r="BDZ2527" s="24"/>
      <c r="BEA2527" s="24"/>
      <c r="BEB2527" s="24"/>
      <c r="BEC2527" s="24"/>
      <c r="BED2527" s="24"/>
      <c r="BEE2527" s="24"/>
      <c r="BEF2527" s="24"/>
      <c r="BEG2527" s="24"/>
      <c r="BEH2527" s="24"/>
      <c r="BEI2527" s="24"/>
      <c r="BEJ2527" s="24"/>
      <c r="BEK2527" s="24"/>
      <c r="BEL2527" s="24"/>
      <c r="BEM2527" s="24"/>
      <c r="BEN2527" s="24"/>
      <c r="BEO2527" s="24"/>
      <c r="BEP2527" s="24"/>
      <c r="BEQ2527" s="24"/>
      <c r="BER2527" s="24"/>
      <c r="BES2527" s="24"/>
      <c r="BET2527" s="24"/>
      <c r="BEU2527" s="24"/>
      <c r="BEV2527" s="24"/>
      <c r="BEW2527" s="24"/>
      <c r="BEX2527" s="24"/>
      <c r="BEY2527" s="24"/>
      <c r="BEZ2527" s="24"/>
      <c r="BFA2527" s="24"/>
      <c r="BFB2527" s="24"/>
      <c r="BFC2527" s="24"/>
      <c r="BFD2527" s="24"/>
      <c r="BFE2527" s="24"/>
      <c r="BFF2527" s="24"/>
      <c r="BFG2527" s="24"/>
      <c r="BFH2527" s="24"/>
      <c r="BFI2527" s="24"/>
      <c r="BFJ2527" s="24"/>
      <c r="BFK2527" s="24"/>
      <c r="BFL2527" s="24"/>
      <c r="BFM2527" s="24"/>
      <c r="BFN2527" s="24"/>
      <c r="BFO2527" s="24"/>
      <c r="BFP2527" s="24"/>
      <c r="BFQ2527" s="24"/>
      <c r="BFR2527" s="24"/>
      <c r="BFS2527" s="24"/>
      <c r="BFT2527" s="24"/>
      <c r="BFU2527" s="24"/>
      <c r="BFV2527" s="24"/>
      <c r="BFW2527" s="24"/>
      <c r="BFX2527" s="24"/>
      <c r="BFY2527" s="24"/>
      <c r="BFZ2527" s="24"/>
      <c r="BGA2527" s="24"/>
      <c r="BGB2527" s="24"/>
      <c r="BGC2527" s="24"/>
      <c r="BGD2527" s="24"/>
      <c r="BGE2527" s="24"/>
      <c r="BGF2527" s="24"/>
      <c r="BGG2527" s="24"/>
      <c r="BGH2527" s="24"/>
      <c r="BGI2527" s="24"/>
      <c r="BGJ2527" s="24"/>
      <c r="BGK2527" s="24"/>
      <c r="BGL2527" s="24"/>
      <c r="BGM2527" s="24"/>
      <c r="BGN2527" s="24"/>
      <c r="BGO2527" s="24"/>
      <c r="BGP2527" s="24"/>
      <c r="BGQ2527" s="24"/>
      <c r="BGR2527" s="24"/>
      <c r="BGS2527" s="24"/>
      <c r="BGT2527" s="24"/>
      <c r="BGU2527" s="24"/>
      <c r="BGV2527" s="24"/>
      <c r="BGW2527" s="24"/>
      <c r="BGX2527" s="24"/>
      <c r="BGY2527" s="24"/>
      <c r="BGZ2527" s="24"/>
      <c r="BHA2527" s="24"/>
      <c r="BHB2527" s="24"/>
      <c r="BHC2527" s="24"/>
      <c r="BHD2527" s="24"/>
      <c r="BHE2527" s="24"/>
      <c r="BHF2527" s="24"/>
      <c r="BHG2527" s="24"/>
      <c r="BHH2527" s="24"/>
      <c r="BHI2527" s="24"/>
      <c r="BHJ2527" s="24"/>
      <c r="BHK2527" s="24"/>
      <c r="BHL2527" s="24"/>
      <c r="BHM2527" s="24"/>
      <c r="BHN2527" s="24"/>
      <c r="BHO2527" s="24"/>
      <c r="BHP2527" s="24"/>
      <c r="BHQ2527" s="24"/>
      <c r="BHR2527" s="24"/>
      <c r="BHS2527" s="24"/>
      <c r="BHT2527" s="24"/>
      <c r="BHU2527" s="24"/>
      <c r="BHV2527" s="24"/>
      <c r="BHW2527" s="24"/>
      <c r="BHX2527" s="24"/>
      <c r="BHY2527" s="24"/>
      <c r="BHZ2527" s="24"/>
      <c r="BIA2527" s="24"/>
      <c r="BIB2527" s="24"/>
      <c r="BIC2527" s="24"/>
      <c r="BID2527" s="24"/>
      <c r="BIE2527" s="24"/>
      <c r="BIF2527" s="24"/>
      <c r="BIG2527" s="24"/>
      <c r="BIH2527" s="24"/>
      <c r="BII2527" s="24"/>
      <c r="BIJ2527" s="24"/>
      <c r="BIK2527" s="24"/>
      <c r="BIL2527" s="24"/>
      <c r="BIM2527" s="24"/>
      <c r="BIN2527" s="24"/>
      <c r="BIO2527" s="24"/>
      <c r="BIP2527" s="24"/>
      <c r="BIQ2527" s="24"/>
      <c r="BIR2527" s="24"/>
      <c r="BIS2527" s="24"/>
      <c r="BIT2527" s="24"/>
      <c r="BIU2527" s="24"/>
      <c r="BIV2527" s="24"/>
      <c r="BIW2527" s="24"/>
      <c r="BIX2527" s="24"/>
      <c r="BIY2527" s="24"/>
      <c r="BIZ2527" s="24"/>
      <c r="BJA2527" s="24"/>
      <c r="BJB2527" s="24"/>
      <c r="BJC2527" s="24"/>
      <c r="BJD2527" s="24"/>
      <c r="BJE2527" s="24"/>
      <c r="BJF2527" s="24"/>
      <c r="BJG2527" s="24"/>
      <c r="BJH2527" s="24"/>
      <c r="BJI2527" s="24"/>
      <c r="BJJ2527" s="24"/>
      <c r="BJK2527" s="24"/>
      <c r="BJL2527" s="24"/>
      <c r="BJM2527" s="24"/>
      <c r="BJN2527" s="24"/>
      <c r="BJO2527" s="24"/>
      <c r="BJP2527" s="24"/>
      <c r="BJQ2527" s="24"/>
      <c r="BJR2527" s="24"/>
      <c r="BJS2527" s="24"/>
      <c r="BJT2527" s="24"/>
      <c r="BJU2527" s="24"/>
      <c r="BJV2527" s="24"/>
      <c r="BJW2527" s="24"/>
      <c r="BJX2527" s="24"/>
      <c r="BJY2527" s="24"/>
      <c r="BJZ2527" s="24"/>
      <c r="BKA2527" s="24"/>
      <c r="BKB2527" s="24"/>
      <c r="BKC2527" s="24"/>
      <c r="BKD2527" s="24"/>
      <c r="BKE2527" s="24"/>
      <c r="BKF2527" s="24"/>
      <c r="BKG2527" s="24"/>
      <c r="BKH2527" s="24"/>
      <c r="BKI2527" s="24"/>
      <c r="BKJ2527" s="24"/>
      <c r="BKK2527" s="24"/>
      <c r="BKL2527" s="24"/>
      <c r="BKM2527" s="24"/>
      <c r="BKN2527" s="24"/>
      <c r="BKO2527" s="24"/>
      <c r="BKP2527" s="24"/>
      <c r="BKQ2527" s="24"/>
      <c r="BKR2527" s="24"/>
      <c r="BKS2527" s="24"/>
      <c r="BKT2527" s="24"/>
      <c r="BKU2527" s="24"/>
      <c r="BKV2527" s="24"/>
      <c r="BKW2527" s="24"/>
      <c r="BKX2527" s="24"/>
      <c r="BKY2527" s="24"/>
      <c r="BKZ2527" s="24"/>
      <c r="BLA2527" s="24"/>
      <c r="BLB2527" s="24"/>
      <c r="BLC2527" s="24"/>
      <c r="BLD2527" s="24"/>
      <c r="BLE2527" s="24"/>
      <c r="BLF2527" s="24"/>
      <c r="BLG2527" s="24"/>
      <c r="BLH2527" s="24"/>
      <c r="BLI2527" s="24"/>
      <c r="BLJ2527" s="24"/>
      <c r="BLK2527" s="24"/>
      <c r="BLL2527" s="24"/>
      <c r="BLM2527" s="24"/>
      <c r="BLN2527" s="24"/>
      <c r="BLO2527" s="24"/>
      <c r="BLP2527" s="24"/>
      <c r="BLQ2527" s="24"/>
      <c r="BLR2527" s="24"/>
      <c r="BLS2527" s="24"/>
      <c r="BLT2527" s="24"/>
      <c r="BLU2527" s="24"/>
      <c r="BLV2527" s="24"/>
      <c r="BLW2527" s="24"/>
      <c r="BLX2527" s="24"/>
      <c r="BLY2527" s="24"/>
      <c r="BLZ2527" s="24"/>
      <c r="BMA2527" s="24"/>
      <c r="BMB2527" s="24"/>
      <c r="BMC2527" s="24"/>
      <c r="BMD2527" s="24"/>
      <c r="BME2527" s="24"/>
      <c r="BMF2527" s="24"/>
      <c r="BMG2527" s="24"/>
      <c r="BMH2527" s="24"/>
      <c r="BMI2527" s="24"/>
      <c r="BMJ2527" s="24"/>
      <c r="BMK2527" s="24"/>
      <c r="BML2527" s="24"/>
      <c r="BMM2527" s="24"/>
      <c r="BMN2527" s="24"/>
      <c r="BMO2527" s="24"/>
      <c r="BMP2527" s="24"/>
      <c r="BMQ2527" s="24"/>
      <c r="BMR2527" s="24"/>
      <c r="BMS2527" s="24"/>
      <c r="BMT2527" s="24"/>
      <c r="BMU2527" s="24"/>
      <c r="BMV2527" s="24"/>
      <c r="BMW2527" s="24"/>
      <c r="BMX2527" s="24"/>
      <c r="BMY2527" s="24"/>
      <c r="BMZ2527" s="24"/>
      <c r="BNA2527" s="24"/>
      <c r="BNB2527" s="24"/>
      <c r="BNC2527" s="24"/>
      <c r="BND2527" s="24"/>
      <c r="BNE2527" s="24"/>
      <c r="BNF2527" s="24"/>
      <c r="BNG2527" s="24"/>
      <c r="BNH2527" s="24"/>
      <c r="BNI2527" s="24"/>
      <c r="BNJ2527" s="24"/>
      <c r="BNK2527" s="24"/>
      <c r="BNL2527" s="24"/>
      <c r="BNM2527" s="24"/>
      <c r="BNN2527" s="24"/>
      <c r="BNO2527" s="24"/>
      <c r="BNP2527" s="24"/>
      <c r="BNQ2527" s="24"/>
      <c r="BNR2527" s="24"/>
      <c r="BNS2527" s="24"/>
      <c r="BNT2527" s="24"/>
      <c r="BNU2527" s="24"/>
      <c r="BNV2527" s="24"/>
      <c r="BNW2527" s="24"/>
      <c r="BNX2527" s="24"/>
      <c r="BNY2527" s="24"/>
      <c r="BNZ2527" s="24"/>
      <c r="BOA2527" s="24"/>
      <c r="BOB2527" s="24"/>
      <c r="BOC2527" s="24"/>
      <c r="BOD2527" s="24"/>
      <c r="BOE2527" s="24"/>
      <c r="BOF2527" s="24"/>
      <c r="BOG2527" s="24"/>
      <c r="BOH2527" s="24"/>
      <c r="BOI2527" s="24"/>
      <c r="BOJ2527" s="24"/>
      <c r="BOK2527" s="24"/>
      <c r="BOL2527" s="24"/>
      <c r="BOM2527" s="24"/>
      <c r="BON2527" s="24"/>
      <c r="BOO2527" s="24"/>
      <c r="BOP2527" s="24"/>
      <c r="BOQ2527" s="24"/>
      <c r="BOR2527" s="24"/>
      <c r="BOS2527" s="24"/>
      <c r="BOT2527" s="24"/>
      <c r="BOU2527" s="24"/>
      <c r="BOV2527" s="24"/>
      <c r="BOW2527" s="24"/>
      <c r="BOX2527" s="24"/>
      <c r="BOY2527" s="24"/>
      <c r="BOZ2527" s="24"/>
      <c r="BPA2527" s="24"/>
      <c r="BPB2527" s="24"/>
      <c r="BPC2527" s="24"/>
      <c r="BPD2527" s="24"/>
      <c r="BPE2527" s="24"/>
      <c r="BPF2527" s="24"/>
      <c r="BPG2527" s="24"/>
      <c r="BPH2527" s="24"/>
      <c r="BPI2527" s="24"/>
      <c r="BPJ2527" s="24"/>
      <c r="BPK2527" s="24"/>
      <c r="BPL2527" s="24"/>
      <c r="BPM2527" s="24"/>
      <c r="BPN2527" s="24"/>
      <c r="BPO2527" s="24"/>
      <c r="BPP2527" s="24"/>
      <c r="BPQ2527" s="24"/>
      <c r="BPR2527" s="24"/>
      <c r="BPS2527" s="24"/>
      <c r="BPT2527" s="24"/>
      <c r="BPU2527" s="24"/>
      <c r="BPV2527" s="24"/>
      <c r="BPW2527" s="24"/>
      <c r="BPX2527" s="24"/>
      <c r="BPY2527" s="24"/>
      <c r="BPZ2527" s="24"/>
      <c r="BQA2527" s="24"/>
      <c r="BQB2527" s="24"/>
      <c r="BQC2527" s="24"/>
      <c r="BQD2527" s="24"/>
      <c r="BQE2527" s="24"/>
      <c r="BQF2527" s="24"/>
      <c r="BQG2527" s="24"/>
      <c r="BQH2527" s="24"/>
      <c r="BQI2527" s="24"/>
      <c r="BQJ2527" s="24"/>
      <c r="BQK2527" s="24"/>
      <c r="BQL2527" s="24"/>
      <c r="BQM2527" s="24"/>
      <c r="BQN2527" s="24"/>
      <c r="BQO2527" s="24"/>
      <c r="BQP2527" s="24"/>
      <c r="BQQ2527" s="24"/>
      <c r="BQR2527" s="24"/>
      <c r="BQS2527" s="24"/>
      <c r="BQT2527" s="24"/>
      <c r="BQU2527" s="24"/>
      <c r="BQV2527" s="24"/>
      <c r="BQW2527" s="24"/>
      <c r="BQX2527" s="24"/>
      <c r="BQY2527" s="24"/>
      <c r="BQZ2527" s="24"/>
      <c r="BRA2527" s="24"/>
      <c r="BRB2527" s="24"/>
      <c r="BRC2527" s="24"/>
      <c r="BRD2527" s="24"/>
      <c r="BRE2527" s="24"/>
      <c r="BRF2527" s="24"/>
      <c r="BRG2527" s="24"/>
      <c r="BRH2527" s="24"/>
      <c r="BRI2527" s="24"/>
      <c r="BRJ2527" s="24"/>
      <c r="BRK2527" s="24"/>
      <c r="BRL2527" s="24"/>
      <c r="BRM2527" s="24"/>
      <c r="BRN2527" s="24"/>
      <c r="BRO2527" s="24"/>
      <c r="BRP2527" s="24"/>
      <c r="BRQ2527" s="24"/>
      <c r="BRR2527" s="24"/>
      <c r="BRS2527" s="24"/>
      <c r="BRT2527" s="24"/>
      <c r="BRU2527" s="24"/>
      <c r="BRV2527" s="24"/>
      <c r="BRW2527" s="24"/>
      <c r="BRX2527" s="24"/>
      <c r="BRY2527" s="24"/>
      <c r="BRZ2527" s="24"/>
      <c r="BSA2527" s="24"/>
      <c r="BSB2527" s="24"/>
      <c r="BSC2527" s="24"/>
      <c r="BSD2527" s="24"/>
      <c r="BSE2527" s="24"/>
      <c r="BSF2527" s="24"/>
      <c r="BSG2527" s="24"/>
      <c r="BSH2527" s="24"/>
      <c r="BSI2527" s="24"/>
      <c r="BSJ2527" s="24"/>
      <c r="BSK2527" s="24"/>
      <c r="BSL2527" s="24"/>
      <c r="BSM2527" s="24"/>
      <c r="BSN2527" s="24"/>
      <c r="BSO2527" s="24"/>
      <c r="BSP2527" s="24"/>
      <c r="BSQ2527" s="24"/>
      <c r="BSR2527" s="24"/>
      <c r="BSS2527" s="24"/>
      <c r="BST2527" s="24"/>
      <c r="BSU2527" s="24"/>
      <c r="BSV2527" s="24"/>
      <c r="BSW2527" s="24"/>
      <c r="BSX2527" s="24"/>
      <c r="BSY2527" s="24"/>
      <c r="BSZ2527" s="24"/>
      <c r="BTA2527" s="24"/>
      <c r="BTB2527" s="24"/>
      <c r="BTC2527" s="24"/>
      <c r="BTD2527" s="24"/>
      <c r="BTE2527" s="24"/>
      <c r="BTF2527" s="24"/>
      <c r="BTG2527" s="24"/>
      <c r="BTH2527" s="24"/>
      <c r="BTI2527" s="24"/>
      <c r="BTJ2527" s="24"/>
      <c r="BTK2527" s="24"/>
      <c r="BTL2527" s="24"/>
      <c r="BTM2527" s="24"/>
      <c r="BTN2527" s="24"/>
      <c r="BTO2527" s="24"/>
      <c r="BTP2527" s="24"/>
      <c r="BTQ2527" s="24"/>
      <c r="BTR2527" s="24"/>
      <c r="BTS2527" s="24"/>
      <c r="BTT2527" s="24"/>
      <c r="BTU2527" s="24"/>
      <c r="BTV2527" s="24"/>
      <c r="BTW2527" s="24"/>
      <c r="BTX2527" s="24"/>
      <c r="BTY2527" s="24"/>
      <c r="BTZ2527" s="24"/>
      <c r="BUA2527" s="24"/>
      <c r="BUB2527" s="24"/>
      <c r="BUC2527" s="24"/>
      <c r="BUD2527" s="24"/>
      <c r="BUE2527" s="24"/>
      <c r="BUF2527" s="24"/>
      <c r="BUG2527" s="24"/>
      <c r="BUH2527" s="24"/>
      <c r="BUI2527" s="24"/>
      <c r="BUJ2527" s="24"/>
      <c r="BUK2527" s="24"/>
      <c r="BUL2527" s="24"/>
      <c r="BUM2527" s="24"/>
      <c r="BUN2527" s="24"/>
      <c r="BUO2527" s="24"/>
      <c r="BUP2527" s="24"/>
      <c r="BUQ2527" s="24"/>
      <c r="BUR2527" s="24"/>
      <c r="BUS2527" s="24"/>
      <c r="BUT2527" s="24"/>
      <c r="BUU2527" s="24"/>
      <c r="BUV2527" s="24"/>
      <c r="BUW2527" s="24"/>
      <c r="BUX2527" s="24"/>
      <c r="BUY2527" s="24"/>
      <c r="BUZ2527" s="24"/>
      <c r="BVA2527" s="24"/>
      <c r="BVB2527" s="24"/>
      <c r="BVC2527" s="24"/>
      <c r="BVD2527" s="24"/>
      <c r="BVE2527" s="24"/>
      <c r="BVF2527" s="24"/>
      <c r="BVG2527" s="24"/>
      <c r="BVH2527" s="24"/>
      <c r="BVI2527" s="24"/>
      <c r="BVJ2527" s="24"/>
      <c r="BVK2527" s="24"/>
      <c r="BVL2527" s="24"/>
      <c r="BVM2527" s="24"/>
      <c r="BVN2527" s="24"/>
      <c r="BVO2527" s="24"/>
      <c r="BVP2527" s="24"/>
      <c r="BVQ2527" s="24"/>
      <c r="BVR2527" s="24"/>
      <c r="BVS2527" s="24"/>
      <c r="BVT2527" s="24"/>
      <c r="BVU2527" s="24"/>
      <c r="BVV2527" s="24"/>
      <c r="BVW2527" s="24"/>
      <c r="BVX2527" s="24"/>
      <c r="BVY2527" s="24"/>
      <c r="BVZ2527" s="24"/>
      <c r="BWA2527" s="24"/>
      <c r="BWB2527" s="24"/>
      <c r="BWC2527" s="24"/>
      <c r="BWD2527" s="24"/>
      <c r="BWE2527" s="24"/>
      <c r="BWF2527" s="24"/>
      <c r="BWG2527" s="24"/>
      <c r="BWH2527" s="24"/>
      <c r="BWI2527" s="24"/>
      <c r="BWJ2527" s="24"/>
      <c r="BWK2527" s="24"/>
      <c r="BWL2527" s="24"/>
      <c r="BWM2527" s="24"/>
      <c r="BWN2527" s="24"/>
      <c r="BWO2527" s="24"/>
      <c r="BWP2527" s="24"/>
      <c r="BWQ2527" s="24"/>
      <c r="BWR2527" s="24"/>
      <c r="BWS2527" s="24"/>
      <c r="BWT2527" s="24"/>
      <c r="BWU2527" s="24"/>
      <c r="BWV2527" s="24"/>
      <c r="BWW2527" s="24"/>
      <c r="BWX2527" s="24"/>
      <c r="BWY2527" s="24"/>
      <c r="BWZ2527" s="24"/>
      <c r="BXA2527" s="24"/>
      <c r="BXB2527" s="24"/>
      <c r="BXC2527" s="24"/>
      <c r="BXD2527" s="24"/>
      <c r="BXE2527" s="24"/>
      <c r="BXF2527" s="24"/>
      <c r="BXG2527" s="24"/>
      <c r="BXH2527" s="24"/>
      <c r="BXI2527" s="24"/>
      <c r="BXJ2527" s="24"/>
      <c r="BXK2527" s="24"/>
      <c r="BXL2527" s="24"/>
      <c r="BXM2527" s="24"/>
      <c r="BXN2527" s="24"/>
      <c r="BXO2527" s="24"/>
      <c r="BXP2527" s="24"/>
      <c r="BXQ2527" s="24"/>
      <c r="BXR2527" s="24"/>
      <c r="BXS2527" s="24"/>
      <c r="BXT2527" s="24"/>
      <c r="BXU2527" s="24"/>
      <c r="BXV2527" s="24"/>
      <c r="BXW2527" s="24"/>
      <c r="BXX2527" s="24"/>
      <c r="BXY2527" s="24"/>
      <c r="BXZ2527" s="24"/>
      <c r="BYA2527" s="24"/>
      <c r="BYB2527" s="24"/>
      <c r="BYC2527" s="24"/>
      <c r="BYD2527" s="24"/>
      <c r="BYE2527" s="24"/>
      <c r="BYF2527" s="24"/>
      <c r="BYG2527" s="24"/>
      <c r="BYH2527" s="24"/>
      <c r="BYI2527" s="24"/>
      <c r="BYJ2527" s="24"/>
      <c r="BYK2527" s="24"/>
      <c r="BYL2527" s="24"/>
      <c r="BYM2527" s="24"/>
      <c r="BYN2527" s="24"/>
      <c r="BYO2527" s="24"/>
      <c r="BYP2527" s="24"/>
      <c r="BYQ2527" s="24"/>
      <c r="BYR2527" s="24"/>
      <c r="BYS2527" s="24"/>
      <c r="BYT2527" s="24"/>
      <c r="BYU2527" s="24"/>
      <c r="BYV2527" s="24"/>
      <c r="BYW2527" s="24"/>
      <c r="BYX2527" s="24"/>
      <c r="BYY2527" s="24"/>
      <c r="BYZ2527" s="24"/>
      <c r="BZA2527" s="24"/>
      <c r="BZB2527" s="24"/>
      <c r="BZC2527" s="24"/>
      <c r="BZD2527" s="24"/>
      <c r="BZE2527" s="24"/>
      <c r="BZF2527" s="24"/>
      <c r="BZG2527" s="24"/>
      <c r="BZH2527" s="24"/>
      <c r="BZI2527" s="24"/>
      <c r="BZJ2527" s="24"/>
      <c r="BZK2527" s="24"/>
      <c r="BZL2527" s="24"/>
      <c r="BZM2527" s="24"/>
      <c r="BZN2527" s="24"/>
      <c r="BZO2527" s="24"/>
      <c r="BZP2527" s="24"/>
      <c r="BZQ2527" s="24"/>
      <c r="BZR2527" s="24"/>
      <c r="BZS2527" s="24"/>
      <c r="BZT2527" s="24"/>
      <c r="BZU2527" s="24"/>
      <c r="BZV2527" s="24"/>
      <c r="BZW2527" s="24"/>
      <c r="BZX2527" s="24"/>
      <c r="BZY2527" s="24"/>
      <c r="BZZ2527" s="24"/>
      <c r="CAA2527" s="24"/>
      <c r="CAB2527" s="24"/>
      <c r="CAC2527" s="24"/>
      <c r="CAD2527" s="24"/>
      <c r="CAE2527" s="24"/>
      <c r="CAF2527" s="24"/>
      <c r="CAG2527" s="24"/>
      <c r="CAH2527" s="24"/>
      <c r="CAI2527" s="24"/>
      <c r="CAJ2527" s="24"/>
      <c r="CAK2527" s="24"/>
      <c r="CAL2527" s="24"/>
      <c r="CAM2527" s="24"/>
      <c r="CAN2527" s="24"/>
      <c r="CAO2527" s="24"/>
      <c r="CAP2527" s="24"/>
      <c r="CAQ2527" s="24"/>
      <c r="CAR2527" s="24"/>
      <c r="CAS2527" s="24"/>
      <c r="CAT2527" s="24"/>
      <c r="CAU2527" s="24"/>
      <c r="CAV2527" s="24"/>
      <c r="CAW2527" s="24"/>
      <c r="CAX2527" s="24"/>
      <c r="CAY2527" s="24"/>
      <c r="CAZ2527" s="24"/>
      <c r="CBA2527" s="24"/>
      <c r="CBB2527" s="24"/>
      <c r="CBC2527" s="24"/>
      <c r="CBD2527" s="24"/>
      <c r="CBE2527" s="24"/>
      <c r="CBF2527" s="24"/>
      <c r="CBG2527" s="24"/>
      <c r="CBH2527" s="24"/>
      <c r="CBI2527" s="24"/>
      <c r="CBJ2527" s="24"/>
      <c r="CBK2527" s="24"/>
      <c r="CBL2527" s="24"/>
      <c r="CBM2527" s="24"/>
      <c r="CBN2527" s="24"/>
      <c r="CBO2527" s="24"/>
      <c r="CBP2527" s="24"/>
      <c r="CBQ2527" s="24"/>
      <c r="CBR2527" s="24"/>
      <c r="CBS2527" s="24"/>
      <c r="CBT2527" s="24"/>
      <c r="CBU2527" s="24"/>
      <c r="CBV2527" s="24"/>
      <c r="CBW2527" s="24"/>
      <c r="CBX2527" s="24"/>
      <c r="CBY2527" s="24"/>
      <c r="CBZ2527" s="24"/>
      <c r="CCA2527" s="24"/>
      <c r="CCB2527" s="24"/>
      <c r="CCC2527" s="24"/>
      <c r="CCD2527" s="24"/>
      <c r="CCE2527" s="24"/>
      <c r="CCF2527" s="24"/>
      <c r="CCG2527" s="24"/>
      <c r="CCH2527" s="24"/>
      <c r="CCI2527" s="24"/>
      <c r="CCJ2527" s="24"/>
      <c r="CCK2527" s="24"/>
      <c r="CCL2527" s="24"/>
      <c r="CCM2527" s="24"/>
      <c r="CCN2527" s="24"/>
      <c r="CCO2527" s="24"/>
      <c r="CCP2527" s="24"/>
      <c r="CCQ2527" s="24"/>
      <c r="CCR2527" s="24"/>
      <c r="CCS2527" s="24"/>
      <c r="CCT2527" s="24"/>
      <c r="CCU2527" s="24"/>
      <c r="CCV2527" s="24"/>
      <c r="CCW2527" s="24"/>
      <c r="CCX2527" s="24"/>
      <c r="CCY2527" s="24"/>
      <c r="CCZ2527" s="24"/>
      <c r="CDA2527" s="24"/>
      <c r="CDB2527" s="24"/>
      <c r="CDC2527" s="24"/>
      <c r="CDD2527" s="24"/>
      <c r="CDE2527" s="24"/>
      <c r="CDF2527" s="24"/>
      <c r="CDG2527" s="24"/>
      <c r="CDH2527" s="24"/>
      <c r="CDI2527" s="24"/>
      <c r="CDJ2527" s="24"/>
      <c r="CDK2527" s="24"/>
      <c r="CDL2527" s="24"/>
      <c r="CDM2527" s="24"/>
      <c r="CDN2527" s="24"/>
      <c r="CDO2527" s="24"/>
      <c r="CDP2527" s="24"/>
      <c r="CDQ2527" s="24"/>
      <c r="CDR2527" s="24"/>
      <c r="CDS2527" s="24"/>
      <c r="CDT2527" s="24"/>
      <c r="CDU2527" s="24"/>
      <c r="CDV2527" s="24"/>
      <c r="CDW2527" s="24"/>
      <c r="CDX2527" s="24"/>
      <c r="CDY2527" s="24"/>
      <c r="CDZ2527" s="24"/>
      <c r="CEA2527" s="24"/>
      <c r="CEB2527" s="24"/>
      <c r="CEC2527" s="24"/>
      <c r="CED2527" s="24"/>
      <c r="CEE2527" s="24"/>
      <c r="CEF2527" s="24"/>
      <c r="CEG2527" s="24"/>
      <c r="CEH2527" s="24"/>
      <c r="CEI2527" s="24"/>
      <c r="CEJ2527" s="24"/>
      <c r="CEK2527" s="24"/>
      <c r="CEL2527" s="24"/>
      <c r="CEM2527" s="24"/>
      <c r="CEN2527" s="24"/>
      <c r="CEO2527" s="24"/>
      <c r="CEP2527" s="24"/>
      <c r="CEQ2527" s="24"/>
      <c r="CER2527" s="24"/>
      <c r="CES2527" s="24"/>
      <c r="CET2527" s="24"/>
      <c r="CEU2527" s="24"/>
      <c r="CEV2527" s="24"/>
      <c r="CEW2527" s="24"/>
      <c r="CEX2527" s="24"/>
      <c r="CEY2527" s="24"/>
      <c r="CEZ2527" s="24"/>
      <c r="CFA2527" s="24"/>
      <c r="CFB2527" s="24"/>
      <c r="CFC2527" s="24"/>
      <c r="CFD2527" s="24"/>
      <c r="CFE2527" s="24"/>
      <c r="CFF2527" s="24"/>
      <c r="CFG2527" s="24"/>
      <c r="CFH2527" s="24"/>
      <c r="CFI2527" s="24"/>
      <c r="CFJ2527" s="24"/>
      <c r="CFK2527" s="24"/>
      <c r="CFL2527" s="24"/>
      <c r="CFM2527" s="24"/>
      <c r="CFN2527" s="24"/>
      <c r="CFO2527" s="24"/>
      <c r="CFP2527" s="24"/>
      <c r="CFQ2527" s="24"/>
      <c r="CFR2527" s="24"/>
      <c r="CFS2527" s="24"/>
      <c r="CFT2527" s="24"/>
      <c r="CFU2527" s="24"/>
      <c r="CFV2527" s="24"/>
      <c r="CFW2527" s="24"/>
      <c r="CFX2527" s="24"/>
      <c r="CFY2527" s="24"/>
      <c r="CFZ2527" s="24"/>
      <c r="CGA2527" s="24"/>
      <c r="CGB2527" s="24"/>
      <c r="CGC2527" s="24"/>
      <c r="CGD2527" s="24"/>
      <c r="CGE2527" s="24"/>
      <c r="CGF2527" s="24"/>
      <c r="CGG2527" s="24"/>
      <c r="CGH2527" s="24"/>
      <c r="CGI2527" s="24"/>
      <c r="CGJ2527" s="24"/>
      <c r="CGK2527" s="24"/>
      <c r="CGL2527" s="24"/>
      <c r="CGM2527" s="24"/>
      <c r="CGN2527" s="24"/>
      <c r="CGO2527" s="24"/>
      <c r="CGP2527" s="24"/>
      <c r="CGQ2527" s="24"/>
      <c r="CGR2527" s="24"/>
      <c r="CGS2527" s="24"/>
      <c r="CGT2527" s="24"/>
      <c r="CGU2527" s="24"/>
      <c r="CGV2527" s="24"/>
      <c r="CGW2527" s="24"/>
      <c r="CGX2527" s="24"/>
      <c r="CGY2527" s="24"/>
      <c r="CGZ2527" s="24"/>
      <c r="CHA2527" s="24"/>
      <c r="CHB2527" s="24"/>
      <c r="CHC2527" s="24"/>
      <c r="CHD2527" s="24"/>
      <c r="CHE2527" s="24"/>
      <c r="CHF2527" s="24"/>
      <c r="CHG2527" s="24"/>
      <c r="CHH2527" s="24"/>
      <c r="CHI2527" s="24"/>
      <c r="CHJ2527" s="24"/>
      <c r="CHK2527" s="24"/>
      <c r="CHL2527" s="24"/>
      <c r="CHM2527" s="24"/>
      <c r="CHN2527" s="24"/>
      <c r="CHO2527" s="24"/>
      <c r="CHP2527" s="24"/>
      <c r="CHQ2527" s="24"/>
      <c r="CHR2527" s="24"/>
      <c r="CHS2527" s="24"/>
      <c r="CHT2527" s="24"/>
      <c r="CHU2527" s="24"/>
      <c r="CHV2527" s="24"/>
      <c r="CHW2527" s="24"/>
      <c r="CHX2527" s="24"/>
      <c r="CHY2527" s="24"/>
      <c r="CHZ2527" s="24"/>
      <c r="CIA2527" s="24"/>
      <c r="CIB2527" s="24"/>
      <c r="CIC2527" s="24"/>
      <c r="CID2527" s="24"/>
      <c r="CIE2527" s="24"/>
      <c r="CIF2527" s="24"/>
      <c r="CIG2527" s="24"/>
      <c r="CIH2527" s="24"/>
      <c r="CII2527" s="24"/>
      <c r="CIJ2527" s="24"/>
      <c r="CIK2527" s="24"/>
      <c r="CIL2527" s="24"/>
      <c r="CIM2527" s="24"/>
      <c r="CIN2527" s="24"/>
      <c r="CIO2527" s="24"/>
      <c r="CIP2527" s="24"/>
      <c r="CIQ2527" s="24"/>
      <c r="CIR2527" s="24"/>
      <c r="CIS2527" s="24"/>
      <c r="CIT2527" s="24"/>
      <c r="CIU2527" s="24"/>
      <c r="CIV2527" s="24"/>
      <c r="CIW2527" s="24"/>
      <c r="CIX2527" s="24"/>
      <c r="CIY2527" s="24"/>
      <c r="CIZ2527" s="24"/>
      <c r="CJA2527" s="24"/>
      <c r="CJB2527" s="24"/>
      <c r="CJC2527" s="24"/>
      <c r="CJD2527" s="24"/>
      <c r="CJE2527" s="24"/>
      <c r="CJF2527" s="24"/>
      <c r="CJG2527" s="24"/>
      <c r="CJH2527" s="24"/>
      <c r="CJI2527" s="24"/>
      <c r="CJJ2527" s="24"/>
      <c r="CJK2527" s="24"/>
      <c r="CJL2527" s="24"/>
      <c r="CJM2527" s="24"/>
      <c r="CJN2527" s="24"/>
      <c r="CJO2527" s="24"/>
      <c r="CJP2527" s="24"/>
      <c r="CJQ2527" s="24"/>
      <c r="CJR2527" s="24"/>
      <c r="CJS2527" s="24"/>
      <c r="CJT2527" s="24"/>
      <c r="CJU2527" s="24"/>
      <c r="CJV2527" s="24"/>
      <c r="CJW2527" s="24"/>
      <c r="CJX2527" s="24"/>
      <c r="CJY2527" s="24"/>
      <c r="CJZ2527" s="24"/>
      <c r="CKA2527" s="24"/>
      <c r="CKB2527" s="24"/>
      <c r="CKC2527" s="24"/>
      <c r="CKD2527" s="24"/>
      <c r="CKE2527" s="24"/>
      <c r="CKF2527" s="24"/>
      <c r="CKG2527" s="24"/>
      <c r="CKH2527" s="24"/>
      <c r="CKI2527" s="24"/>
      <c r="CKJ2527" s="24"/>
      <c r="CKK2527" s="24"/>
      <c r="CKL2527" s="24"/>
      <c r="CKM2527" s="24"/>
      <c r="CKN2527" s="24"/>
      <c r="CKO2527" s="24"/>
      <c r="CKP2527" s="24"/>
      <c r="CKQ2527" s="24"/>
      <c r="CKR2527" s="24"/>
      <c r="CKS2527" s="24"/>
      <c r="CKT2527" s="24"/>
      <c r="CKU2527" s="24"/>
      <c r="CKV2527" s="24"/>
      <c r="CKW2527" s="24"/>
      <c r="CKX2527" s="24"/>
      <c r="CKY2527" s="24"/>
      <c r="CKZ2527" s="24"/>
      <c r="CLA2527" s="24"/>
      <c r="CLB2527" s="24"/>
      <c r="CLC2527" s="24"/>
      <c r="CLD2527" s="24"/>
      <c r="CLE2527" s="24"/>
      <c r="CLF2527" s="24"/>
      <c r="CLG2527" s="24"/>
      <c r="CLH2527" s="24"/>
      <c r="CLI2527" s="24"/>
      <c r="CLJ2527" s="24"/>
      <c r="CLK2527" s="24"/>
      <c r="CLL2527" s="24"/>
      <c r="CLM2527" s="24"/>
      <c r="CLN2527" s="24"/>
      <c r="CLO2527" s="24"/>
      <c r="CLP2527" s="24"/>
      <c r="CLQ2527" s="24"/>
      <c r="CLR2527" s="24"/>
      <c r="CLS2527" s="24"/>
      <c r="CLT2527" s="24"/>
      <c r="CLU2527" s="24"/>
      <c r="CLV2527" s="24"/>
      <c r="CLW2527" s="24"/>
      <c r="CLX2527" s="24"/>
      <c r="CLY2527" s="24"/>
      <c r="CLZ2527" s="24"/>
      <c r="CMA2527" s="24"/>
      <c r="CMB2527" s="24"/>
      <c r="CMC2527" s="24"/>
      <c r="CMD2527" s="24"/>
      <c r="CME2527" s="24"/>
      <c r="CMF2527" s="24"/>
      <c r="CMG2527" s="24"/>
      <c r="CMH2527" s="24"/>
      <c r="CMI2527" s="24"/>
      <c r="CMJ2527" s="24"/>
      <c r="CMK2527" s="24"/>
      <c r="CML2527" s="24"/>
      <c r="CMM2527" s="24"/>
      <c r="CMN2527" s="24"/>
      <c r="CMO2527" s="24"/>
      <c r="CMP2527" s="24"/>
      <c r="CMQ2527" s="24"/>
      <c r="CMR2527" s="24"/>
      <c r="CMS2527" s="24"/>
      <c r="CMT2527" s="24"/>
      <c r="CMU2527" s="24"/>
      <c r="CMV2527" s="24"/>
      <c r="CMW2527" s="24"/>
      <c r="CMX2527" s="24"/>
      <c r="CMY2527" s="24"/>
      <c r="CMZ2527" s="24"/>
      <c r="CNA2527" s="24"/>
      <c r="CNB2527" s="24"/>
      <c r="CNC2527" s="24"/>
      <c r="CND2527" s="24"/>
      <c r="CNE2527" s="24"/>
      <c r="CNF2527" s="24"/>
      <c r="CNG2527" s="24"/>
      <c r="CNH2527" s="24"/>
      <c r="CNI2527" s="24"/>
      <c r="CNJ2527" s="24"/>
      <c r="CNK2527" s="24"/>
      <c r="CNL2527" s="24"/>
      <c r="CNM2527" s="24"/>
      <c r="CNN2527" s="24"/>
      <c r="CNO2527" s="24"/>
      <c r="CNP2527" s="24"/>
      <c r="CNQ2527" s="24"/>
      <c r="CNR2527" s="24"/>
      <c r="CNS2527" s="24"/>
      <c r="CNT2527" s="24"/>
      <c r="CNU2527" s="24"/>
      <c r="CNV2527" s="24"/>
      <c r="CNW2527" s="24"/>
      <c r="CNX2527" s="24"/>
      <c r="CNY2527" s="24"/>
      <c r="CNZ2527" s="24"/>
      <c r="COA2527" s="24"/>
      <c r="COB2527" s="24"/>
      <c r="COC2527" s="24"/>
      <c r="COD2527" s="24"/>
      <c r="COE2527" s="24"/>
      <c r="COF2527" s="24"/>
      <c r="COG2527" s="24"/>
      <c r="COH2527" s="24"/>
      <c r="COI2527" s="24"/>
      <c r="COJ2527" s="24"/>
      <c r="COK2527" s="24"/>
      <c r="COL2527" s="24"/>
      <c r="COM2527" s="24"/>
      <c r="CON2527" s="24"/>
      <c r="COO2527" s="24"/>
      <c r="COP2527" s="24"/>
      <c r="COQ2527" s="24"/>
      <c r="COR2527" s="24"/>
      <c r="COS2527" s="24"/>
      <c r="COT2527" s="24"/>
      <c r="COU2527" s="24"/>
      <c r="COV2527" s="24"/>
      <c r="COW2527" s="24"/>
      <c r="COX2527" s="24"/>
      <c r="COY2527" s="24"/>
      <c r="COZ2527" s="24"/>
      <c r="CPA2527" s="24"/>
      <c r="CPB2527" s="24"/>
      <c r="CPC2527" s="24"/>
      <c r="CPD2527" s="24"/>
      <c r="CPE2527" s="24"/>
      <c r="CPF2527" s="24"/>
      <c r="CPG2527" s="24"/>
      <c r="CPH2527" s="24"/>
      <c r="CPI2527" s="24"/>
      <c r="CPJ2527" s="24"/>
      <c r="CPK2527" s="24"/>
      <c r="CPL2527" s="24"/>
      <c r="CPM2527" s="24"/>
      <c r="CPN2527" s="24"/>
      <c r="CPO2527" s="24"/>
      <c r="CPP2527" s="24"/>
      <c r="CPQ2527" s="24"/>
      <c r="CPR2527" s="24"/>
      <c r="CPS2527" s="24"/>
      <c r="CPT2527" s="24"/>
      <c r="CPU2527" s="24"/>
      <c r="CPV2527" s="24"/>
      <c r="CPW2527" s="24"/>
      <c r="CPX2527" s="24"/>
      <c r="CPY2527" s="24"/>
      <c r="CPZ2527" s="24"/>
      <c r="CQA2527" s="24"/>
      <c r="CQB2527" s="24"/>
      <c r="CQC2527" s="24"/>
      <c r="CQD2527" s="24"/>
      <c r="CQE2527" s="24"/>
      <c r="CQF2527" s="24"/>
      <c r="CQG2527" s="24"/>
      <c r="CQH2527" s="24"/>
      <c r="CQI2527" s="24"/>
      <c r="CQJ2527" s="24"/>
      <c r="CQK2527" s="24"/>
      <c r="CQL2527" s="24"/>
      <c r="CQM2527" s="24"/>
      <c r="CQN2527" s="24"/>
      <c r="CQO2527" s="24"/>
      <c r="CQP2527" s="24"/>
      <c r="CQQ2527" s="24"/>
      <c r="CQR2527" s="24"/>
      <c r="CQS2527" s="24"/>
      <c r="CQT2527" s="24"/>
      <c r="CQU2527" s="24"/>
      <c r="CQV2527" s="24"/>
      <c r="CQW2527" s="24"/>
      <c r="CQX2527" s="24"/>
      <c r="CQY2527" s="24"/>
      <c r="CQZ2527" s="24"/>
      <c r="CRA2527" s="24"/>
      <c r="CRB2527" s="24"/>
      <c r="CRC2527" s="24"/>
      <c r="CRD2527" s="24"/>
      <c r="CRE2527" s="24"/>
      <c r="CRF2527" s="24"/>
      <c r="CRG2527" s="24"/>
      <c r="CRH2527" s="24"/>
      <c r="CRI2527" s="24"/>
      <c r="CRJ2527" s="24"/>
      <c r="CRK2527" s="24"/>
      <c r="CRL2527" s="24"/>
      <c r="CRM2527" s="24"/>
      <c r="CRN2527" s="24"/>
      <c r="CRO2527" s="24"/>
      <c r="CRP2527" s="24"/>
      <c r="CRQ2527" s="24"/>
      <c r="CRR2527" s="24"/>
      <c r="CRS2527" s="24"/>
      <c r="CRT2527" s="24"/>
      <c r="CRU2527" s="24"/>
      <c r="CRV2527" s="24"/>
      <c r="CRW2527" s="24"/>
      <c r="CRX2527" s="24"/>
      <c r="CRY2527" s="24"/>
      <c r="CRZ2527" s="24"/>
      <c r="CSA2527" s="24"/>
      <c r="CSB2527" s="24"/>
      <c r="CSC2527" s="24"/>
      <c r="CSD2527" s="24"/>
      <c r="CSE2527" s="24"/>
      <c r="CSF2527" s="24"/>
      <c r="CSG2527" s="24"/>
      <c r="CSH2527" s="24"/>
      <c r="CSI2527" s="24"/>
      <c r="CSJ2527" s="24"/>
      <c r="CSK2527" s="24"/>
      <c r="CSL2527" s="24"/>
      <c r="CSM2527" s="24"/>
      <c r="CSN2527" s="24"/>
      <c r="CSO2527" s="24"/>
      <c r="CSP2527" s="24"/>
      <c r="CSQ2527" s="24"/>
      <c r="CSR2527" s="24"/>
      <c r="CSS2527" s="24"/>
      <c r="CST2527" s="24"/>
      <c r="CSU2527" s="24"/>
      <c r="CSV2527" s="24"/>
      <c r="CSW2527" s="24"/>
      <c r="CSX2527" s="24"/>
      <c r="CSY2527" s="24"/>
      <c r="CSZ2527" s="24"/>
      <c r="CTA2527" s="24"/>
      <c r="CTB2527" s="24"/>
      <c r="CTC2527" s="24"/>
      <c r="CTD2527" s="24"/>
      <c r="CTE2527" s="24"/>
      <c r="CTF2527" s="24"/>
      <c r="CTG2527" s="24"/>
      <c r="CTH2527" s="24"/>
      <c r="CTI2527" s="24"/>
      <c r="CTJ2527" s="24"/>
      <c r="CTK2527" s="24"/>
      <c r="CTL2527" s="24"/>
      <c r="CTM2527" s="24"/>
      <c r="CTN2527" s="24"/>
      <c r="CTO2527" s="24"/>
      <c r="CTP2527" s="24"/>
      <c r="CTQ2527" s="24"/>
      <c r="CTR2527" s="24"/>
      <c r="CTS2527" s="24"/>
      <c r="CTT2527" s="24"/>
      <c r="CTU2527" s="24"/>
      <c r="CTV2527" s="24"/>
      <c r="CTW2527" s="24"/>
      <c r="CTX2527" s="24"/>
      <c r="CTY2527" s="24"/>
      <c r="CTZ2527" s="24"/>
      <c r="CUA2527" s="24"/>
    </row>
    <row r="2528" s="27" customFormat="1" customHeight="1" spans="1:2575">
      <c r="A2528" s="5">
        <v>2525</v>
      </c>
      <c r="B2528" s="5" t="s">
        <v>5379</v>
      </c>
      <c r="C2528" s="10" t="s">
        <v>5509</v>
      </c>
      <c r="D2528" s="10" t="s">
        <v>5510</v>
      </c>
      <c r="E2528" s="44">
        <v>2</v>
      </c>
      <c r="F2528" s="44" t="s">
        <v>59</v>
      </c>
      <c r="G2528" s="5">
        <v>355</v>
      </c>
      <c r="H2528" s="5"/>
      <c r="I2528" s="16">
        <f t="shared" si="65"/>
        <v>710</v>
      </c>
      <c r="J2528" s="5" t="s">
        <v>99</v>
      </c>
      <c r="K2528" s="5"/>
      <c r="L2528" s="49"/>
      <c r="M2528" s="26"/>
      <c r="N2528" s="24"/>
      <c r="O2528" s="24"/>
      <c r="P2528" s="24"/>
      <c r="Q2528" s="24"/>
      <c r="R2528" s="24"/>
      <c r="S2528" s="24"/>
      <c r="T2528" s="24"/>
      <c r="U2528" s="24"/>
      <c r="V2528" s="24"/>
      <c r="W2528" s="24"/>
      <c r="X2528" s="24"/>
      <c r="Y2528" s="24"/>
      <c r="Z2528" s="24"/>
      <c r="AA2528" s="24"/>
      <c r="AB2528" s="24"/>
      <c r="AC2528" s="24"/>
      <c r="AD2528" s="24"/>
      <c r="AE2528" s="24"/>
      <c r="AF2528" s="24"/>
      <c r="AG2528" s="24"/>
      <c r="AH2528" s="24"/>
      <c r="AI2528" s="24"/>
      <c r="AJ2528" s="24"/>
      <c r="AK2528" s="24"/>
      <c r="AL2528" s="24"/>
      <c r="AM2528" s="24"/>
      <c r="AN2528" s="24"/>
      <c r="AO2528" s="24"/>
      <c r="AP2528" s="24"/>
      <c r="AQ2528" s="24"/>
      <c r="AR2528" s="24"/>
      <c r="AS2528" s="24"/>
      <c r="AT2528" s="24"/>
      <c r="AU2528" s="24"/>
      <c r="AV2528" s="24"/>
      <c r="AW2528" s="24"/>
      <c r="AX2528" s="24"/>
      <c r="AY2528" s="24"/>
      <c r="AZ2528" s="24"/>
      <c r="BA2528" s="24"/>
      <c r="BB2528" s="24"/>
      <c r="BC2528" s="24"/>
      <c r="BD2528" s="24"/>
      <c r="BE2528" s="24"/>
      <c r="BF2528" s="24"/>
      <c r="BG2528" s="24"/>
      <c r="BH2528" s="24"/>
      <c r="BI2528" s="24"/>
      <c r="BJ2528" s="24"/>
      <c r="BK2528" s="24"/>
      <c r="BL2528" s="24"/>
      <c r="BM2528" s="24"/>
      <c r="BN2528" s="24"/>
      <c r="BO2528" s="24"/>
      <c r="BP2528" s="24"/>
      <c r="BQ2528" s="24"/>
      <c r="BR2528" s="24"/>
      <c r="BS2528" s="24"/>
      <c r="BT2528" s="24"/>
      <c r="BU2528" s="24"/>
      <c r="BV2528" s="24"/>
      <c r="BW2528" s="24"/>
      <c r="BX2528" s="24"/>
      <c r="BY2528" s="24"/>
      <c r="BZ2528" s="24"/>
      <c r="CA2528" s="24"/>
      <c r="CB2528" s="24"/>
      <c r="CC2528" s="24"/>
      <c r="CD2528" s="24"/>
      <c r="CE2528" s="24"/>
      <c r="CF2528" s="24"/>
      <c r="CG2528" s="24"/>
      <c r="CH2528" s="24"/>
      <c r="CI2528" s="24"/>
      <c r="CJ2528" s="24"/>
      <c r="CK2528" s="24"/>
      <c r="CL2528" s="24"/>
      <c r="CM2528" s="24"/>
      <c r="CN2528" s="24"/>
      <c r="CO2528" s="24"/>
      <c r="CP2528" s="24"/>
      <c r="CQ2528" s="24"/>
      <c r="CR2528" s="24"/>
      <c r="CS2528" s="24"/>
      <c r="CT2528" s="24"/>
      <c r="CU2528" s="24"/>
      <c r="CV2528" s="24"/>
      <c r="CW2528" s="24"/>
      <c r="CX2528" s="24"/>
      <c r="CY2528" s="24"/>
      <c r="CZ2528" s="24"/>
      <c r="DA2528" s="24"/>
      <c r="DB2528" s="24"/>
      <c r="DC2528" s="24"/>
      <c r="DD2528" s="24"/>
      <c r="DE2528" s="24"/>
      <c r="DF2528" s="24"/>
      <c r="DG2528" s="24"/>
      <c r="DH2528" s="24"/>
      <c r="DI2528" s="24"/>
      <c r="DJ2528" s="24"/>
      <c r="DK2528" s="24"/>
      <c r="DL2528" s="24"/>
      <c r="DM2528" s="24"/>
      <c r="DN2528" s="24"/>
      <c r="DO2528" s="24"/>
      <c r="DP2528" s="24"/>
      <c r="DQ2528" s="24"/>
      <c r="DR2528" s="24"/>
      <c r="DS2528" s="24"/>
      <c r="DT2528" s="24"/>
      <c r="DU2528" s="24"/>
      <c r="DV2528" s="24"/>
      <c r="DW2528" s="24"/>
      <c r="DX2528" s="24"/>
      <c r="DY2528" s="24"/>
      <c r="DZ2528" s="24"/>
      <c r="EA2528" s="24"/>
      <c r="EB2528" s="24"/>
      <c r="EC2528" s="24"/>
      <c r="ED2528" s="24"/>
      <c r="EE2528" s="24"/>
      <c r="EF2528" s="24"/>
      <c r="EG2528" s="24"/>
      <c r="EH2528" s="24"/>
      <c r="EI2528" s="24"/>
      <c r="EJ2528" s="24"/>
      <c r="EK2528" s="24"/>
      <c r="EL2528" s="24"/>
      <c r="EM2528" s="24"/>
      <c r="EN2528" s="24"/>
      <c r="EO2528" s="24"/>
      <c r="EP2528" s="24"/>
      <c r="EQ2528" s="24"/>
      <c r="ER2528" s="24"/>
      <c r="ES2528" s="24"/>
      <c r="ET2528" s="24"/>
      <c r="EU2528" s="24"/>
      <c r="EV2528" s="24"/>
      <c r="EW2528" s="24"/>
      <c r="EX2528" s="24"/>
      <c r="EY2528" s="24"/>
      <c r="EZ2528" s="24"/>
      <c r="FA2528" s="24"/>
      <c r="FB2528" s="24"/>
      <c r="FC2528" s="24"/>
      <c r="FD2528" s="24"/>
      <c r="FE2528" s="24"/>
      <c r="FF2528" s="24"/>
      <c r="FG2528" s="24"/>
      <c r="FH2528" s="24"/>
      <c r="FI2528" s="24"/>
      <c r="FJ2528" s="24"/>
      <c r="FK2528" s="24"/>
      <c r="FL2528" s="24"/>
      <c r="FM2528" s="24"/>
      <c r="FN2528" s="24"/>
      <c r="FO2528" s="24"/>
      <c r="FP2528" s="24"/>
      <c r="FQ2528" s="24"/>
      <c r="FR2528" s="24"/>
      <c r="FS2528" s="24"/>
      <c r="FT2528" s="24"/>
      <c r="FU2528" s="24"/>
      <c r="FV2528" s="24"/>
      <c r="FW2528" s="24"/>
      <c r="FX2528" s="24"/>
      <c r="FY2528" s="24"/>
      <c r="FZ2528" s="24"/>
      <c r="GA2528" s="24"/>
      <c r="GB2528" s="24"/>
      <c r="GC2528" s="24"/>
      <c r="GD2528" s="24"/>
      <c r="GE2528" s="24"/>
      <c r="GF2528" s="24"/>
      <c r="GG2528" s="24"/>
      <c r="GH2528" s="24"/>
      <c r="GI2528" s="24"/>
      <c r="GJ2528" s="24"/>
      <c r="GK2528" s="24"/>
      <c r="GL2528" s="24"/>
      <c r="GM2528" s="24"/>
      <c r="GN2528" s="24"/>
      <c r="GO2528" s="24"/>
      <c r="GP2528" s="24"/>
      <c r="GQ2528" s="24"/>
      <c r="GR2528" s="24"/>
      <c r="GS2528" s="24"/>
      <c r="GT2528" s="24"/>
      <c r="GU2528" s="24"/>
      <c r="GV2528" s="24"/>
      <c r="GW2528" s="24"/>
      <c r="GX2528" s="24"/>
      <c r="GY2528" s="24"/>
      <c r="GZ2528" s="24"/>
      <c r="HA2528" s="24"/>
      <c r="HB2528" s="24"/>
      <c r="HC2528" s="24"/>
      <c r="HD2528" s="24"/>
      <c r="HE2528" s="24"/>
      <c r="HF2528" s="24"/>
      <c r="HG2528" s="24"/>
      <c r="HH2528" s="24"/>
      <c r="HI2528" s="24"/>
      <c r="HJ2528" s="24"/>
      <c r="HK2528" s="24"/>
      <c r="HL2528" s="24"/>
      <c r="HM2528" s="24"/>
      <c r="HN2528" s="24"/>
      <c r="HO2528" s="24"/>
      <c r="HP2528" s="24"/>
      <c r="HQ2528" s="24"/>
      <c r="HR2528" s="24"/>
      <c r="HS2528" s="24"/>
      <c r="HT2528" s="24"/>
      <c r="HU2528" s="24"/>
      <c r="HV2528" s="24"/>
      <c r="HW2528" s="24"/>
      <c r="HX2528" s="24"/>
      <c r="HY2528" s="24"/>
      <c r="HZ2528" s="24"/>
      <c r="IA2528" s="24"/>
      <c r="IB2528" s="24"/>
      <c r="IC2528" s="24"/>
      <c r="ID2528" s="24"/>
      <c r="IE2528" s="24"/>
      <c r="IF2528" s="24"/>
      <c r="IG2528" s="24"/>
      <c r="IH2528" s="24"/>
      <c r="II2528" s="24"/>
      <c r="IJ2528" s="24"/>
      <c r="IK2528" s="24"/>
      <c r="IL2528" s="24"/>
      <c r="IM2528" s="24"/>
      <c r="IN2528" s="24"/>
      <c r="IO2528" s="24"/>
      <c r="IP2528" s="24"/>
      <c r="IQ2528" s="24"/>
      <c r="IR2528" s="24"/>
      <c r="IS2528" s="24"/>
      <c r="IT2528" s="24"/>
      <c r="IU2528" s="24"/>
      <c r="IV2528" s="24"/>
      <c r="IW2528" s="24"/>
      <c r="IX2528" s="24"/>
      <c r="IY2528" s="24"/>
      <c r="IZ2528" s="24"/>
      <c r="JA2528" s="24"/>
      <c r="JB2528" s="24"/>
      <c r="JC2528" s="24"/>
      <c r="JD2528" s="24"/>
      <c r="JE2528" s="24"/>
      <c r="JF2528" s="24"/>
      <c r="JG2528" s="24"/>
      <c r="JH2528" s="24"/>
      <c r="JI2528" s="24"/>
      <c r="JJ2528" s="24"/>
      <c r="JK2528" s="24"/>
      <c r="JL2528" s="24"/>
      <c r="JM2528" s="24"/>
      <c r="JN2528" s="24"/>
      <c r="JO2528" s="24"/>
      <c r="JP2528" s="24"/>
      <c r="JQ2528" s="24"/>
      <c r="JR2528" s="24"/>
      <c r="JS2528" s="24"/>
      <c r="JT2528" s="24"/>
      <c r="JU2528" s="24"/>
      <c r="JV2528" s="24"/>
      <c r="JW2528" s="24"/>
      <c r="JX2528" s="24"/>
      <c r="JY2528" s="24"/>
      <c r="JZ2528" s="24"/>
      <c r="KA2528" s="24"/>
      <c r="KB2528" s="24"/>
      <c r="KC2528" s="24"/>
      <c r="KD2528" s="24"/>
      <c r="KE2528" s="24"/>
      <c r="KF2528" s="24"/>
      <c r="KG2528" s="24"/>
      <c r="KH2528" s="24"/>
      <c r="KI2528" s="24"/>
      <c r="KJ2528" s="24"/>
      <c r="KK2528" s="24"/>
      <c r="KL2528" s="24"/>
      <c r="KM2528" s="24"/>
      <c r="KN2528" s="24"/>
      <c r="KO2528" s="24"/>
      <c r="KP2528" s="24"/>
      <c r="KQ2528" s="24"/>
      <c r="KR2528" s="24"/>
      <c r="KS2528" s="24"/>
      <c r="KT2528" s="24"/>
      <c r="KU2528" s="24"/>
      <c r="KV2528" s="24"/>
      <c r="KW2528" s="24"/>
      <c r="KX2528" s="24"/>
      <c r="KY2528" s="24"/>
      <c r="KZ2528" s="24"/>
      <c r="LA2528" s="24"/>
      <c r="LB2528" s="24"/>
      <c r="LC2528" s="24"/>
      <c r="LD2528" s="24"/>
      <c r="LE2528" s="24"/>
      <c r="LF2528" s="24"/>
      <c r="LG2528" s="24"/>
      <c r="LH2528" s="24"/>
      <c r="LI2528" s="24"/>
      <c r="LJ2528" s="24"/>
      <c r="LK2528" s="24"/>
      <c r="LL2528" s="24"/>
      <c r="LM2528" s="24"/>
      <c r="LN2528" s="24"/>
      <c r="LO2528" s="24"/>
      <c r="LP2528" s="24"/>
      <c r="LQ2528" s="24"/>
      <c r="LR2528" s="24"/>
      <c r="LS2528" s="24"/>
      <c r="LT2528" s="24"/>
      <c r="LU2528" s="24"/>
      <c r="LV2528" s="24"/>
      <c r="LW2528" s="24"/>
      <c r="LX2528" s="24"/>
      <c r="LY2528" s="24"/>
      <c r="LZ2528" s="24"/>
      <c r="MA2528" s="24"/>
      <c r="MB2528" s="24"/>
      <c r="MC2528" s="24"/>
      <c r="MD2528" s="24"/>
      <c r="ME2528" s="24"/>
      <c r="MF2528" s="24"/>
      <c r="MG2528" s="24"/>
      <c r="MH2528" s="24"/>
      <c r="MI2528" s="24"/>
      <c r="MJ2528" s="24"/>
      <c r="MK2528" s="24"/>
      <c r="ML2528" s="24"/>
      <c r="MM2528" s="24"/>
      <c r="MN2528" s="24"/>
      <c r="MO2528" s="24"/>
      <c r="MP2528" s="24"/>
      <c r="MQ2528" s="24"/>
      <c r="MR2528" s="24"/>
      <c r="MS2528" s="24"/>
      <c r="MT2528" s="24"/>
      <c r="MU2528" s="24"/>
      <c r="MV2528" s="24"/>
      <c r="MW2528" s="24"/>
      <c r="MX2528" s="24"/>
      <c r="MY2528" s="24"/>
      <c r="MZ2528" s="24"/>
      <c r="NA2528" s="24"/>
      <c r="NB2528" s="24"/>
      <c r="NC2528" s="24"/>
      <c r="ND2528" s="24"/>
      <c r="NE2528" s="24"/>
      <c r="NF2528" s="24"/>
      <c r="NG2528" s="24"/>
      <c r="NH2528" s="24"/>
      <c r="NI2528" s="24"/>
      <c r="NJ2528" s="24"/>
      <c r="NK2528" s="24"/>
      <c r="NL2528" s="24"/>
      <c r="NM2528" s="24"/>
      <c r="NN2528" s="24"/>
      <c r="NO2528" s="24"/>
      <c r="NP2528" s="24"/>
      <c r="NQ2528" s="24"/>
      <c r="NR2528" s="24"/>
      <c r="NS2528" s="24"/>
      <c r="NT2528" s="24"/>
      <c r="NU2528" s="24"/>
      <c r="NV2528" s="24"/>
      <c r="NW2528" s="24"/>
      <c r="NX2528" s="24"/>
      <c r="NY2528" s="24"/>
      <c r="NZ2528" s="24"/>
      <c r="OA2528" s="24"/>
      <c r="OB2528" s="24"/>
      <c r="OC2528" s="24"/>
      <c r="OD2528" s="24"/>
      <c r="OE2528" s="24"/>
      <c r="OF2528" s="24"/>
      <c r="OG2528" s="24"/>
      <c r="OH2528" s="24"/>
      <c r="OI2528" s="24"/>
      <c r="OJ2528" s="24"/>
      <c r="OK2528" s="24"/>
      <c r="OL2528" s="24"/>
      <c r="OM2528" s="24"/>
      <c r="ON2528" s="24"/>
      <c r="OO2528" s="24"/>
      <c r="OP2528" s="24"/>
      <c r="OQ2528" s="24"/>
      <c r="OR2528" s="24"/>
      <c r="OS2528" s="24"/>
      <c r="OT2528" s="24"/>
      <c r="OU2528" s="24"/>
      <c r="OV2528" s="24"/>
      <c r="OW2528" s="24"/>
      <c r="OX2528" s="24"/>
      <c r="OY2528" s="24"/>
      <c r="OZ2528" s="24"/>
      <c r="PA2528" s="24"/>
      <c r="PB2528" s="24"/>
      <c r="PC2528" s="24"/>
      <c r="PD2528" s="24"/>
      <c r="PE2528" s="24"/>
      <c r="PF2528" s="24"/>
      <c r="PG2528" s="24"/>
      <c r="PH2528" s="24"/>
      <c r="PI2528" s="24"/>
      <c r="PJ2528" s="24"/>
      <c r="PK2528" s="24"/>
      <c r="PL2528" s="24"/>
      <c r="PM2528" s="24"/>
      <c r="PN2528" s="24"/>
      <c r="PO2528" s="24"/>
      <c r="PP2528" s="24"/>
      <c r="PQ2528" s="24"/>
      <c r="PR2528" s="24"/>
      <c r="PS2528" s="24"/>
      <c r="PT2528" s="24"/>
      <c r="PU2528" s="24"/>
      <c r="PV2528" s="24"/>
      <c r="PW2528" s="24"/>
      <c r="PX2528" s="24"/>
      <c r="PY2528" s="24"/>
      <c r="PZ2528" s="24"/>
      <c r="QA2528" s="24"/>
      <c r="QB2528" s="24"/>
      <c r="QC2528" s="24"/>
      <c r="QD2528" s="24"/>
      <c r="QE2528" s="24"/>
      <c r="QF2528" s="24"/>
      <c r="QG2528" s="24"/>
      <c r="QH2528" s="24"/>
      <c r="QI2528" s="24"/>
      <c r="QJ2528" s="24"/>
      <c r="QK2528" s="24"/>
      <c r="QL2528" s="24"/>
      <c r="QM2528" s="24"/>
      <c r="QN2528" s="24"/>
      <c r="QO2528" s="24"/>
      <c r="QP2528" s="24"/>
      <c r="QQ2528" s="24"/>
      <c r="QR2528" s="24"/>
      <c r="QS2528" s="24"/>
      <c r="QT2528" s="24"/>
      <c r="QU2528" s="24"/>
      <c r="QV2528" s="24"/>
      <c r="QW2528" s="24"/>
      <c r="QX2528" s="24"/>
      <c r="QY2528" s="24"/>
      <c r="QZ2528" s="24"/>
      <c r="RA2528" s="24"/>
      <c r="RB2528" s="24"/>
      <c r="RC2528" s="24"/>
      <c r="RD2528" s="24"/>
      <c r="RE2528" s="24"/>
      <c r="RF2528" s="24"/>
      <c r="RG2528" s="24"/>
      <c r="RH2528" s="24"/>
      <c r="RI2528" s="24"/>
      <c r="RJ2528" s="24"/>
      <c r="RK2528" s="24"/>
      <c r="RL2528" s="24"/>
      <c r="RM2528" s="24"/>
      <c r="RN2528" s="24"/>
      <c r="RO2528" s="24"/>
      <c r="RP2528" s="24"/>
      <c r="RQ2528" s="24"/>
      <c r="RR2528" s="24"/>
      <c r="RS2528" s="24"/>
      <c r="RT2528" s="24"/>
      <c r="RU2528" s="24"/>
      <c r="RV2528" s="24"/>
      <c r="RW2528" s="24"/>
      <c r="RX2528" s="24"/>
      <c r="RY2528" s="24"/>
      <c r="RZ2528" s="24"/>
      <c r="SA2528" s="24"/>
      <c r="SB2528" s="24"/>
      <c r="SC2528" s="24"/>
      <c r="SD2528" s="24"/>
      <c r="SE2528" s="24"/>
      <c r="SF2528" s="24"/>
      <c r="SG2528" s="24"/>
      <c r="SH2528" s="24"/>
      <c r="SI2528" s="24"/>
      <c r="SJ2528" s="24"/>
      <c r="SK2528" s="24"/>
      <c r="SL2528" s="24"/>
      <c r="SM2528" s="24"/>
      <c r="SN2528" s="24"/>
      <c r="SO2528" s="24"/>
      <c r="SP2528" s="24"/>
      <c r="SQ2528" s="24"/>
      <c r="SR2528" s="24"/>
      <c r="SS2528" s="24"/>
      <c r="ST2528" s="24"/>
      <c r="SU2528" s="24"/>
      <c r="SV2528" s="24"/>
      <c r="SW2528" s="24"/>
      <c r="SX2528" s="24"/>
      <c r="SY2528" s="24"/>
      <c r="SZ2528" s="24"/>
      <c r="TA2528" s="24"/>
      <c r="TB2528" s="24"/>
      <c r="TC2528" s="24"/>
      <c r="TD2528" s="24"/>
      <c r="TE2528" s="24"/>
      <c r="TF2528" s="24"/>
      <c r="TG2528" s="24"/>
      <c r="TH2528" s="24"/>
      <c r="TI2528" s="24"/>
      <c r="TJ2528" s="24"/>
      <c r="TK2528" s="24"/>
      <c r="TL2528" s="24"/>
      <c r="TM2528" s="24"/>
      <c r="TN2528" s="24"/>
      <c r="TO2528" s="24"/>
      <c r="TP2528" s="24"/>
      <c r="TQ2528" s="24"/>
      <c r="TR2528" s="24"/>
      <c r="TS2528" s="24"/>
      <c r="TT2528" s="24"/>
      <c r="TU2528" s="24"/>
      <c r="TV2528" s="24"/>
      <c r="TW2528" s="24"/>
      <c r="TX2528" s="24"/>
      <c r="TY2528" s="24"/>
      <c r="TZ2528" s="24"/>
      <c r="UA2528" s="24"/>
      <c r="UB2528" s="24"/>
      <c r="UC2528" s="24"/>
      <c r="UD2528" s="24"/>
      <c r="UE2528" s="24"/>
      <c r="UF2528" s="24"/>
      <c r="UG2528" s="24"/>
      <c r="UH2528" s="24"/>
      <c r="UI2528" s="24"/>
      <c r="UJ2528" s="24"/>
      <c r="UK2528" s="24"/>
      <c r="UL2528" s="24"/>
      <c r="UM2528" s="24"/>
      <c r="UN2528" s="24"/>
      <c r="UO2528" s="24"/>
      <c r="UP2528" s="24"/>
      <c r="UQ2528" s="24"/>
      <c r="UR2528" s="24"/>
      <c r="US2528" s="24"/>
      <c r="UT2528" s="24"/>
      <c r="UU2528" s="24"/>
      <c r="UV2528" s="24"/>
      <c r="UW2528" s="24"/>
      <c r="UX2528" s="24"/>
      <c r="UY2528" s="24"/>
      <c r="UZ2528" s="24"/>
      <c r="VA2528" s="24"/>
      <c r="VB2528" s="24"/>
      <c r="VC2528" s="24"/>
      <c r="VD2528" s="24"/>
      <c r="VE2528" s="24"/>
      <c r="VF2528" s="24"/>
      <c r="VG2528" s="24"/>
      <c r="VH2528" s="24"/>
      <c r="VI2528" s="24"/>
      <c r="VJ2528" s="24"/>
      <c r="VK2528" s="24"/>
      <c r="VL2528" s="24"/>
      <c r="VM2528" s="24"/>
      <c r="VN2528" s="24"/>
      <c r="VO2528" s="24"/>
      <c r="VP2528" s="24"/>
      <c r="VQ2528" s="24"/>
      <c r="VR2528" s="24"/>
      <c r="VS2528" s="24"/>
      <c r="VT2528" s="24"/>
      <c r="VU2528" s="24"/>
      <c r="VV2528" s="24"/>
      <c r="VW2528" s="24"/>
      <c r="VX2528" s="24"/>
      <c r="VY2528" s="24"/>
      <c r="VZ2528" s="24"/>
      <c r="WA2528" s="24"/>
      <c r="WB2528" s="24"/>
      <c r="WC2528" s="24"/>
      <c r="WD2528" s="24"/>
      <c r="WE2528" s="24"/>
      <c r="WF2528" s="24"/>
      <c r="WG2528" s="24"/>
      <c r="WH2528" s="24"/>
      <c r="WI2528" s="24"/>
      <c r="WJ2528" s="24"/>
      <c r="WK2528" s="24"/>
      <c r="WL2528" s="24"/>
      <c r="WM2528" s="24"/>
      <c r="WN2528" s="24"/>
      <c r="WO2528" s="24"/>
      <c r="WP2528" s="24"/>
      <c r="WQ2528" s="24"/>
      <c r="WR2528" s="24"/>
      <c r="WS2528" s="24"/>
      <c r="WT2528" s="24"/>
      <c r="WU2528" s="24"/>
      <c r="WV2528" s="24"/>
      <c r="WW2528" s="24"/>
      <c r="WX2528" s="24"/>
      <c r="WY2528" s="24"/>
      <c r="WZ2528" s="24"/>
      <c r="XA2528" s="24"/>
      <c r="XB2528" s="24"/>
      <c r="XC2528" s="24"/>
      <c r="XD2528" s="24"/>
      <c r="XE2528" s="24"/>
      <c r="XF2528" s="24"/>
      <c r="XG2528" s="24"/>
      <c r="XH2528" s="24"/>
      <c r="XI2528" s="24"/>
      <c r="XJ2528" s="24"/>
      <c r="XK2528" s="24"/>
      <c r="XL2528" s="24"/>
      <c r="XM2528" s="24"/>
      <c r="XN2528" s="24"/>
      <c r="XO2528" s="24"/>
      <c r="XP2528" s="24"/>
      <c r="XQ2528" s="24"/>
      <c r="XR2528" s="24"/>
      <c r="XS2528" s="24"/>
      <c r="XT2528" s="24"/>
      <c r="XU2528" s="24"/>
      <c r="XV2528" s="24"/>
      <c r="XW2528" s="24"/>
      <c r="XX2528" s="24"/>
      <c r="XY2528" s="24"/>
      <c r="XZ2528" s="24"/>
      <c r="YA2528" s="24"/>
      <c r="YB2528" s="24"/>
      <c r="YC2528" s="24"/>
      <c r="YD2528" s="24"/>
      <c r="YE2528" s="24"/>
      <c r="YF2528" s="24"/>
      <c r="YG2528" s="24"/>
      <c r="YH2528" s="24"/>
      <c r="YI2528" s="24"/>
      <c r="YJ2528" s="24"/>
      <c r="YK2528" s="24"/>
      <c r="YL2528" s="24"/>
      <c r="YM2528" s="24"/>
      <c r="YN2528" s="24"/>
      <c r="YO2528" s="24"/>
      <c r="YP2528" s="24"/>
      <c r="YQ2528" s="24"/>
      <c r="YR2528" s="24"/>
      <c r="YS2528" s="24"/>
      <c r="YT2528" s="24"/>
      <c r="YU2528" s="24"/>
      <c r="YV2528" s="24"/>
      <c r="YW2528" s="24"/>
      <c r="YX2528" s="24"/>
      <c r="YY2528" s="24"/>
      <c r="YZ2528" s="24"/>
      <c r="ZA2528" s="24"/>
      <c r="ZB2528" s="24"/>
      <c r="ZC2528" s="24"/>
      <c r="ZD2528" s="24"/>
      <c r="ZE2528" s="24"/>
      <c r="ZF2528" s="24"/>
      <c r="ZG2528" s="24"/>
      <c r="ZH2528" s="24"/>
      <c r="ZI2528" s="24"/>
      <c r="ZJ2528" s="24"/>
      <c r="ZK2528" s="24"/>
      <c r="ZL2528" s="24"/>
      <c r="ZM2528" s="24"/>
      <c r="ZN2528" s="24"/>
      <c r="ZO2528" s="24"/>
      <c r="ZP2528" s="24"/>
      <c r="ZQ2528" s="24"/>
      <c r="ZR2528" s="24"/>
      <c r="ZS2528" s="24"/>
      <c r="ZT2528" s="24"/>
      <c r="ZU2528" s="24"/>
      <c r="ZV2528" s="24"/>
      <c r="ZW2528" s="24"/>
      <c r="ZX2528" s="24"/>
      <c r="ZY2528" s="24"/>
      <c r="ZZ2528" s="24"/>
      <c r="AAA2528" s="24"/>
      <c r="AAB2528" s="24"/>
      <c r="AAC2528" s="24"/>
      <c r="AAD2528" s="24"/>
      <c r="AAE2528" s="24"/>
      <c r="AAF2528" s="24"/>
      <c r="AAG2528" s="24"/>
      <c r="AAH2528" s="24"/>
      <c r="AAI2528" s="24"/>
      <c r="AAJ2528" s="24"/>
      <c r="AAK2528" s="24"/>
      <c r="AAL2528" s="24"/>
      <c r="AAM2528" s="24"/>
      <c r="AAN2528" s="24"/>
      <c r="AAO2528" s="24"/>
      <c r="AAP2528" s="24"/>
      <c r="AAQ2528" s="24"/>
      <c r="AAR2528" s="24"/>
      <c r="AAS2528" s="24"/>
      <c r="AAT2528" s="24"/>
      <c r="AAU2528" s="24"/>
      <c r="AAV2528" s="24"/>
      <c r="AAW2528" s="24"/>
      <c r="AAX2528" s="24"/>
      <c r="AAY2528" s="24"/>
      <c r="AAZ2528" s="24"/>
      <c r="ABA2528" s="24"/>
      <c r="ABB2528" s="24"/>
      <c r="ABC2528" s="24"/>
      <c r="ABD2528" s="24"/>
      <c r="ABE2528" s="24"/>
      <c r="ABF2528" s="24"/>
      <c r="ABG2528" s="24"/>
      <c r="ABH2528" s="24"/>
      <c r="ABI2528" s="24"/>
      <c r="ABJ2528" s="24"/>
      <c r="ABK2528" s="24"/>
      <c r="ABL2528" s="24"/>
      <c r="ABM2528" s="24"/>
      <c r="ABN2528" s="24"/>
      <c r="ABO2528" s="24"/>
      <c r="ABP2528" s="24"/>
      <c r="ABQ2528" s="24"/>
      <c r="ABR2528" s="24"/>
      <c r="ABS2528" s="24"/>
      <c r="ABT2528" s="24"/>
      <c r="ABU2528" s="24"/>
      <c r="ABV2528" s="24"/>
      <c r="ABW2528" s="24"/>
      <c r="ABX2528" s="24"/>
      <c r="ABY2528" s="24"/>
      <c r="ABZ2528" s="24"/>
      <c r="ACA2528" s="24"/>
      <c r="ACB2528" s="24"/>
      <c r="ACC2528" s="24"/>
      <c r="ACD2528" s="24"/>
      <c r="ACE2528" s="24"/>
      <c r="ACF2528" s="24"/>
      <c r="ACG2528" s="24"/>
      <c r="ACH2528" s="24"/>
      <c r="ACI2528" s="24"/>
      <c r="ACJ2528" s="24"/>
      <c r="ACK2528" s="24"/>
      <c r="ACL2528" s="24"/>
      <c r="ACM2528" s="24"/>
      <c r="ACN2528" s="24"/>
      <c r="ACO2528" s="24"/>
      <c r="ACP2528" s="24"/>
      <c r="ACQ2528" s="24"/>
      <c r="ACR2528" s="24"/>
      <c r="ACS2528" s="24"/>
      <c r="ACT2528" s="24"/>
      <c r="ACU2528" s="24"/>
      <c r="ACV2528" s="24"/>
      <c r="ACW2528" s="24"/>
      <c r="ACX2528" s="24"/>
      <c r="ACY2528" s="24"/>
      <c r="ACZ2528" s="24"/>
      <c r="ADA2528" s="24"/>
      <c r="ADB2528" s="24"/>
      <c r="ADC2528" s="24"/>
      <c r="ADD2528" s="24"/>
      <c r="ADE2528" s="24"/>
      <c r="ADF2528" s="24"/>
      <c r="ADG2528" s="24"/>
      <c r="ADH2528" s="24"/>
      <c r="ADI2528" s="24"/>
      <c r="ADJ2528" s="24"/>
      <c r="ADK2528" s="24"/>
      <c r="ADL2528" s="24"/>
      <c r="ADM2528" s="24"/>
      <c r="ADN2528" s="24"/>
      <c r="ADO2528" s="24"/>
      <c r="ADP2528" s="24"/>
      <c r="ADQ2528" s="24"/>
      <c r="ADR2528" s="24"/>
      <c r="ADS2528" s="24"/>
      <c r="ADT2528" s="24"/>
      <c r="ADU2528" s="24"/>
      <c r="ADV2528" s="24"/>
      <c r="ADW2528" s="24"/>
      <c r="ADX2528" s="24"/>
      <c r="ADY2528" s="24"/>
      <c r="ADZ2528" s="24"/>
      <c r="AEA2528" s="24"/>
      <c r="AEB2528" s="24"/>
      <c r="AEC2528" s="24"/>
      <c r="AED2528" s="24"/>
      <c r="AEE2528" s="24"/>
      <c r="AEF2528" s="24"/>
      <c r="AEG2528" s="24"/>
      <c r="AEH2528" s="24"/>
      <c r="AEI2528" s="24"/>
      <c r="AEJ2528" s="24"/>
      <c r="AEK2528" s="24"/>
      <c r="AEL2528" s="24"/>
      <c r="AEM2528" s="24"/>
      <c r="AEN2528" s="24"/>
      <c r="AEO2528" s="24"/>
      <c r="AEP2528" s="24"/>
      <c r="AEQ2528" s="24"/>
      <c r="AER2528" s="24"/>
      <c r="AES2528" s="24"/>
      <c r="AET2528" s="24"/>
      <c r="AEU2528" s="24"/>
      <c r="AEV2528" s="24"/>
      <c r="AEW2528" s="24"/>
      <c r="AEX2528" s="24"/>
      <c r="AEY2528" s="24"/>
      <c r="AEZ2528" s="24"/>
      <c r="AFA2528" s="24"/>
      <c r="AFB2528" s="24"/>
      <c r="AFC2528" s="24"/>
      <c r="AFD2528" s="24"/>
      <c r="AFE2528" s="24"/>
      <c r="AFF2528" s="24"/>
      <c r="AFG2528" s="24"/>
      <c r="AFH2528" s="24"/>
      <c r="AFI2528" s="24"/>
      <c r="AFJ2528" s="24"/>
      <c r="AFK2528" s="24"/>
      <c r="AFL2528" s="24"/>
      <c r="AFM2528" s="24"/>
      <c r="AFN2528" s="24"/>
      <c r="AFO2528" s="24"/>
      <c r="AFP2528" s="24"/>
      <c r="AFQ2528" s="24"/>
      <c r="AFR2528" s="24"/>
      <c r="AFS2528" s="24"/>
      <c r="AFT2528" s="24"/>
      <c r="AFU2528" s="24"/>
      <c r="AFV2528" s="24"/>
      <c r="AFW2528" s="24"/>
      <c r="AFX2528" s="24"/>
      <c r="AFY2528" s="24"/>
      <c r="AFZ2528" s="24"/>
      <c r="AGA2528" s="24"/>
      <c r="AGB2528" s="24"/>
      <c r="AGC2528" s="24"/>
      <c r="AGD2528" s="24"/>
      <c r="AGE2528" s="24"/>
      <c r="AGF2528" s="24"/>
      <c r="AGG2528" s="24"/>
      <c r="AGH2528" s="24"/>
      <c r="AGI2528" s="24"/>
      <c r="AGJ2528" s="24"/>
      <c r="AGK2528" s="24"/>
      <c r="AGL2528" s="24"/>
      <c r="AGM2528" s="24"/>
      <c r="AGN2528" s="24"/>
      <c r="AGO2528" s="24"/>
      <c r="AGP2528" s="24"/>
      <c r="AGQ2528" s="24"/>
      <c r="AGR2528" s="24"/>
      <c r="AGS2528" s="24"/>
      <c r="AGT2528" s="24"/>
      <c r="AGU2528" s="24"/>
      <c r="AGV2528" s="24"/>
      <c r="AGW2528" s="24"/>
      <c r="AGX2528" s="24"/>
      <c r="AGY2528" s="24"/>
      <c r="AGZ2528" s="24"/>
      <c r="AHA2528" s="24"/>
      <c r="AHB2528" s="24"/>
      <c r="AHC2528" s="24"/>
      <c r="AHD2528" s="24"/>
      <c r="AHE2528" s="24"/>
      <c r="AHF2528" s="24"/>
      <c r="AHG2528" s="24"/>
      <c r="AHH2528" s="24"/>
      <c r="AHI2528" s="24"/>
      <c r="AHJ2528" s="24"/>
      <c r="AHK2528" s="24"/>
      <c r="AHL2528" s="24"/>
      <c r="AHM2528" s="24"/>
      <c r="AHN2528" s="24"/>
      <c r="AHO2528" s="24"/>
      <c r="AHP2528" s="24"/>
      <c r="AHQ2528" s="24"/>
      <c r="AHR2528" s="24"/>
      <c r="AHS2528" s="24"/>
      <c r="AHT2528" s="24"/>
      <c r="AHU2528" s="24"/>
      <c r="AHV2528" s="24"/>
      <c r="AHW2528" s="24"/>
      <c r="AHX2528" s="24"/>
      <c r="AHY2528" s="24"/>
      <c r="AHZ2528" s="24"/>
      <c r="AIA2528" s="24"/>
      <c r="AIB2528" s="24"/>
      <c r="AIC2528" s="24"/>
      <c r="AID2528" s="24"/>
      <c r="AIE2528" s="24"/>
      <c r="AIF2528" s="24"/>
      <c r="AIG2528" s="24"/>
      <c r="AIH2528" s="24"/>
      <c r="AII2528" s="24"/>
      <c r="AIJ2528" s="24"/>
      <c r="AIK2528" s="24"/>
      <c r="AIL2528" s="24"/>
      <c r="AIM2528" s="24"/>
      <c r="AIN2528" s="24"/>
      <c r="AIO2528" s="24"/>
      <c r="AIP2528" s="24"/>
      <c r="AIQ2528" s="24"/>
      <c r="AIR2528" s="24"/>
      <c r="AIS2528" s="24"/>
      <c r="AIT2528" s="24"/>
      <c r="AIU2528" s="24"/>
      <c r="AIV2528" s="24"/>
      <c r="AIW2528" s="24"/>
      <c r="AIX2528" s="24"/>
      <c r="AIY2528" s="24"/>
      <c r="AIZ2528" s="24"/>
      <c r="AJA2528" s="24"/>
      <c r="AJB2528" s="24"/>
      <c r="AJC2528" s="24"/>
      <c r="AJD2528" s="24"/>
      <c r="AJE2528" s="24"/>
      <c r="AJF2528" s="24"/>
      <c r="AJG2528" s="24"/>
      <c r="AJH2528" s="24"/>
      <c r="AJI2528" s="24"/>
      <c r="AJJ2528" s="24"/>
      <c r="AJK2528" s="24"/>
      <c r="AJL2528" s="24"/>
      <c r="AJM2528" s="24"/>
      <c r="AJN2528" s="24"/>
      <c r="AJO2528" s="24"/>
      <c r="AJP2528" s="24"/>
      <c r="AJQ2528" s="24"/>
      <c r="AJR2528" s="24"/>
      <c r="AJS2528" s="24"/>
      <c r="AJT2528" s="24"/>
      <c r="AJU2528" s="24"/>
      <c r="AJV2528" s="24"/>
      <c r="AJW2528" s="24"/>
      <c r="AJX2528" s="24"/>
      <c r="AJY2528" s="24"/>
      <c r="AJZ2528" s="24"/>
      <c r="AKA2528" s="24"/>
      <c r="AKB2528" s="24"/>
      <c r="AKC2528" s="24"/>
      <c r="AKD2528" s="24"/>
      <c r="AKE2528" s="24"/>
      <c r="AKF2528" s="24"/>
      <c r="AKG2528" s="24"/>
      <c r="AKH2528" s="24"/>
      <c r="AKI2528" s="24"/>
      <c r="AKJ2528" s="24"/>
      <c r="AKK2528" s="24"/>
      <c r="AKL2528" s="24"/>
      <c r="AKM2528" s="24"/>
      <c r="AKN2528" s="24"/>
      <c r="AKO2528" s="24"/>
      <c r="AKP2528" s="24"/>
      <c r="AKQ2528" s="24"/>
      <c r="AKR2528" s="24"/>
      <c r="AKS2528" s="24"/>
      <c r="AKT2528" s="24"/>
      <c r="AKU2528" s="24"/>
      <c r="AKV2528" s="24"/>
      <c r="AKW2528" s="24"/>
      <c r="AKX2528" s="24"/>
      <c r="AKY2528" s="24"/>
      <c r="AKZ2528" s="24"/>
      <c r="ALA2528" s="24"/>
      <c r="ALB2528" s="24"/>
      <c r="ALC2528" s="24"/>
      <c r="ALD2528" s="24"/>
      <c r="ALE2528" s="24"/>
      <c r="ALF2528" s="24"/>
      <c r="ALG2528" s="24"/>
      <c r="ALH2528" s="24"/>
      <c r="ALI2528" s="24"/>
      <c r="ALJ2528" s="24"/>
      <c r="ALK2528" s="24"/>
      <c r="ALL2528" s="24"/>
      <c r="ALM2528" s="24"/>
      <c r="ALN2528" s="24"/>
      <c r="ALO2528" s="24"/>
      <c r="ALP2528" s="24"/>
      <c r="ALQ2528" s="24"/>
      <c r="ALR2528" s="24"/>
      <c r="ALS2528" s="24"/>
      <c r="ALT2528" s="24"/>
      <c r="ALU2528" s="24"/>
      <c r="ALV2528" s="24"/>
      <c r="ALW2528" s="24"/>
      <c r="ALX2528" s="24"/>
      <c r="ALY2528" s="24"/>
      <c r="ALZ2528" s="24"/>
      <c r="AMA2528" s="24"/>
      <c r="AMB2528" s="24"/>
      <c r="AMC2528" s="24"/>
      <c r="AMD2528" s="24"/>
      <c r="AME2528" s="24"/>
      <c r="AMF2528" s="24"/>
      <c r="AMG2528" s="24"/>
      <c r="AMH2528" s="24"/>
      <c r="AMI2528" s="24"/>
      <c r="AMJ2528" s="24"/>
      <c r="AMK2528" s="24"/>
      <c r="AML2528" s="24"/>
      <c r="AMM2528" s="24"/>
      <c r="AMN2528" s="24"/>
      <c r="AMO2528" s="24"/>
      <c r="AMP2528" s="24"/>
      <c r="AMQ2528" s="24"/>
      <c r="AMR2528" s="24"/>
      <c r="AMS2528" s="24"/>
      <c r="AMT2528" s="24"/>
      <c r="AMU2528" s="24"/>
      <c r="AMV2528" s="24"/>
      <c r="AMW2528" s="24"/>
      <c r="AMX2528" s="24"/>
      <c r="AMY2528" s="24"/>
      <c r="AMZ2528" s="24"/>
      <c r="ANA2528" s="24"/>
      <c r="ANB2528" s="24"/>
      <c r="ANC2528" s="24"/>
      <c r="AND2528" s="24"/>
      <c r="ANE2528" s="24"/>
      <c r="ANF2528" s="24"/>
      <c r="ANG2528" s="24"/>
      <c r="ANH2528" s="24"/>
      <c r="ANI2528" s="24"/>
      <c r="ANJ2528" s="24"/>
      <c r="ANK2528" s="24"/>
      <c r="ANL2528" s="24"/>
      <c r="ANM2528" s="24"/>
      <c r="ANN2528" s="24"/>
      <c r="ANO2528" s="24"/>
      <c r="ANP2528" s="24"/>
      <c r="ANQ2528" s="24"/>
      <c r="ANR2528" s="24"/>
      <c r="ANS2528" s="24"/>
      <c r="ANT2528" s="24"/>
      <c r="ANU2528" s="24"/>
      <c r="ANV2528" s="24"/>
      <c r="ANW2528" s="24"/>
      <c r="ANX2528" s="24"/>
      <c r="ANY2528" s="24"/>
      <c r="ANZ2528" s="24"/>
      <c r="AOA2528" s="24"/>
      <c r="AOB2528" s="24"/>
      <c r="AOC2528" s="24"/>
      <c r="AOD2528" s="24"/>
      <c r="AOE2528" s="24"/>
      <c r="AOF2528" s="24"/>
      <c r="AOG2528" s="24"/>
      <c r="AOH2528" s="24"/>
      <c r="AOI2528" s="24"/>
      <c r="AOJ2528" s="24"/>
      <c r="AOK2528" s="24"/>
      <c r="AOL2528" s="24"/>
      <c r="AOM2528" s="24"/>
      <c r="AON2528" s="24"/>
      <c r="AOO2528" s="24"/>
      <c r="AOP2528" s="24"/>
      <c r="AOQ2528" s="24"/>
      <c r="AOR2528" s="24"/>
      <c r="AOS2528" s="24"/>
      <c r="AOT2528" s="24"/>
      <c r="AOU2528" s="24"/>
      <c r="AOV2528" s="24"/>
      <c r="AOW2528" s="24"/>
      <c r="AOX2528" s="24"/>
      <c r="AOY2528" s="24"/>
      <c r="AOZ2528" s="24"/>
      <c r="APA2528" s="24"/>
      <c r="APB2528" s="24"/>
      <c r="APC2528" s="24"/>
      <c r="APD2528" s="24"/>
      <c r="APE2528" s="24"/>
      <c r="APF2528" s="24"/>
      <c r="APG2528" s="24"/>
      <c r="APH2528" s="24"/>
      <c r="API2528" s="24"/>
      <c r="APJ2528" s="24"/>
      <c r="APK2528" s="24"/>
      <c r="APL2528" s="24"/>
      <c r="APM2528" s="24"/>
      <c r="APN2528" s="24"/>
      <c r="APO2528" s="24"/>
      <c r="APP2528" s="24"/>
      <c r="APQ2528" s="24"/>
      <c r="APR2528" s="24"/>
      <c r="APS2528" s="24"/>
      <c r="APT2528" s="24"/>
      <c r="APU2528" s="24"/>
      <c r="APV2528" s="24"/>
      <c r="APW2528" s="24"/>
      <c r="APX2528" s="24"/>
      <c r="APY2528" s="24"/>
      <c r="APZ2528" s="24"/>
      <c r="AQA2528" s="24"/>
      <c r="AQB2528" s="24"/>
      <c r="AQC2528" s="24"/>
      <c r="AQD2528" s="24"/>
      <c r="AQE2528" s="24"/>
      <c r="AQF2528" s="24"/>
      <c r="AQG2528" s="24"/>
      <c r="AQH2528" s="24"/>
      <c r="AQI2528" s="24"/>
      <c r="AQJ2528" s="24"/>
      <c r="AQK2528" s="24"/>
      <c r="AQL2528" s="24"/>
      <c r="AQM2528" s="24"/>
      <c r="AQN2528" s="24"/>
      <c r="AQO2528" s="24"/>
      <c r="AQP2528" s="24"/>
      <c r="AQQ2528" s="24"/>
      <c r="AQR2528" s="24"/>
      <c r="AQS2528" s="24"/>
      <c r="AQT2528" s="24"/>
      <c r="AQU2528" s="24"/>
      <c r="AQV2528" s="24"/>
      <c r="AQW2528" s="24"/>
      <c r="AQX2528" s="24"/>
      <c r="AQY2528" s="24"/>
      <c r="AQZ2528" s="24"/>
      <c r="ARA2528" s="24"/>
      <c r="ARB2528" s="24"/>
      <c r="ARC2528" s="24"/>
      <c r="ARD2528" s="24"/>
      <c r="ARE2528" s="24"/>
      <c r="ARF2528" s="24"/>
      <c r="ARG2528" s="24"/>
      <c r="ARH2528" s="24"/>
      <c r="ARI2528" s="24"/>
      <c r="ARJ2528" s="24"/>
      <c r="ARK2528" s="24"/>
      <c r="ARL2528" s="24"/>
      <c r="ARM2528" s="24"/>
      <c r="ARN2528" s="24"/>
      <c r="ARO2528" s="24"/>
      <c r="ARP2528" s="24"/>
      <c r="ARQ2528" s="24"/>
      <c r="ARR2528" s="24"/>
      <c r="ARS2528" s="24"/>
      <c r="ART2528" s="24"/>
      <c r="ARU2528" s="24"/>
      <c r="ARV2528" s="24"/>
      <c r="ARW2528" s="24"/>
      <c r="ARX2528" s="24"/>
      <c r="ARY2528" s="24"/>
      <c r="ARZ2528" s="24"/>
      <c r="ASA2528" s="24"/>
      <c r="ASB2528" s="24"/>
      <c r="ASC2528" s="24"/>
      <c r="ASD2528" s="24"/>
      <c r="ASE2528" s="24"/>
      <c r="ASF2528" s="24"/>
      <c r="ASG2528" s="24"/>
      <c r="ASH2528" s="24"/>
      <c r="ASI2528" s="24"/>
      <c r="ASJ2528" s="24"/>
      <c r="ASK2528" s="24"/>
      <c r="ASL2528" s="24"/>
      <c r="ASM2528" s="24"/>
      <c r="ASN2528" s="24"/>
      <c r="ASO2528" s="24"/>
      <c r="ASP2528" s="24"/>
      <c r="ASQ2528" s="24"/>
      <c r="ASR2528" s="24"/>
      <c r="ASS2528" s="24"/>
      <c r="AST2528" s="24"/>
      <c r="ASU2528" s="24"/>
      <c r="ASV2528" s="24"/>
      <c r="ASW2528" s="24"/>
      <c r="ASX2528" s="24"/>
      <c r="ASY2528" s="24"/>
      <c r="ASZ2528" s="24"/>
      <c r="ATA2528" s="24"/>
      <c r="ATB2528" s="24"/>
      <c r="ATC2528" s="24"/>
      <c r="ATD2528" s="24"/>
      <c r="ATE2528" s="24"/>
      <c r="ATF2528" s="24"/>
      <c r="ATG2528" s="24"/>
      <c r="ATH2528" s="24"/>
      <c r="ATI2528" s="24"/>
      <c r="ATJ2528" s="24"/>
      <c r="ATK2528" s="24"/>
      <c r="ATL2528" s="24"/>
      <c r="ATM2528" s="24"/>
      <c r="ATN2528" s="24"/>
      <c r="ATO2528" s="24"/>
      <c r="ATP2528" s="24"/>
      <c r="ATQ2528" s="24"/>
      <c r="ATR2528" s="24"/>
      <c r="ATS2528" s="24"/>
      <c r="ATT2528" s="24"/>
      <c r="ATU2528" s="24"/>
      <c r="ATV2528" s="24"/>
      <c r="ATW2528" s="24"/>
      <c r="ATX2528" s="24"/>
      <c r="ATY2528" s="24"/>
      <c r="ATZ2528" s="24"/>
      <c r="AUA2528" s="24"/>
      <c r="AUB2528" s="24"/>
      <c r="AUC2528" s="24"/>
      <c r="AUD2528" s="24"/>
      <c r="AUE2528" s="24"/>
      <c r="AUF2528" s="24"/>
      <c r="AUG2528" s="24"/>
      <c r="AUH2528" s="24"/>
      <c r="AUI2528" s="24"/>
      <c r="AUJ2528" s="24"/>
      <c r="AUK2528" s="24"/>
      <c r="AUL2528" s="24"/>
      <c r="AUM2528" s="24"/>
      <c r="AUN2528" s="24"/>
      <c r="AUO2528" s="24"/>
      <c r="AUP2528" s="24"/>
      <c r="AUQ2528" s="24"/>
      <c r="AUR2528" s="24"/>
      <c r="AUS2528" s="24"/>
      <c r="AUT2528" s="24"/>
      <c r="AUU2528" s="24"/>
      <c r="AUV2528" s="24"/>
      <c r="AUW2528" s="24"/>
      <c r="AUX2528" s="24"/>
      <c r="AUY2528" s="24"/>
      <c r="AUZ2528" s="24"/>
      <c r="AVA2528" s="24"/>
      <c r="AVB2528" s="24"/>
      <c r="AVC2528" s="24"/>
      <c r="AVD2528" s="24"/>
      <c r="AVE2528" s="24"/>
      <c r="AVF2528" s="24"/>
      <c r="AVG2528" s="24"/>
      <c r="AVH2528" s="24"/>
      <c r="AVI2528" s="24"/>
      <c r="AVJ2528" s="24"/>
      <c r="AVK2528" s="24"/>
      <c r="AVL2528" s="24"/>
      <c r="AVM2528" s="24"/>
      <c r="AVN2528" s="24"/>
      <c r="AVO2528" s="24"/>
      <c r="AVP2528" s="24"/>
      <c r="AVQ2528" s="24"/>
      <c r="AVR2528" s="24"/>
      <c r="AVS2528" s="24"/>
      <c r="AVT2528" s="24"/>
      <c r="AVU2528" s="24"/>
      <c r="AVV2528" s="24"/>
      <c r="AVW2528" s="24"/>
      <c r="AVX2528" s="24"/>
      <c r="AVY2528" s="24"/>
      <c r="AVZ2528" s="24"/>
      <c r="AWA2528" s="24"/>
      <c r="AWB2528" s="24"/>
      <c r="AWC2528" s="24"/>
      <c r="AWD2528" s="24"/>
      <c r="AWE2528" s="24"/>
      <c r="AWF2528" s="24"/>
      <c r="AWG2528" s="24"/>
      <c r="AWH2528" s="24"/>
      <c r="AWI2528" s="24"/>
      <c r="AWJ2528" s="24"/>
      <c r="AWK2528" s="24"/>
      <c r="AWL2528" s="24"/>
      <c r="AWM2528" s="24"/>
      <c r="AWN2528" s="24"/>
      <c r="AWO2528" s="24"/>
      <c r="AWP2528" s="24"/>
      <c r="AWQ2528" s="24"/>
      <c r="AWR2528" s="24"/>
      <c r="AWS2528" s="24"/>
      <c r="AWT2528" s="24"/>
      <c r="AWU2528" s="24"/>
      <c r="AWV2528" s="24"/>
      <c r="AWW2528" s="24"/>
      <c r="AWX2528" s="24"/>
      <c r="AWY2528" s="24"/>
      <c r="AWZ2528" s="24"/>
      <c r="AXA2528" s="24"/>
      <c r="AXB2528" s="24"/>
      <c r="AXC2528" s="24"/>
      <c r="AXD2528" s="24"/>
      <c r="AXE2528" s="24"/>
      <c r="AXF2528" s="24"/>
      <c r="AXG2528" s="24"/>
      <c r="AXH2528" s="24"/>
      <c r="AXI2528" s="24"/>
      <c r="AXJ2528" s="24"/>
      <c r="AXK2528" s="24"/>
      <c r="AXL2528" s="24"/>
      <c r="AXM2528" s="24"/>
      <c r="AXN2528" s="24"/>
      <c r="AXO2528" s="24"/>
      <c r="AXP2528" s="24"/>
      <c r="AXQ2528" s="24"/>
      <c r="AXR2528" s="24"/>
      <c r="AXS2528" s="24"/>
      <c r="AXT2528" s="24"/>
      <c r="AXU2528" s="24"/>
      <c r="AXV2528" s="24"/>
      <c r="AXW2528" s="24"/>
      <c r="AXX2528" s="24"/>
      <c r="AXY2528" s="24"/>
      <c r="AXZ2528" s="24"/>
      <c r="AYA2528" s="24"/>
      <c r="AYB2528" s="24"/>
      <c r="AYC2528" s="24"/>
      <c r="AYD2528" s="24"/>
      <c r="AYE2528" s="24"/>
      <c r="AYF2528" s="24"/>
      <c r="AYG2528" s="24"/>
      <c r="AYH2528" s="24"/>
      <c r="AYI2528" s="24"/>
      <c r="AYJ2528" s="24"/>
      <c r="AYK2528" s="24"/>
      <c r="AYL2528" s="24"/>
      <c r="AYM2528" s="24"/>
      <c r="AYN2528" s="24"/>
      <c r="AYO2528" s="24"/>
      <c r="AYP2528" s="24"/>
      <c r="AYQ2528" s="24"/>
      <c r="AYR2528" s="24"/>
      <c r="AYS2528" s="24"/>
      <c r="AYT2528" s="24"/>
      <c r="AYU2528" s="24"/>
      <c r="AYV2528" s="24"/>
      <c r="AYW2528" s="24"/>
      <c r="AYX2528" s="24"/>
      <c r="AYY2528" s="24"/>
      <c r="AYZ2528" s="24"/>
      <c r="AZA2528" s="24"/>
      <c r="AZB2528" s="24"/>
      <c r="AZC2528" s="24"/>
      <c r="AZD2528" s="24"/>
      <c r="AZE2528" s="24"/>
      <c r="AZF2528" s="24"/>
      <c r="AZG2528" s="24"/>
      <c r="AZH2528" s="24"/>
      <c r="AZI2528" s="24"/>
      <c r="AZJ2528" s="24"/>
      <c r="AZK2528" s="24"/>
      <c r="AZL2528" s="24"/>
      <c r="AZM2528" s="24"/>
      <c r="AZN2528" s="24"/>
      <c r="AZO2528" s="24"/>
      <c r="AZP2528" s="24"/>
      <c r="AZQ2528" s="24"/>
      <c r="AZR2528" s="24"/>
      <c r="AZS2528" s="24"/>
      <c r="AZT2528" s="24"/>
      <c r="AZU2528" s="24"/>
      <c r="AZV2528" s="24"/>
      <c r="AZW2528" s="24"/>
      <c r="AZX2528" s="24"/>
      <c r="AZY2528" s="24"/>
      <c r="AZZ2528" s="24"/>
      <c r="BAA2528" s="24"/>
      <c r="BAB2528" s="24"/>
      <c r="BAC2528" s="24"/>
      <c r="BAD2528" s="24"/>
      <c r="BAE2528" s="24"/>
      <c r="BAF2528" s="24"/>
      <c r="BAG2528" s="24"/>
      <c r="BAH2528" s="24"/>
      <c r="BAI2528" s="24"/>
      <c r="BAJ2528" s="24"/>
      <c r="BAK2528" s="24"/>
      <c r="BAL2528" s="24"/>
      <c r="BAM2528" s="24"/>
      <c r="BAN2528" s="24"/>
      <c r="BAO2528" s="24"/>
      <c r="BAP2528" s="24"/>
      <c r="BAQ2528" s="24"/>
      <c r="BAR2528" s="24"/>
      <c r="BAS2528" s="24"/>
      <c r="BAT2528" s="24"/>
      <c r="BAU2528" s="24"/>
      <c r="BAV2528" s="24"/>
      <c r="BAW2528" s="24"/>
      <c r="BAX2528" s="24"/>
      <c r="BAY2528" s="24"/>
      <c r="BAZ2528" s="24"/>
      <c r="BBA2528" s="24"/>
      <c r="BBB2528" s="24"/>
      <c r="BBC2528" s="24"/>
      <c r="BBD2528" s="24"/>
      <c r="BBE2528" s="24"/>
      <c r="BBF2528" s="24"/>
      <c r="BBG2528" s="24"/>
      <c r="BBH2528" s="24"/>
      <c r="BBI2528" s="24"/>
      <c r="BBJ2528" s="24"/>
      <c r="BBK2528" s="24"/>
      <c r="BBL2528" s="24"/>
      <c r="BBM2528" s="24"/>
      <c r="BBN2528" s="24"/>
      <c r="BBO2528" s="24"/>
      <c r="BBP2528" s="24"/>
      <c r="BBQ2528" s="24"/>
      <c r="BBR2528" s="24"/>
      <c r="BBS2528" s="24"/>
      <c r="BBT2528" s="24"/>
      <c r="BBU2528" s="24"/>
      <c r="BBV2528" s="24"/>
      <c r="BBW2528" s="24"/>
      <c r="BBX2528" s="24"/>
      <c r="BBY2528" s="24"/>
      <c r="BBZ2528" s="24"/>
      <c r="BCA2528" s="24"/>
      <c r="BCB2528" s="24"/>
      <c r="BCC2528" s="24"/>
      <c r="BCD2528" s="24"/>
      <c r="BCE2528" s="24"/>
      <c r="BCF2528" s="24"/>
      <c r="BCG2528" s="24"/>
      <c r="BCH2528" s="24"/>
      <c r="BCI2528" s="24"/>
      <c r="BCJ2528" s="24"/>
      <c r="BCK2528" s="24"/>
      <c r="BCL2528" s="24"/>
      <c r="BCM2528" s="24"/>
      <c r="BCN2528" s="24"/>
      <c r="BCO2528" s="24"/>
      <c r="BCP2528" s="24"/>
      <c r="BCQ2528" s="24"/>
      <c r="BCR2528" s="24"/>
      <c r="BCS2528" s="24"/>
      <c r="BCT2528" s="24"/>
      <c r="BCU2528" s="24"/>
      <c r="BCV2528" s="24"/>
      <c r="BCW2528" s="24"/>
      <c r="BCX2528" s="24"/>
      <c r="BCY2528" s="24"/>
      <c r="BCZ2528" s="24"/>
      <c r="BDA2528" s="24"/>
      <c r="BDB2528" s="24"/>
      <c r="BDC2528" s="24"/>
      <c r="BDD2528" s="24"/>
      <c r="BDE2528" s="24"/>
      <c r="BDF2528" s="24"/>
      <c r="BDG2528" s="24"/>
      <c r="BDH2528" s="24"/>
      <c r="BDI2528" s="24"/>
      <c r="BDJ2528" s="24"/>
      <c r="BDK2528" s="24"/>
      <c r="BDL2528" s="24"/>
      <c r="BDM2528" s="24"/>
      <c r="BDN2528" s="24"/>
      <c r="BDO2528" s="24"/>
      <c r="BDP2528" s="24"/>
      <c r="BDQ2528" s="24"/>
      <c r="BDR2528" s="24"/>
      <c r="BDS2528" s="24"/>
      <c r="BDT2528" s="24"/>
      <c r="BDU2528" s="24"/>
      <c r="BDV2528" s="24"/>
      <c r="BDW2528" s="24"/>
      <c r="BDX2528" s="24"/>
      <c r="BDY2528" s="24"/>
      <c r="BDZ2528" s="24"/>
      <c r="BEA2528" s="24"/>
      <c r="BEB2528" s="24"/>
      <c r="BEC2528" s="24"/>
      <c r="BED2528" s="24"/>
      <c r="BEE2528" s="24"/>
      <c r="BEF2528" s="24"/>
      <c r="BEG2528" s="24"/>
      <c r="BEH2528" s="24"/>
      <c r="BEI2528" s="24"/>
      <c r="BEJ2528" s="24"/>
      <c r="BEK2528" s="24"/>
      <c r="BEL2528" s="24"/>
      <c r="BEM2528" s="24"/>
      <c r="BEN2528" s="24"/>
      <c r="BEO2528" s="24"/>
      <c r="BEP2528" s="24"/>
      <c r="BEQ2528" s="24"/>
      <c r="BER2528" s="24"/>
      <c r="BES2528" s="24"/>
      <c r="BET2528" s="24"/>
      <c r="BEU2528" s="24"/>
      <c r="BEV2528" s="24"/>
      <c r="BEW2528" s="24"/>
      <c r="BEX2528" s="24"/>
      <c r="BEY2528" s="24"/>
      <c r="BEZ2528" s="24"/>
      <c r="BFA2528" s="24"/>
      <c r="BFB2528" s="24"/>
      <c r="BFC2528" s="24"/>
      <c r="BFD2528" s="24"/>
      <c r="BFE2528" s="24"/>
      <c r="BFF2528" s="24"/>
      <c r="BFG2528" s="24"/>
      <c r="BFH2528" s="24"/>
      <c r="BFI2528" s="24"/>
      <c r="BFJ2528" s="24"/>
      <c r="BFK2528" s="24"/>
      <c r="BFL2528" s="24"/>
      <c r="BFM2528" s="24"/>
      <c r="BFN2528" s="24"/>
      <c r="BFO2528" s="24"/>
      <c r="BFP2528" s="24"/>
      <c r="BFQ2528" s="24"/>
      <c r="BFR2528" s="24"/>
      <c r="BFS2528" s="24"/>
      <c r="BFT2528" s="24"/>
      <c r="BFU2528" s="24"/>
      <c r="BFV2528" s="24"/>
      <c r="BFW2528" s="24"/>
      <c r="BFX2528" s="24"/>
      <c r="BFY2528" s="24"/>
      <c r="BFZ2528" s="24"/>
      <c r="BGA2528" s="24"/>
      <c r="BGB2528" s="24"/>
      <c r="BGC2528" s="24"/>
      <c r="BGD2528" s="24"/>
      <c r="BGE2528" s="24"/>
      <c r="BGF2528" s="24"/>
      <c r="BGG2528" s="24"/>
      <c r="BGH2528" s="24"/>
      <c r="BGI2528" s="24"/>
      <c r="BGJ2528" s="24"/>
      <c r="BGK2528" s="24"/>
      <c r="BGL2528" s="24"/>
      <c r="BGM2528" s="24"/>
      <c r="BGN2528" s="24"/>
      <c r="BGO2528" s="24"/>
      <c r="BGP2528" s="24"/>
      <c r="BGQ2528" s="24"/>
      <c r="BGR2528" s="24"/>
      <c r="BGS2528" s="24"/>
      <c r="BGT2528" s="24"/>
      <c r="BGU2528" s="24"/>
      <c r="BGV2528" s="24"/>
      <c r="BGW2528" s="24"/>
      <c r="BGX2528" s="24"/>
      <c r="BGY2528" s="24"/>
      <c r="BGZ2528" s="24"/>
      <c r="BHA2528" s="24"/>
      <c r="BHB2528" s="24"/>
      <c r="BHC2528" s="24"/>
      <c r="BHD2528" s="24"/>
      <c r="BHE2528" s="24"/>
      <c r="BHF2528" s="24"/>
      <c r="BHG2528" s="24"/>
      <c r="BHH2528" s="24"/>
      <c r="BHI2528" s="24"/>
      <c r="BHJ2528" s="24"/>
      <c r="BHK2528" s="24"/>
      <c r="BHL2528" s="24"/>
      <c r="BHM2528" s="24"/>
      <c r="BHN2528" s="24"/>
      <c r="BHO2528" s="24"/>
      <c r="BHP2528" s="24"/>
      <c r="BHQ2528" s="24"/>
      <c r="BHR2528" s="24"/>
      <c r="BHS2528" s="24"/>
      <c r="BHT2528" s="24"/>
      <c r="BHU2528" s="24"/>
      <c r="BHV2528" s="24"/>
      <c r="BHW2528" s="24"/>
      <c r="BHX2528" s="24"/>
      <c r="BHY2528" s="24"/>
      <c r="BHZ2528" s="24"/>
      <c r="BIA2528" s="24"/>
      <c r="BIB2528" s="24"/>
      <c r="BIC2528" s="24"/>
      <c r="BID2528" s="24"/>
      <c r="BIE2528" s="24"/>
      <c r="BIF2528" s="24"/>
      <c r="BIG2528" s="24"/>
      <c r="BIH2528" s="24"/>
      <c r="BII2528" s="24"/>
      <c r="BIJ2528" s="24"/>
      <c r="BIK2528" s="24"/>
      <c r="BIL2528" s="24"/>
      <c r="BIM2528" s="24"/>
      <c r="BIN2528" s="24"/>
      <c r="BIO2528" s="24"/>
      <c r="BIP2528" s="24"/>
      <c r="BIQ2528" s="24"/>
      <c r="BIR2528" s="24"/>
      <c r="BIS2528" s="24"/>
      <c r="BIT2528" s="24"/>
      <c r="BIU2528" s="24"/>
      <c r="BIV2528" s="24"/>
      <c r="BIW2528" s="24"/>
      <c r="BIX2528" s="24"/>
      <c r="BIY2528" s="24"/>
      <c r="BIZ2528" s="24"/>
      <c r="BJA2528" s="24"/>
      <c r="BJB2528" s="24"/>
      <c r="BJC2528" s="24"/>
      <c r="BJD2528" s="24"/>
      <c r="BJE2528" s="24"/>
      <c r="BJF2528" s="24"/>
      <c r="BJG2528" s="24"/>
      <c r="BJH2528" s="24"/>
      <c r="BJI2528" s="24"/>
      <c r="BJJ2528" s="24"/>
      <c r="BJK2528" s="24"/>
      <c r="BJL2528" s="24"/>
      <c r="BJM2528" s="24"/>
      <c r="BJN2528" s="24"/>
      <c r="BJO2528" s="24"/>
      <c r="BJP2528" s="24"/>
      <c r="BJQ2528" s="24"/>
      <c r="BJR2528" s="24"/>
      <c r="BJS2528" s="24"/>
      <c r="BJT2528" s="24"/>
      <c r="BJU2528" s="24"/>
      <c r="BJV2528" s="24"/>
      <c r="BJW2528" s="24"/>
      <c r="BJX2528" s="24"/>
      <c r="BJY2528" s="24"/>
      <c r="BJZ2528" s="24"/>
      <c r="BKA2528" s="24"/>
      <c r="BKB2528" s="24"/>
      <c r="BKC2528" s="24"/>
      <c r="BKD2528" s="24"/>
      <c r="BKE2528" s="24"/>
      <c r="BKF2528" s="24"/>
      <c r="BKG2528" s="24"/>
      <c r="BKH2528" s="24"/>
      <c r="BKI2528" s="24"/>
      <c r="BKJ2528" s="24"/>
      <c r="BKK2528" s="24"/>
      <c r="BKL2528" s="24"/>
      <c r="BKM2528" s="24"/>
      <c r="BKN2528" s="24"/>
      <c r="BKO2528" s="24"/>
      <c r="BKP2528" s="24"/>
      <c r="BKQ2528" s="24"/>
      <c r="BKR2528" s="24"/>
      <c r="BKS2528" s="24"/>
      <c r="BKT2528" s="24"/>
      <c r="BKU2528" s="24"/>
      <c r="BKV2528" s="24"/>
      <c r="BKW2528" s="24"/>
      <c r="BKX2528" s="24"/>
      <c r="BKY2528" s="24"/>
      <c r="BKZ2528" s="24"/>
      <c r="BLA2528" s="24"/>
      <c r="BLB2528" s="24"/>
      <c r="BLC2528" s="24"/>
      <c r="BLD2528" s="24"/>
      <c r="BLE2528" s="24"/>
      <c r="BLF2528" s="24"/>
      <c r="BLG2528" s="24"/>
      <c r="BLH2528" s="24"/>
      <c r="BLI2528" s="24"/>
      <c r="BLJ2528" s="24"/>
      <c r="BLK2528" s="24"/>
      <c r="BLL2528" s="24"/>
      <c r="BLM2528" s="24"/>
      <c r="BLN2528" s="24"/>
      <c r="BLO2528" s="24"/>
      <c r="BLP2528" s="24"/>
      <c r="BLQ2528" s="24"/>
      <c r="BLR2528" s="24"/>
      <c r="BLS2528" s="24"/>
      <c r="BLT2528" s="24"/>
      <c r="BLU2528" s="24"/>
      <c r="BLV2528" s="24"/>
      <c r="BLW2528" s="24"/>
      <c r="BLX2528" s="24"/>
      <c r="BLY2528" s="24"/>
      <c r="BLZ2528" s="24"/>
      <c r="BMA2528" s="24"/>
      <c r="BMB2528" s="24"/>
      <c r="BMC2528" s="24"/>
      <c r="BMD2528" s="24"/>
      <c r="BME2528" s="24"/>
      <c r="BMF2528" s="24"/>
      <c r="BMG2528" s="24"/>
      <c r="BMH2528" s="24"/>
      <c r="BMI2528" s="24"/>
      <c r="BMJ2528" s="24"/>
      <c r="BMK2528" s="24"/>
      <c r="BML2528" s="24"/>
      <c r="BMM2528" s="24"/>
      <c r="BMN2528" s="24"/>
      <c r="BMO2528" s="24"/>
      <c r="BMP2528" s="24"/>
      <c r="BMQ2528" s="24"/>
      <c r="BMR2528" s="24"/>
      <c r="BMS2528" s="24"/>
      <c r="BMT2528" s="24"/>
      <c r="BMU2528" s="24"/>
      <c r="BMV2528" s="24"/>
      <c r="BMW2528" s="24"/>
      <c r="BMX2528" s="24"/>
      <c r="BMY2528" s="24"/>
      <c r="BMZ2528" s="24"/>
      <c r="BNA2528" s="24"/>
      <c r="BNB2528" s="24"/>
      <c r="BNC2528" s="24"/>
      <c r="BND2528" s="24"/>
      <c r="BNE2528" s="24"/>
      <c r="BNF2528" s="24"/>
      <c r="BNG2528" s="24"/>
      <c r="BNH2528" s="24"/>
      <c r="BNI2528" s="24"/>
      <c r="BNJ2528" s="24"/>
      <c r="BNK2528" s="24"/>
      <c r="BNL2528" s="24"/>
      <c r="BNM2528" s="24"/>
      <c r="BNN2528" s="24"/>
      <c r="BNO2528" s="24"/>
      <c r="BNP2528" s="24"/>
      <c r="BNQ2528" s="24"/>
      <c r="BNR2528" s="24"/>
      <c r="BNS2528" s="24"/>
      <c r="BNT2528" s="24"/>
      <c r="BNU2528" s="24"/>
      <c r="BNV2528" s="24"/>
      <c r="BNW2528" s="24"/>
      <c r="BNX2528" s="24"/>
      <c r="BNY2528" s="24"/>
      <c r="BNZ2528" s="24"/>
      <c r="BOA2528" s="24"/>
      <c r="BOB2528" s="24"/>
      <c r="BOC2528" s="24"/>
      <c r="BOD2528" s="24"/>
      <c r="BOE2528" s="24"/>
      <c r="BOF2528" s="24"/>
      <c r="BOG2528" s="24"/>
      <c r="BOH2528" s="24"/>
      <c r="BOI2528" s="24"/>
      <c r="BOJ2528" s="24"/>
      <c r="BOK2528" s="24"/>
      <c r="BOL2528" s="24"/>
      <c r="BOM2528" s="24"/>
      <c r="BON2528" s="24"/>
      <c r="BOO2528" s="24"/>
      <c r="BOP2528" s="24"/>
      <c r="BOQ2528" s="24"/>
      <c r="BOR2528" s="24"/>
      <c r="BOS2528" s="24"/>
      <c r="BOT2528" s="24"/>
      <c r="BOU2528" s="24"/>
      <c r="BOV2528" s="24"/>
      <c r="BOW2528" s="24"/>
      <c r="BOX2528" s="24"/>
      <c r="BOY2528" s="24"/>
      <c r="BOZ2528" s="24"/>
      <c r="BPA2528" s="24"/>
      <c r="BPB2528" s="24"/>
      <c r="BPC2528" s="24"/>
      <c r="BPD2528" s="24"/>
      <c r="BPE2528" s="24"/>
      <c r="BPF2528" s="24"/>
      <c r="BPG2528" s="24"/>
      <c r="BPH2528" s="24"/>
      <c r="BPI2528" s="24"/>
      <c r="BPJ2528" s="24"/>
      <c r="BPK2528" s="24"/>
      <c r="BPL2528" s="24"/>
      <c r="BPM2528" s="24"/>
      <c r="BPN2528" s="24"/>
      <c r="BPO2528" s="24"/>
      <c r="BPP2528" s="24"/>
      <c r="BPQ2528" s="24"/>
      <c r="BPR2528" s="24"/>
      <c r="BPS2528" s="24"/>
      <c r="BPT2528" s="24"/>
      <c r="BPU2528" s="24"/>
      <c r="BPV2528" s="24"/>
      <c r="BPW2528" s="24"/>
      <c r="BPX2528" s="24"/>
      <c r="BPY2528" s="24"/>
      <c r="BPZ2528" s="24"/>
      <c r="BQA2528" s="24"/>
      <c r="BQB2528" s="24"/>
      <c r="BQC2528" s="24"/>
      <c r="BQD2528" s="24"/>
      <c r="BQE2528" s="24"/>
      <c r="BQF2528" s="24"/>
      <c r="BQG2528" s="24"/>
      <c r="BQH2528" s="24"/>
      <c r="BQI2528" s="24"/>
      <c r="BQJ2528" s="24"/>
      <c r="BQK2528" s="24"/>
      <c r="BQL2528" s="24"/>
      <c r="BQM2528" s="24"/>
      <c r="BQN2528" s="24"/>
      <c r="BQO2528" s="24"/>
      <c r="BQP2528" s="24"/>
      <c r="BQQ2528" s="24"/>
      <c r="BQR2528" s="24"/>
      <c r="BQS2528" s="24"/>
      <c r="BQT2528" s="24"/>
      <c r="BQU2528" s="24"/>
      <c r="BQV2528" s="24"/>
      <c r="BQW2528" s="24"/>
      <c r="BQX2528" s="24"/>
      <c r="BQY2528" s="24"/>
      <c r="BQZ2528" s="24"/>
      <c r="BRA2528" s="24"/>
      <c r="BRB2528" s="24"/>
      <c r="BRC2528" s="24"/>
      <c r="BRD2528" s="24"/>
      <c r="BRE2528" s="24"/>
      <c r="BRF2528" s="24"/>
      <c r="BRG2528" s="24"/>
      <c r="BRH2528" s="24"/>
      <c r="BRI2528" s="24"/>
      <c r="BRJ2528" s="24"/>
      <c r="BRK2528" s="24"/>
      <c r="BRL2528" s="24"/>
      <c r="BRM2528" s="24"/>
      <c r="BRN2528" s="24"/>
      <c r="BRO2528" s="24"/>
      <c r="BRP2528" s="24"/>
      <c r="BRQ2528" s="24"/>
      <c r="BRR2528" s="24"/>
      <c r="BRS2528" s="24"/>
      <c r="BRT2528" s="24"/>
      <c r="BRU2528" s="24"/>
      <c r="BRV2528" s="24"/>
      <c r="BRW2528" s="24"/>
      <c r="BRX2528" s="24"/>
      <c r="BRY2528" s="24"/>
      <c r="BRZ2528" s="24"/>
      <c r="BSA2528" s="24"/>
      <c r="BSB2528" s="24"/>
      <c r="BSC2528" s="24"/>
      <c r="BSD2528" s="24"/>
      <c r="BSE2528" s="24"/>
      <c r="BSF2528" s="24"/>
      <c r="BSG2528" s="24"/>
      <c r="BSH2528" s="24"/>
      <c r="BSI2528" s="24"/>
      <c r="BSJ2528" s="24"/>
      <c r="BSK2528" s="24"/>
      <c r="BSL2528" s="24"/>
      <c r="BSM2528" s="24"/>
      <c r="BSN2528" s="24"/>
      <c r="BSO2528" s="24"/>
      <c r="BSP2528" s="24"/>
      <c r="BSQ2528" s="24"/>
      <c r="BSR2528" s="24"/>
      <c r="BSS2528" s="24"/>
      <c r="BST2528" s="24"/>
      <c r="BSU2528" s="24"/>
      <c r="BSV2528" s="24"/>
      <c r="BSW2528" s="24"/>
      <c r="BSX2528" s="24"/>
      <c r="BSY2528" s="24"/>
      <c r="BSZ2528" s="24"/>
      <c r="BTA2528" s="24"/>
      <c r="BTB2528" s="24"/>
      <c r="BTC2528" s="24"/>
      <c r="BTD2528" s="24"/>
      <c r="BTE2528" s="24"/>
      <c r="BTF2528" s="24"/>
      <c r="BTG2528" s="24"/>
      <c r="BTH2528" s="24"/>
      <c r="BTI2528" s="24"/>
      <c r="BTJ2528" s="24"/>
      <c r="BTK2528" s="24"/>
      <c r="BTL2528" s="24"/>
      <c r="BTM2528" s="24"/>
      <c r="BTN2528" s="24"/>
      <c r="BTO2528" s="24"/>
      <c r="BTP2528" s="24"/>
      <c r="BTQ2528" s="24"/>
      <c r="BTR2528" s="24"/>
      <c r="BTS2528" s="24"/>
      <c r="BTT2528" s="24"/>
      <c r="BTU2528" s="24"/>
      <c r="BTV2528" s="24"/>
      <c r="BTW2528" s="24"/>
      <c r="BTX2528" s="24"/>
      <c r="BTY2528" s="24"/>
      <c r="BTZ2528" s="24"/>
      <c r="BUA2528" s="24"/>
      <c r="BUB2528" s="24"/>
      <c r="BUC2528" s="24"/>
      <c r="BUD2528" s="24"/>
      <c r="BUE2528" s="24"/>
      <c r="BUF2528" s="24"/>
      <c r="BUG2528" s="24"/>
      <c r="BUH2528" s="24"/>
      <c r="BUI2528" s="24"/>
      <c r="BUJ2528" s="24"/>
      <c r="BUK2528" s="24"/>
      <c r="BUL2528" s="24"/>
      <c r="BUM2528" s="24"/>
      <c r="BUN2528" s="24"/>
      <c r="BUO2528" s="24"/>
      <c r="BUP2528" s="24"/>
      <c r="BUQ2528" s="24"/>
      <c r="BUR2528" s="24"/>
      <c r="BUS2528" s="24"/>
      <c r="BUT2528" s="24"/>
      <c r="BUU2528" s="24"/>
      <c r="BUV2528" s="24"/>
      <c r="BUW2528" s="24"/>
      <c r="BUX2528" s="24"/>
      <c r="BUY2528" s="24"/>
      <c r="BUZ2528" s="24"/>
      <c r="BVA2528" s="24"/>
      <c r="BVB2528" s="24"/>
      <c r="BVC2528" s="24"/>
      <c r="BVD2528" s="24"/>
      <c r="BVE2528" s="24"/>
      <c r="BVF2528" s="24"/>
      <c r="BVG2528" s="24"/>
      <c r="BVH2528" s="24"/>
      <c r="BVI2528" s="24"/>
      <c r="BVJ2528" s="24"/>
      <c r="BVK2528" s="24"/>
      <c r="BVL2528" s="24"/>
      <c r="BVM2528" s="24"/>
      <c r="BVN2528" s="24"/>
      <c r="BVO2528" s="24"/>
      <c r="BVP2528" s="24"/>
      <c r="BVQ2528" s="24"/>
      <c r="BVR2528" s="24"/>
      <c r="BVS2528" s="24"/>
      <c r="BVT2528" s="24"/>
      <c r="BVU2528" s="24"/>
      <c r="BVV2528" s="24"/>
      <c r="BVW2528" s="24"/>
      <c r="BVX2528" s="24"/>
      <c r="BVY2528" s="24"/>
      <c r="BVZ2528" s="24"/>
      <c r="BWA2528" s="24"/>
      <c r="BWB2528" s="24"/>
      <c r="BWC2528" s="24"/>
      <c r="BWD2528" s="24"/>
      <c r="BWE2528" s="24"/>
      <c r="BWF2528" s="24"/>
      <c r="BWG2528" s="24"/>
      <c r="BWH2528" s="24"/>
      <c r="BWI2528" s="24"/>
      <c r="BWJ2528" s="24"/>
      <c r="BWK2528" s="24"/>
      <c r="BWL2528" s="24"/>
      <c r="BWM2528" s="24"/>
      <c r="BWN2528" s="24"/>
      <c r="BWO2528" s="24"/>
      <c r="BWP2528" s="24"/>
      <c r="BWQ2528" s="24"/>
      <c r="BWR2528" s="24"/>
      <c r="BWS2528" s="24"/>
      <c r="BWT2528" s="24"/>
      <c r="BWU2528" s="24"/>
      <c r="BWV2528" s="24"/>
      <c r="BWW2528" s="24"/>
      <c r="BWX2528" s="24"/>
      <c r="BWY2528" s="24"/>
      <c r="BWZ2528" s="24"/>
      <c r="BXA2528" s="24"/>
      <c r="BXB2528" s="24"/>
      <c r="BXC2528" s="24"/>
      <c r="BXD2528" s="24"/>
      <c r="BXE2528" s="24"/>
      <c r="BXF2528" s="24"/>
      <c r="BXG2528" s="24"/>
      <c r="BXH2528" s="24"/>
      <c r="BXI2528" s="24"/>
      <c r="BXJ2528" s="24"/>
      <c r="BXK2528" s="24"/>
      <c r="BXL2528" s="24"/>
      <c r="BXM2528" s="24"/>
      <c r="BXN2528" s="24"/>
      <c r="BXO2528" s="24"/>
      <c r="BXP2528" s="24"/>
      <c r="BXQ2528" s="24"/>
      <c r="BXR2528" s="24"/>
      <c r="BXS2528" s="24"/>
      <c r="BXT2528" s="24"/>
      <c r="BXU2528" s="24"/>
      <c r="BXV2528" s="24"/>
      <c r="BXW2528" s="24"/>
      <c r="BXX2528" s="24"/>
      <c r="BXY2528" s="24"/>
      <c r="BXZ2528" s="24"/>
      <c r="BYA2528" s="24"/>
      <c r="BYB2528" s="24"/>
      <c r="BYC2528" s="24"/>
      <c r="BYD2528" s="24"/>
      <c r="BYE2528" s="24"/>
      <c r="BYF2528" s="24"/>
      <c r="BYG2528" s="24"/>
      <c r="BYH2528" s="24"/>
      <c r="BYI2528" s="24"/>
      <c r="BYJ2528" s="24"/>
      <c r="BYK2528" s="24"/>
      <c r="BYL2528" s="24"/>
      <c r="BYM2528" s="24"/>
      <c r="BYN2528" s="24"/>
      <c r="BYO2528" s="24"/>
      <c r="BYP2528" s="24"/>
      <c r="BYQ2528" s="24"/>
      <c r="BYR2528" s="24"/>
      <c r="BYS2528" s="24"/>
      <c r="BYT2528" s="24"/>
      <c r="BYU2528" s="24"/>
      <c r="BYV2528" s="24"/>
      <c r="BYW2528" s="24"/>
      <c r="BYX2528" s="24"/>
      <c r="BYY2528" s="24"/>
      <c r="BYZ2528" s="24"/>
      <c r="BZA2528" s="24"/>
      <c r="BZB2528" s="24"/>
      <c r="BZC2528" s="24"/>
      <c r="BZD2528" s="24"/>
      <c r="BZE2528" s="24"/>
      <c r="BZF2528" s="24"/>
      <c r="BZG2528" s="24"/>
      <c r="BZH2528" s="24"/>
      <c r="BZI2528" s="24"/>
      <c r="BZJ2528" s="24"/>
      <c r="BZK2528" s="24"/>
      <c r="BZL2528" s="24"/>
      <c r="BZM2528" s="24"/>
      <c r="BZN2528" s="24"/>
      <c r="BZO2528" s="24"/>
      <c r="BZP2528" s="24"/>
      <c r="BZQ2528" s="24"/>
      <c r="BZR2528" s="24"/>
      <c r="BZS2528" s="24"/>
      <c r="BZT2528" s="24"/>
      <c r="BZU2528" s="24"/>
      <c r="BZV2528" s="24"/>
      <c r="BZW2528" s="24"/>
      <c r="BZX2528" s="24"/>
      <c r="BZY2528" s="24"/>
      <c r="BZZ2528" s="24"/>
      <c r="CAA2528" s="24"/>
      <c r="CAB2528" s="24"/>
      <c r="CAC2528" s="24"/>
      <c r="CAD2528" s="24"/>
      <c r="CAE2528" s="24"/>
      <c r="CAF2528" s="24"/>
      <c r="CAG2528" s="24"/>
      <c r="CAH2528" s="24"/>
      <c r="CAI2528" s="24"/>
      <c r="CAJ2528" s="24"/>
      <c r="CAK2528" s="24"/>
      <c r="CAL2528" s="24"/>
      <c r="CAM2528" s="24"/>
      <c r="CAN2528" s="24"/>
      <c r="CAO2528" s="24"/>
      <c r="CAP2528" s="24"/>
      <c r="CAQ2528" s="24"/>
      <c r="CAR2528" s="24"/>
      <c r="CAS2528" s="24"/>
      <c r="CAT2528" s="24"/>
      <c r="CAU2528" s="24"/>
      <c r="CAV2528" s="24"/>
      <c r="CAW2528" s="24"/>
      <c r="CAX2528" s="24"/>
      <c r="CAY2528" s="24"/>
      <c r="CAZ2528" s="24"/>
      <c r="CBA2528" s="24"/>
      <c r="CBB2528" s="24"/>
      <c r="CBC2528" s="24"/>
      <c r="CBD2528" s="24"/>
      <c r="CBE2528" s="24"/>
      <c r="CBF2528" s="24"/>
      <c r="CBG2528" s="24"/>
      <c r="CBH2528" s="24"/>
      <c r="CBI2528" s="24"/>
      <c r="CBJ2528" s="24"/>
      <c r="CBK2528" s="24"/>
      <c r="CBL2528" s="24"/>
      <c r="CBM2528" s="24"/>
      <c r="CBN2528" s="24"/>
      <c r="CBO2528" s="24"/>
      <c r="CBP2528" s="24"/>
      <c r="CBQ2528" s="24"/>
      <c r="CBR2528" s="24"/>
      <c r="CBS2528" s="24"/>
      <c r="CBT2528" s="24"/>
      <c r="CBU2528" s="24"/>
      <c r="CBV2528" s="24"/>
      <c r="CBW2528" s="24"/>
      <c r="CBX2528" s="24"/>
      <c r="CBY2528" s="24"/>
      <c r="CBZ2528" s="24"/>
      <c r="CCA2528" s="24"/>
      <c r="CCB2528" s="24"/>
      <c r="CCC2528" s="24"/>
      <c r="CCD2528" s="24"/>
      <c r="CCE2528" s="24"/>
      <c r="CCF2528" s="24"/>
      <c r="CCG2528" s="24"/>
      <c r="CCH2528" s="24"/>
      <c r="CCI2528" s="24"/>
      <c r="CCJ2528" s="24"/>
      <c r="CCK2528" s="24"/>
      <c r="CCL2528" s="24"/>
      <c r="CCM2528" s="24"/>
      <c r="CCN2528" s="24"/>
      <c r="CCO2528" s="24"/>
      <c r="CCP2528" s="24"/>
      <c r="CCQ2528" s="24"/>
      <c r="CCR2528" s="24"/>
      <c r="CCS2528" s="24"/>
      <c r="CCT2528" s="24"/>
      <c r="CCU2528" s="24"/>
      <c r="CCV2528" s="24"/>
      <c r="CCW2528" s="24"/>
      <c r="CCX2528" s="24"/>
      <c r="CCY2528" s="24"/>
      <c r="CCZ2528" s="24"/>
      <c r="CDA2528" s="24"/>
      <c r="CDB2528" s="24"/>
      <c r="CDC2528" s="24"/>
      <c r="CDD2528" s="24"/>
      <c r="CDE2528" s="24"/>
      <c r="CDF2528" s="24"/>
      <c r="CDG2528" s="24"/>
      <c r="CDH2528" s="24"/>
      <c r="CDI2528" s="24"/>
      <c r="CDJ2528" s="24"/>
      <c r="CDK2528" s="24"/>
      <c r="CDL2528" s="24"/>
      <c r="CDM2528" s="24"/>
      <c r="CDN2528" s="24"/>
      <c r="CDO2528" s="24"/>
      <c r="CDP2528" s="24"/>
      <c r="CDQ2528" s="24"/>
      <c r="CDR2528" s="24"/>
      <c r="CDS2528" s="24"/>
      <c r="CDT2528" s="24"/>
      <c r="CDU2528" s="24"/>
      <c r="CDV2528" s="24"/>
      <c r="CDW2528" s="24"/>
      <c r="CDX2528" s="24"/>
      <c r="CDY2528" s="24"/>
      <c r="CDZ2528" s="24"/>
      <c r="CEA2528" s="24"/>
      <c r="CEB2528" s="24"/>
      <c r="CEC2528" s="24"/>
      <c r="CED2528" s="24"/>
      <c r="CEE2528" s="24"/>
      <c r="CEF2528" s="24"/>
      <c r="CEG2528" s="24"/>
      <c r="CEH2528" s="24"/>
      <c r="CEI2528" s="24"/>
      <c r="CEJ2528" s="24"/>
      <c r="CEK2528" s="24"/>
      <c r="CEL2528" s="24"/>
      <c r="CEM2528" s="24"/>
      <c r="CEN2528" s="24"/>
      <c r="CEO2528" s="24"/>
      <c r="CEP2528" s="24"/>
      <c r="CEQ2528" s="24"/>
      <c r="CER2528" s="24"/>
      <c r="CES2528" s="24"/>
      <c r="CET2528" s="24"/>
      <c r="CEU2528" s="24"/>
      <c r="CEV2528" s="24"/>
      <c r="CEW2528" s="24"/>
      <c r="CEX2528" s="24"/>
      <c r="CEY2528" s="24"/>
      <c r="CEZ2528" s="24"/>
      <c r="CFA2528" s="24"/>
      <c r="CFB2528" s="24"/>
      <c r="CFC2528" s="24"/>
      <c r="CFD2528" s="24"/>
      <c r="CFE2528" s="24"/>
      <c r="CFF2528" s="24"/>
      <c r="CFG2528" s="24"/>
      <c r="CFH2528" s="24"/>
      <c r="CFI2528" s="24"/>
      <c r="CFJ2528" s="24"/>
      <c r="CFK2528" s="24"/>
      <c r="CFL2528" s="24"/>
      <c r="CFM2528" s="24"/>
      <c r="CFN2528" s="24"/>
      <c r="CFO2528" s="24"/>
      <c r="CFP2528" s="24"/>
      <c r="CFQ2528" s="24"/>
      <c r="CFR2528" s="24"/>
      <c r="CFS2528" s="24"/>
      <c r="CFT2528" s="24"/>
      <c r="CFU2528" s="24"/>
      <c r="CFV2528" s="24"/>
      <c r="CFW2528" s="24"/>
      <c r="CFX2528" s="24"/>
      <c r="CFY2528" s="24"/>
      <c r="CFZ2528" s="24"/>
      <c r="CGA2528" s="24"/>
      <c r="CGB2528" s="24"/>
      <c r="CGC2528" s="24"/>
      <c r="CGD2528" s="24"/>
      <c r="CGE2528" s="24"/>
      <c r="CGF2528" s="24"/>
      <c r="CGG2528" s="24"/>
      <c r="CGH2528" s="24"/>
      <c r="CGI2528" s="24"/>
      <c r="CGJ2528" s="24"/>
      <c r="CGK2528" s="24"/>
      <c r="CGL2528" s="24"/>
      <c r="CGM2528" s="24"/>
      <c r="CGN2528" s="24"/>
      <c r="CGO2528" s="24"/>
      <c r="CGP2528" s="24"/>
      <c r="CGQ2528" s="24"/>
      <c r="CGR2528" s="24"/>
      <c r="CGS2528" s="24"/>
      <c r="CGT2528" s="24"/>
      <c r="CGU2528" s="24"/>
      <c r="CGV2528" s="24"/>
      <c r="CGW2528" s="24"/>
      <c r="CGX2528" s="24"/>
      <c r="CGY2528" s="24"/>
      <c r="CGZ2528" s="24"/>
      <c r="CHA2528" s="24"/>
      <c r="CHB2528" s="24"/>
      <c r="CHC2528" s="24"/>
      <c r="CHD2528" s="24"/>
      <c r="CHE2528" s="24"/>
      <c r="CHF2528" s="24"/>
      <c r="CHG2528" s="24"/>
      <c r="CHH2528" s="24"/>
      <c r="CHI2528" s="24"/>
      <c r="CHJ2528" s="24"/>
      <c r="CHK2528" s="24"/>
      <c r="CHL2528" s="24"/>
      <c r="CHM2528" s="24"/>
      <c r="CHN2528" s="24"/>
      <c r="CHO2528" s="24"/>
      <c r="CHP2528" s="24"/>
      <c r="CHQ2528" s="24"/>
      <c r="CHR2528" s="24"/>
      <c r="CHS2528" s="24"/>
      <c r="CHT2528" s="24"/>
      <c r="CHU2528" s="24"/>
      <c r="CHV2528" s="24"/>
      <c r="CHW2528" s="24"/>
      <c r="CHX2528" s="24"/>
      <c r="CHY2528" s="24"/>
      <c r="CHZ2528" s="24"/>
      <c r="CIA2528" s="24"/>
      <c r="CIB2528" s="24"/>
      <c r="CIC2528" s="24"/>
      <c r="CID2528" s="24"/>
      <c r="CIE2528" s="24"/>
      <c r="CIF2528" s="24"/>
      <c r="CIG2528" s="24"/>
      <c r="CIH2528" s="24"/>
      <c r="CII2528" s="24"/>
      <c r="CIJ2528" s="24"/>
      <c r="CIK2528" s="24"/>
      <c r="CIL2528" s="24"/>
      <c r="CIM2528" s="24"/>
      <c r="CIN2528" s="24"/>
      <c r="CIO2528" s="24"/>
      <c r="CIP2528" s="24"/>
      <c r="CIQ2528" s="24"/>
      <c r="CIR2528" s="24"/>
      <c r="CIS2528" s="24"/>
      <c r="CIT2528" s="24"/>
      <c r="CIU2528" s="24"/>
      <c r="CIV2528" s="24"/>
      <c r="CIW2528" s="24"/>
      <c r="CIX2528" s="24"/>
      <c r="CIY2528" s="24"/>
      <c r="CIZ2528" s="24"/>
      <c r="CJA2528" s="24"/>
      <c r="CJB2528" s="24"/>
      <c r="CJC2528" s="24"/>
      <c r="CJD2528" s="24"/>
      <c r="CJE2528" s="24"/>
      <c r="CJF2528" s="24"/>
      <c r="CJG2528" s="24"/>
      <c r="CJH2528" s="24"/>
      <c r="CJI2528" s="24"/>
      <c r="CJJ2528" s="24"/>
      <c r="CJK2528" s="24"/>
      <c r="CJL2528" s="24"/>
      <c r="CJM2528" s="24"/>
      <c r="CJN2528" s="24"/>
      <c r="CJO2528" s="24"/>
      <c r="CJP2528" s="24"/>
      <c r="CJQ2528" s="24"/>
      <c r="CJR2528" s="24"/>
      <c r="CJS2528" s="24"/>
      <c r="CJT2528" s="24"/>
      <c r="CJU2528" s="24"/>
      <c r="CJV2528" s="24"/>
      <c r="CJW2528" s="24"/>
      <c r="CJX2528" s="24"/>
      <c r="CJY2528" s="24"/>
      <c r="CJZ2528" s="24"/>
      <c r="CKA2528" s="24"/>
      <c r="CKB2528" s="24"/>
      <c r="CKC2528" s="24"/>
      <c r="CKD2528" s="24"/>
      <c r="CKE2528" s="24"/>
      <c r="CKF2528" s="24"/>
      <c r="CKG2528" s="24"/>
      <c r="CKH2528" s="24"/>
      <c r="CKI2528" s="24"/>
      <c r="CKJ2528" s="24"/>
      <c r="CKK2528" s="24"/>
      <c r="CKL2528" s="24"/>
      <c r="CKM2528" s="24"/>
      <c r="CKN2528" s="24"/>
      <c r="CKO2528" s="24"/>
      <c r="CKP2528" s="24"/>
      <c r="CKQ2528" s="24"/>
      <c r="CKR2528" s="24"/>
      <c r="CKS2528" s="24"/>
      <c r="CKT2528" s="24"/>
      <c r="CKU2528" s="24"/>
      <c r="CKV2528" s="24"/>
      <c r="CKW2528" s="24"/>
      <c r="CKX2528" s="24"/>
      <c r="CKY2528" s="24"/>
      <c r="CKZ2528" s="24"/>
      <c r="CLA2528" s="24"/>
      <c r="CLB2528" s="24"/>
      <c r="CLC2528" s="24"/>
      <c r="CLD2528" s="24"/>
      <c r="CLE2528" s="24"/>
      <c r="CLF2528" s="24"/>
      <c r="CLG2528" s="24"/>
      <c r="CLH2528" s="24"/>
      <c r="CLI2528" s="24"/>
      <c r="CLJ2528" s="24"/>
      <c r="CLK2528" s="24"/>
      <c r="CLL2528" s="24"/>
      <c r="CLM2528" s="24"/>
      <c r="CLN2528" s="24"/>
      <c r="CLO2528" s="24"/>
      <c r="CLP2528" s="24"/>
      <c r="CLQ2528" s="24"/>
      <c r="CLR2528" s="24"/>
      <c r="CLS2528" s="24"/>
      <c r="CLT2528" s="24"/>
      <c r="CLU2528" s="24"/>
      <c r="CLV2528" s="24"/>
      <c r="CLW2528" s="24"/>
      <c r="CLX2528" s="24"/>
      <c r="CLY2528" s="24"/>
      <c r="CLZ2528" s="24"/>
      <c r="CMA2528" s="24"/>
      <c r="CMB2528" s="24"/>
      <c r="CMC2528" s="24"/>
      <c r="CMD2528" s="24"/>
      <c r="CME2528" s="24"/>
      <c r="CMF2528" s="24"/>
      <c r="CMG2528" s="24"/>
      <c r="CMH2528" s="24"/>
      <c r="CMI2528" s="24"/>
      <c r="CMJ2528" s="24"/>
      <c r="CMK2528" s="24"/>
      <c r="CML2528" s="24"/>
      <c r="CMM2528" s="24"/>
      <c r="CMN2528" s="24"/>
      <c r="CMO2528" s="24"/>
      <c r="CMP2528" s="24"/>
      <c r="CMQ2528" s="24"/>
      <c r="CMR2528" s="24"/>
      <c r="CMS2528" s="24"/>
      <c r="CMT2528" s="24"/>
      <c r="CMU2528" s="24"/>
      <c r="CMV2528" s="24"/>
      <c r="CMW2528" s="24"/>
      <c r="CMX2528" s="24"/>
      <c r="CMY2528" s="24"/>
      <c r="CMZ2528" s="24"/>
      <c r="CNA2528" s="24"/>
      <c r="CNB2528" s="24"/>
      <c r="CNC2528" s="24"/>
      <c r="CND2528" s="24"/>
      <c r="CNE2528" s="24"/>
      <c r="CNF2528" s="24"/>
      <c r="CNG2528" s="24"/>
      <c r="CNH2528" s="24"/>
      <c r="CNI2528" s="24"/>
      <c r="CNJ2528" s="24"/>
      <c r="CNK2528" s="24"/>
      <c r="CNL2528" s="24"/>
      <c r="CNM2528" s="24"/>
      <c r="CNN2528" s="24"/>
      <c r="CNO2528" s="24"/>
      <c r="CNP2528" s="24"/>
      <c r="CNQ2528" s="24"/>
      <c r="CNR2528" s="24"/>
      <c r="CNS2528" s="24"/>
      <c r="CNT2528" s="24"/>
      <c r="CNU2528" s="24"/>
      <c r="CNV2528" s="24"/>
      <c r="CNW2528" s="24"/>
      <c r="CNX2528" s="24"/>
      <c r="CNY2528" s="24"/>
      <c r="CNZ2528" s="24"/>
      <c r="COA2528" s="24"/>
      <c r="COB2528" s="24"/>
      <c r="COC2528" s="24"/>
      <c r="COD2528" s="24"/>
      <c r="COE2528" s="24"/>
      <c r="COF2528" s="24"/>
      <c r="COG2528" s="24"/>
      <c r="COH2528" s="24"/>
      <c r="COI2528" s="24"/>
      <c r="COJ2528" s="24"/>
      <c r="COK2528" s="24"/>
      <c r="COL2528" s="24"/>
      <c r="COM2528" s="24"/>
      <c r="CON2528" s="24"/>
      <c r="COO2528" s="24"/>
      <c r="COP2528" s="24"/>
      <c r="COQ2528" s="24"/>
      <c r="COR2528" s="24"/>
      <c r="COS2528" s="24"/>
      <c r="COT2528" s="24"/>
      <c r="COU2528" s="24"/>
      <c r="COV2528" s="24"/>
      <c r="COW2528" s="24"/>
      <c r="COX2528" s="24"/>
      <c r="COY2528" s="24"/>
      <c r="COZ2528" s="24"/>
      <c r="CPA2528" s="24"/>
      <c r="CPB2528" s="24"/>
      <c r="CPC2528" s="24"/>
      <c r="CPD2528" s="24"/>
      <c r="CPE2528" s="24"/>
      <c r="CPF2528" s="24"/>
      <c r="CPG2528" s="24"/>
      <c r="CPH2528" s="24"/>
      <c r="CPI2528" s="24"/>
      <c r="CPJ2528" s="24"/>
      <c r="CPK2528" s="24"/>
      <c r="CPL2528" s="24"/>
      <c r="CPM2528" s="24"/>
      <c r="CPN2528" s="24"/>
      <c r="CPO2528" s="24"/>
      <c r="CPP2528" s="24"/>
      <c r="CPQ2528" s="24"/>
      <c r="CPR2528" s="24"/>
      <c r="CPS2528" s="24"/>
      <c r="CPT2528" s="24"/>
      <c r="CPU2528" s="24"/>
      <c r="CPV2528" s="24"/>
      <c r="CPW2528" s="24"/>
      <c r="CPX2528" s="24"/>
      <c r="CPY2528" s="24"/>
      <c r="CPZ2528" s="24"/>
      <c r="CQA2528" s="24"/>
      <c r="CQB2528" s="24"/>
      <c r="CQC2528" s="24"/>
      <c r="CQD2528" s="24"/>
      <c r="CQE2528" s="24"/>
      <c r="CQF2528" s="24"/>
      <c r="CQG2528" s="24"/>
      <c r="CQH2528" s="24"/>
      <c r="CQI2528" s="24"/>
      <c r="CQJ2528" s="24"/>
      <c r="CQK2528" s="24"/>
      <c r="CQL2528" s="24"/>
      <c r="CQM2528" s="24"/>
      <c r="CQN2528" s="24"/>
      <c r="CQO2528" s="24"/>
      <c r="CQP2528" s="24"/>
      <c r="CQQ2528" s="24"/>
      <c r="CQR2528" s="24"/>
      <c r="CQS2528" s="24"/>
      <c r="CQT2528" s="24"/>
      <c r="CQU2528" s="24"/>
      <c r="CQV2528" s="24"/>
      <c r="CQW2528" s="24"/>
      <c r="CQX2528" s="24"/>
      <c r="CQY2528" s="24"/>
      <c r="CQZ2528" s="24"/>
      <c r="CRA2528" s="24"/>
      <c r="CRB2528" s="24"/>
      <c r="CRC2528" s="24"/>
      <c r="CRD2528" s="24"/>
      <c r="CRE2528" s="24"/>
      <c r="CRF2528" s="24"/>
      <c r="CRG2528" s="24"/>
      <c r="CRH2528" s="24"/>
      <c r="CRI2528" s="24"/>
      <c r="CRJ2528" s="24"/>
      <c r="CRK2528" s="24"/>
      <c r="CRL2528" s="24"/>
      <c r="CRM2528" s="24"/>
      <c r="CRN2528" s="24"/>
      <c r="CRO2528" s="24"/>
      <c r="CRP2528" s="24"/>
      <c r="CRQ2528" s="24"/>
      <c r="CRR2528" s="24"/>
      <c r="CRS2528" s="24"/>
      <c r="CRT2528" s="24"/>
      <c r="CRU2528" s="24"/>
      <c r="CRV2528" s="24"/>
      <c r="CRW2528" s="24"/>
      <c r="CRX2528" s="24"/>
      <c r="CRY2528" s="24"/>
      <c r="CRZ2528" s="24"/>
      <c r="CSA2528" s="24"/>
      <c r="CSB2528" s="24"/>
      <c r="CSC2528" s="24"/>
      <c r="CSD2528" s="24"/>
      <c r="CSE2528" s="24"/>
      <c r="CSF2528" s="24"/>
      <c r="CSG2528" s="24"/>
      <c r="CSH2528" s="24"/>
      <c r="CSI2528" s="24"/>
      <c r="CSJ2528" s="24"/>
      <c r="CSK2528" s="24"/>
      <c r="CSL2528" s="24"/>
      <c r="CSM2528" s="24"/>
      <c r="CSN2528" s="24"/>
      <c r="CSO2528" s="24"/>
      <c r="CSP2528" s="24"/>
      <c r="CSQ2528" s="24"/>
      <c r="CSR2528" s="24"/>
      <c r="CSS2528" s="24"/>
      <c r="CST2528" s="24"/>
      <c r="CSU2528" s="24"/>
      <c r="CSV2528" s="24"/>
      <c r="CSW2528" s="24"/>
      <c r="CSX2528" s="24"/>
      <c r="CSY2528" s="24"/>
      <c r="CSZ2528" s="24"/>
      <c r="CTA2528" s="24"/>
      <c r="CTB2528" s="24"/>
      <c r="CTC2528" s="24"/>
      <c r="CTD2528" s="24"/>
      <c r="CTE2528" s="24"/>
      <c r="CTF2528" s="24"/>
      <c r="CTG2528" s="24"/>
      <c r="CTH2528" s="24"/>
      <c r="CTI2528" s="24"/>
      <c r="CTJ2528" s="24"/>
      <c r="CTK2528" s="24"/>
      <c r="CTL2528" s="24"/>
      <c r="CTM2528" s="24"/>
      <c r="CTN2528" s="24"/>
      <c r="CTO2528" s="24"/>
      <c r="CTP2528" s="24"/>
      <c r="CTQ2528" s="24"/>
      <c r="CTR2528" s="24"/>
      <c r="CTS2528" s="24"/>
      <c r="CTT2528" s="24"/>
      <c r="CTU2528" s="24"/>
      <c r="CTV2528" s="24"/>
      <c r="CTW2528" s="24"/>
      <c r="CTX2528" s="24"/>
      <c r="CTY2528" s="24"/>
      <c r="CTZ2528" s="24"/>
      <c r="CUA2528" s="24"/>
    </row>
    <row r="2529" s="27" customFormat="1" customHeight="1" spans="1:2575">
      <c r="A2529" s="5">
        <v>2526</v>
      </c>
      <c r="B2529" s="5" t="s">
        <v>5379</v>
      </c>
      <c r="C2529" s="10" t="s">
        <v>5511</v>
      </c>
      <c r="D2529" s="10" t="s">
        <v>5512</v>
      </c>
      <c r="E2529" s="10">
        <v>1</v>
      </c>
      <c r="F2529" s="44" t="s">
        <v>59</v>
      </c>
      <c r="G2529" s="5">
        <v>355</v>
      </c>
      <c r="H2529" s="5"/>
      <c r="I2529" s="16">
        <f t="shared" si="65"/>
        <v>355</v>
      </c>
      <c r="J2529" s="5" t="s">
        <v>94</v>
      </c>
      <c r="K2529" s="5"/>
      <c r="L2529" s="49"/>
      <c r="M2529" s="26"/>
      <c r="N2529" s="24"/>
      <c r="O2529" s="24"/>
      <c r="P2529" s="24"/>
      <c r="Q2529" s="24"/>
      <c r="R2529" s="24"/>
      <c r="S2529" s="24"/>
      <c r="T2529" s="24"/>
      <c r="U2529" s="24"/>
      <c r="V2529" s="24"/>
      <c r="W2529" s="24"/>
      <c r="X2529" s="24"/>
      <c r="Y2529" s="24"/>
      <c r="Z2529" s="24"/>
      <c r="AA2529" s="24"/>
      <c r="AB2529" s="24"/>
      <c r="AC2529" s="24"/>
      <c r="AD2529" s="24"/>
      <c r="AE2529" s="24"/>
      <c r="AF2529" s="24"/>
      <c r="AG2529" s="24"/>
      <c r="AH2529" s="24"/>
      <c r="AI2529" s="24"/>
      <c r="AJ2529" s="24"/>
      <c r="AK2529" s="24"/>
      <c r="AL2529" s="24"/>
      <c r="AM2529" s="24"/>
      <c r="AN2529" s="24"/>
      <c r="AO2529" s="24"/>
      <c r="AP2529" s="24"/>
      <c r="AQ2529" s="24"/>
      <c r="AR2529" s="24"/>
      <c r="AS2529" s="24"/>
      <c r="AT2529" s="24"/>
      <c r="AU2529" s="24"/>
      <c r="AV2529" s="24"/>
      <c r="AW2529" s="24"/>
      <c r="AX2529" s="24"/>
      <c r="AY2529" s="24"/>
      <c r="AZ2529" s="24"/>
      <c r="BA2529" s="24"/>
      <c r="BB2529" s="24"/>
      <c r="BC2529" s="24"/>
      <c r="BD2529" s="24"/>
      <c r="BE2529" s="24"/>
      <c r="BF2529" s="24"/>
      <c r="BG2529" s="24"/>
      <c r="BH2529" s="24"/>
      <c r="BI2529" s="24"/>
      <c r="BJ2529" s="24"/>
      <c r="BK2529" s="24"/>
      <c r="BL2529" s="24"/>
      <c r="BM2529" s="24"/>
      <c r="BN2529" s="24"/>
      <c r="BO2529" s="24"/>
      <c r="BP2529" s="24"/>
      <c r="BQ2529" s="24"/>
      <c r="BR2529" s="24"/>
      <c r="BS2529" s="24"/>
      <c r="BT2529" s="24"/>
      <c r="BU2529" s="24"/>
      <c r="BV2529" s="24"/>
      <c r="BW2529" s="24"/>
      <c r="BX2529" s="24"/>
      <c r="BY2529" s="24"/>
      <c r="BZ2529" s="24"/>
      <c r="CA2529" s="24"/>
      <c r="CB2529" s="24"/>
      <c r="CC2529" s="24"/>
      <c r="CD2529" s="24"/>
      <c r="CE2529" s="24"/>
      <c r="CF2529" s="24"/>
      <c r="CG2529" s="24"/>
      <c r="CH2529" s="24"/>
      <c r="CI2529" s="24"/>
      <c r="CJ2529" s="24"/>
      <c r="CK2529" s="24"/>
      <c r="CL2529" s="24"/>
      <c r="CM2529" s="24"/>
      <c r="CN2529" s="24"/>
      <c r="CO2529" s="24"/>
      <c r="CP2529" s="24"/>
      <c r="CQ2529" s="24"/>
      <c r="CR2529" s="24"/>
      <c r="CS2529" s="24"/>
      <c r="CT2529" s="24"/>
      <c r="CU2529" s="24"/>
      <c r="CV2529" s="24"/>
      <c r="CW2529" s="24"/>
      <c r="CX2529" s="24"/>
      <c r="CY2529" s="24"/>
      <c r="CZ2529" s="24"/>
      <c r="DA2529" s="24"/>
      <c r="DB2529" s="24"/>
      <c r="DC2529" s="24"/>
      <c r="DD2529" s="24"/>
      <c r="DE2529" s="24"/>
      <c r="DF2529" s="24"/>
      <c r="DG2529" s="24"/>
      <c r="DH2529" s="24"/>
      <c r="DI2529" s="24"/>
      <c r="DJ2529" s="24"/>
      <c r="DK2529" s="24"/>
      <c r="DL2529" s="24"/>
      <c r="DM2529" s="24"/>
      <c r="DN2529" s="24"/>
      <c r="DO2529" s="24"/>
      <c r="DP2529" s="24"/>
      <c r="DQ2529" s="24"/>
      <c r="DR2529" s="24"/>
      <c r="DS2529" s="24"/>
      <c r="DT2529" s="24"/>
      <c r="DU2529" s="24"/>
      <c r="DV2529" s="24"/>
      <c r="DW2529" s="24"/>
      <c r="DX2529" s="24"/>
      <c r="DY2529" s="24"/>
      <c r="DZ2529" s="24"/>
      <c r="EA2529" s="24"/>
      <c r="EB2529" s="24"/>
      <c r="EC2529" s="24"/>
      <c r="ED2529" s="24"/>
      <c r="EE2529" s="24"/>
      <c r="EF2529" s="24"/>
      <c r="EG2529" s="24"/>
      <c r="EH2529" s="24"/>
      <c r="EI2529" s="24"/>
      <c r="EJ2529" s="24"/>
      <c r="EK2529" s="24"/>
      <c r="EL2529" s="24"/>
      <c r="EM2529" s="24"/>
      <c r="EN2529" s="24"/>
      <c r="EO2529" s="24"/>
      <c r="EP2529" s="24"/>
      <c r="EQ2529" s="24"/>
      <c r="ER2529" s="24"/>
      <c r="ES2529" s="24"/>
      <c r="ET2529" s="24"/>
      <c r="EU2529" s="24"/>
      <c r="EV2529" s="24"/>
      <c r="EW2529" s="24"/>
      <c r="EX2529" s="24"/>
      <c r="EY2529" s="24"/>
      <c r="EZ2529" s="24"/>
      <c r="FA2529" s="24"/>
      <c r="FB2529" s="24"/>
      <c r="FC2529" s="24"/>
      <c r="FD2529" s="24"/>
      <c r="FE2529" s="24"/>
      <c r="FF2529" s="24"/>
      <c r="FG2529" s="24"/>
      <c r="FH2529" s="24"/>
      <c r="FI2529" s="24"/>
      <c r="FJ2529" s="24"/>
      <c r="FK2529" s="24"/>
      <c r="FL2529" s="24"/>
      <c r="FM2529" s="24"/>
      <c r="FN2529" s="24"/>
      <c r="FO2529" s="24"/>
      <c r="FP2529" s="24"/>
      <c r="FQ2529" s="24"/>
      <c r="FR2529" s="24"/>
      <c r="FS2529" s="24"/>
      <c r="FT2529" s="24"/>
      <c r="FU2529" s="24"/>
      <c r="FV2529" s="24"/>
      <c r="FW2529" s="24"/>
      <c r="FX2529" s="24"/>
      <c r="FY2529" s="24"/>
      <c r="FZ2529" s="24"/>
      <c r="GA2529" s="24"/>
      <c r="GB2529" s="24"/>
      <c r="GC2529" s="24"/>
      <c r="GD2529" s="24"/>
      <c r="GE2529" s="24"/>
      <c r="GF2529" s="24"/>
      <c r="GG2529" s="24"/>
      <c r="GH2529" s="24"/>
      <c r="GI2529" s="24"/>
      <c r="GJ2529" s="24"/>
      <c r="GK2529" s="24"/>
      <c r="GL2529" s="24"/>
      <c r="GM2529" s="24"/>
      <c r="GN2529" s="24"/>
      <c r="GO2529" s="24"/>
      <c r="GP2529" s="24"/>
      <c r="GQ2529" s="24"/>
      <c r="GR2529" s="24"/>
      <c r="GS2529" s="24"/>
      <c r="GT2529" s="24"/>
      <c r="GU2529" s="24"/>
      <c r="GV2529" s="24"/>
      <c r="GW2529" s="24"/>
      <c r="GX2529" s="24"/>
      <c r="GY2529" s="24"/>
      <c r="GZ2529" s="24"/>
      <c r="HA2529" s="24"/>
      <c r="HB2529" s="24"/>
      <c r="HC2529" s="24"/>
      <c r="HD2529" s="24"/>
      <c r="HE2529" s="24"/>
      <c r="HF2529" s="24"/>
      <c r="HG2529" s="24"/>
      <c r="HH2529" s="24"/>
      <c r="HI2529" s="24"/>
      <c r="HJ2529" s="24"/>
      <c r="HK2529" s="24"/>
      <c r="HL2529" s="24"/>
      <c r="HM2529" s="24"/>
      <c r="HN2529" s="24"/>
      <c r="HO2529" s="24"/>
      <c r="HP2529" s="24"/>
      <c r="HQ2529" s="24"/>
      <c r="HR2529" s="24"/>
      <c r="HS2529" s="24"/>
      <c r="HT2529" s="24"/>
      <c r="HU2529" s="24"/>
      <c r="HV2529" s="24"/>
      <c r="HW2529" s="24"/>
      <c r="HX2529" s="24"/>
      <c r="HY2529" s="24"/>
      <c r="HZ2529" s="24"/>
      <c r="IA2529" s="24"/>
      <c r="IB2529" s="24"/>
      <c r="IC2529" s="24"/>
      <c r="ID2529" s="24"/>
      <c r="IE2529" s="24"/>
      <c r="IF2529" s="24"/>
      <c r="IG2529" s="24"/>
      <c r="IH2529" s="24"/>
      <c r="II2529" s="24"/>
      <c r="IJ2529" s="24"/>
      <c r="IK2529" s="24"/>
      <c r="IL2529" s="24"/>
      <c r="IM2529" s="24"/>
      <c r="IN2529" s="24"/>
      <c r="IO2529" s="24"/>
      <c r="IP2529" s="24"/>
      <c r="IQ2529" s="24"/>
      <c r="IR2529" s="24"/>
      <c r="IS2529" s="24"/>
      <c r="IT2529" s="24"/>
      <c r="IU2529" s="24"/>
      <c r="IV2529" s="24"/>
      <c r="IW2529" s="24"/>
      <c r="IX2529" s="24"/>
      <c r="IY2529" s="24"/>
      <c r="IZ2529" s="24"/>
      <c r="JA2529" s="24"/>
      <c r="JB2529" s="24"/>
      <c r="JC2529" s="24"/>
      <c r="JD2529" s="24"/>
      <c r="JE2529" s="24"/>
      <c r="JF2529" s="24"/>
      <c r="JG2529" s="24"/>
      <c r="JH2529" s="24"/>
      <c r="JI2529" s="24"/>
      <c r="JJ2529" s="24"/>
      <c r="JK2529" s="24"/>
      <c r="JL2529" s="24"/>
      <c r="JM2529" s="24"/>
      <c r="JN2529" s="24"/>
      <c r="JO2529" s="24"/>
      <c r="JP2529" s="24"/>
      <c r="JQ2529" s="24"/>
      <c r="JR2529" s="24"/>
      <c r="JS2529" s="24"/>
      <c r="JT2529" s="24"/>
      <c r="JU2529" s="24"/>
      <c r="JV2529" s="24"/>
      <c r="JW2529" s="24"/>
      <c r="JX2529" s="24"/>
      <c r="JY2529" s="24"/>
      <c r="JZ2529" s="24"/>
      <c r="KA2529" s="24"/>
      <c r="KB2529" s="24"/>
      <c r="KC2529" s="24"/>
      <c r="KD2529" s="24"/>
      <c r="KE2529" s="24"/>
      <c r="KF2529" s="24"/>
      <c r="KG2529" s="24"/>
      <c r="KH2529" s="24"/>
      <c r="KI2529" s="24"/>
      <c r="KJ2529" s="24"/>
      <c r="KK2529" s="24"/>
      <c r="KL2529" s="24"/>
      <c r="KM2529" s="24"/>
      <c r="KN2529" s="24"/>
      <c r="KO2529" s="24"/>
      <c r="KP2529" s="24"/>
      <c r="KQ2529" s="24"/>
      <c r="KR2529" s="24"/>
      <c r="KS2529" s="24"/>
      <c r="KT2529" s="24"/>
      <c r="KU2529" s="24"/>
      <c r="KV2529" s="24"/>
      <c r="KW2529" s="24"/>
      <c r="KX2529" s="24"/>
      <c r="KY2529" s="24"/>
      <c r="KZ2529" s="24"/>
      <c r="LA2529" s="24"/>
      <c r="LB2529" s="24"/>
      <c r="LC2529" s="24"/>
      <c r="LD2529" s="24"/>
      <c r="LE2529" s="24"/>
      <c r="LF2529" s="24"/>
      <c r="LG2529" s="24"/>
      <c r="LH2529" s="24"/>
      <c r="LI2529" s="24"/>
      <c r="LJ2529" s="24"/>
      <c r="LK2529" s="24"/>
      <c r="LL2529" s="24"/>
      <c r="LM2529" s="24"/>
      <c r="LN2529" s="24"/>
      <c r="LO2529" s="24"/>
      <c r="LP2529" s="24"/>
      <c r="LQ2529" s="24"/>
      <c r="LR2529" s="24"/>
      <c r="LS2529" s="24"/>
      <c r="LT2529" s="24"/>
      <c r="LU2529" s="24"/>
      <c r="LV2529" s="24"/>
      <c r="LW2529" s="24"/>
      <c r="LX2529" s="24"/>
      <c r="LY2529" s="24"/>
      <c r="LZ2529" s="24"/>
      <c r="MA2529" s="24"/>
      <c r="MB2529" s="24"/>
      <c r="MC2529" s="24"/>
      <c r="MD2529" s="24"/>
      <c r="ME2529" s="24"/>
      <c r="MF2529" s="24"/>
      <c r="MG2529" s="24"/>
      <c r="MH2529" s="24"/>
      <c r="MI2529" s="24"/>
      <c r="MJ2529" s="24"/>
      <c r="MK2529" s="24"/>
      <c r="ML2529" s="24"/>
      <c r="MM2529" s="24"/>
      <c r="MN2529" s="24"/>
      <c r="MO2529" s="24"/>
      <c r="MP2529" s="24"/>
      <c r="MQ2529" s="24"/>
      <c r="MR2529" s="24"/>
      <c r="MS2529" s="24"/>
      <c r="MT2529" s="24"/>
      <c r="MU2529" s="24"/>
      <c r="MV2529" s="24"/>
      <c r="MW2529" s="24"/>
      <c r="MX2529" s="24"/>
      <c r="MY2529" s="24"/>
      <c r="MZ2529" s="24"/>
      <c r="NA2529" s="24"/>
      <c r="NB2529" s="24"/>
      <c r="NC2529" s="24"/>
      <c r="ND2529" s="24"/>
      <c r="NE2529" s="24"/>
      <c r="NF2529" s="24"/>
      <c r="NG2529" s="24"/>
      <c r="NH2529" s="24"/>
      <c r="NI2529" s="24"/>
      <c r="NJ2529" s="24"/>
      <c r="NK2529" s="24"/>
      <c r="NL2529" s="24"/>
      <c r="NM2529" s="24"/>
      <c r="NN2529" s="24"/>
      <c r="NO2529" s="24"/>
      <c r="NP2529" s="24"/>
      <c r="NQ2529" s="24"/>
      <c r="NR2529" s="24"/>
      <c r="NS2529" s="24"/>
      <c r="NT2529" s="24"/>
      <c r="NU2529" s="24"/>
      <c r="NV2529" s="24"/>
      <c r="NW2529" s="24"/>
      <c r="NX2529" s="24"/>
      <c r="NY2529" s="24"/>
      <c r="NZ2529" s="24"/>
      <c r="OA2529" s="24"/>
      <c r="OB2529" s="24"/>
      <c r="OC2529" s="24"/>
      <c r="OD2529" s="24"/>
      <c r="OE2529" s="24"/>
      <c r="OF2529" s="24"/>
      <c r="OG2529" s="24"/>
      <c r="OH2529" s="24"/>
      <c r="OI2529" s="24"/>
      <c r="OJ2529" s="24"/>
      <c r="OK2529" s="24"/>
      <c r="OL2529" s="24"/>
      <c r="OM2529" s="24"/>
      <c r="ON2529" s="24"/>
      <c r="OO2529" s="24"/>
      <c r="OP2529" s="24"/>
      <c r="OQ2529" s="24"/>
      <c r="OR2529" s="24"/>
      <c r="OS2529" s="24"/>
      <c r="OT2529" s="24"/>
      <c r="OU2529" s="24"/>
      <c r="OV2529" s="24"/>
      <c r="OW2529" s="24"/>
      <c r="OX2529" s="24"/>
      <c r="OY2529" s="24"/>
      <c r="OZ2529" s="24"/>
      <c r="PA2529" s="24"/>
      <c r="PB2529" s="24"/>
      <c r="PC2529" s="24"/>
      <c r="PD2529" s="24"/>
      <c r="PE2529" s="24"/>
      <c r="PF2529" s="24"/>
      <c r="PG2529" s="24"/>
      <c r="PH2529" s="24"/>
      <c r="PI2529" s="24"/>
      <c r="PJ2529" s="24"/>
      <c r="PK2529" s="24"/>
      <c r="PL2529" s="24"/>
      <c r="PM2529" s="24"/>
      <c r="PN2529" s="24"/>
      <c r="PO2529" s="24"/>
      <c r="PP2529" s="24"/>
      <c r="PQ2529" s="24"/>
      <c r="PR2529" s="24"/>
      <c r="PS2529" s="24"/>
      <c r="PT2529" s="24"/>
      <c r="PU2529" s="24"/>
      <c r="PV2529" s="24"/>
      <c r="PW2529" s="24"/>
      <c r="PX2529" s="24"/>
      <c r="PY2529" s="24"/>
      <c r="PZ2529" s="24"/>
      <c r="QA2529" s="24"/>
      <c r="QB2529" s="24"/>
      <c r="QC2529" s="24"/>
      <c r="QD2529" s="24"/>
      <c r="QE2529" s="24"/>
      <c r="QF2529" s="24"/>
      <c r="QG2529" s="24"/>
      <c r="QH2529" s="24"/>
      <c r="QI2529" s="24"/>
      <c r="QJ2529" s="24"/>
      <c r="QK2529" s="24"/>
      <c r="QL2529" s="24"/>
      <c r="QM2529" s="24"/>
      <c r="QN2529" s="24"/>
      <c r="QO2529" s="24"/>
      <c r="QP2529" s="24"/>
      <c r="QQ2529" s="24"/>
      <c r="QR2529" s="24"/>
      <c r="QS2529" s="24"/>
      <c r="QT2529" s="24"/>
      <c r="QU2529" s="24"/>
      <c r="QV2529" s="24"/>
      <c r="QW2529" s="24"/>
      <c r="QX2529" s="24"/>
      <c r="QY2529" s="24"/>
      <c r="QZ2529" s="24"/>
      <c r="RA2529" s="24"/>
      <c r="RB2529" s="24"/>
      <c r="RC2529" s="24"/>
      <c r="RD2529" s="24"/>
      <c r="RE2529" s="24"/>
      <c r="RF2529" s="24"/>
      <c r="RG2529" s="24"/>
      <c r="RH2529" s="24"/>
      <c r="RI2529" s="24"/>
      <c r="RJ2529" s="24"/>
      <c r="RK2529" s="24"/>
      <c r="RL2529" s="24"/>
      <c r="RM2529" s="24"/>
      <c r="RN2529" s="24"/>
      <c r="RO2529" s="24"/>
      <c r="RP2529" s="24"/>
      <c r="RQ2529" s="24"/>
      <c r="RR2529" s="24"/>
      <c r="RS2529" s="24"/>
      <c r="RT2529" s="24"/>
      <c r="RU2529" s="24"/>
      <c r="RV2529" s="24"/>
      <c r="RW2529" s="24"/>
      <c r="RX2529" s="24"/>
      <c r="RY2529" s="24"/>
      <c r="RZ2529" s="24"/>
      <c r="SA2529" s="24"/>
      <c r="SB2529" s="24"/>
      <c r="SC2529" s="24"/>
      <c r="SD2529" s="24"/>
      <c r="SE2529" s="24"/>
      <c r="SF2529" s="24"/>
      <c r="SG2529" s="24"/>
      <c r="SH2529" s="24"/>
      <c r="SI2529" s="24"/>
      <c r="SJ2529" s="24"/>
      <c r="SK2529" s="24"/>
      <c r="SL2529" s="24"/>
      <c r="SM2529" s="24"/>
      <c r="SN2529" s="24"/>
      <c r="SO2529" s="24"/>
      <c r="SP2529" s="24"/>
      <c r="SQ2529" s="24"/>
      <c r="SR2529" s="24"/>
      <c r="SS2529" s="24"/>
      <c r="ST2529" s="24"/>
      <c r="SU2529" s="24"/>
      <c r="SV2529" s="24"/>
      <c r="SW2529" s="24"/>
      <c r="SX2529" s="24"/>
      <c r="SY2529" s="24"/>
      <c r="SZ2529" s="24"/>
      <c r="TA2529" s="24"/>
      <c r="TB2529" s="24"/>
      <c r="TC2529" s="24"/>
      <c r="TD2529" s="24"/>
      <c r="TE2529" s="24"/>
      <c r="TF2529" s="24"/>
      <c r="TG2529" s="24"/>
      <c r="TH2529" s="24"/>
      <c r="TI2529" s="24"/>
      <c r="TJ2529" s="24"/>
      <c r="TK2529" s="24"/>
      <c r="TL2529" s="24"/>
      <c r="TM2529" s="24"/>
      <c r="TN2529" s="24"/>
      <c r="TO2529" s="24"/>
      <c r="TP2529" s="24"/>
      <c r="TQ2529" s="24"/>
      <c r="TR2529" s="24"/>
      <c r="TS2529" s="24"/>
      <c r="TT2529" s="24"/>
      <c r="TU2529" s="24"/>
      <c r="TV2529" s="24"/>
      <c r="TW2529" s="24"/>
      <c r="TX2529" s="24"/>
      <c r="TY2529" s="24"/>
      <c r="TZ2529" s="24"/>
      <c r="UA2529" s="24"/>
      <c r="UB2529" s="24"/>
      <c r="UC2529" s="24"/>
      <c r="UD2529" s="24"/>
      <c r="UE2529" s="24"/>
      <c r="UF2529" s="24"/>
      <c r="UG2529" s="24"/>
      <c r="UH2529" s="24"/>
      <c r="UI2529" s="24"/>
      <c r="UJ2529" s="24"/>
      <c r="UK2529" s="24"/>
      <c r="UL2529" s="24"/>
      <c r="UM2529" s="24"/>
      <c r="UN2529" s="24"/>
      <c r="UO2529" s="24"/>
      <c r="UP2529" s="24"/>
      <c r="UQ2529" s="24"/>
      <c r="UR2529" s="24"/>
      <c r="US2529" s="24"/>
      <c r="UT2529" s="24"/>
      <c r="UU2529" s="24"/>
      <c r="UV2529" s="24"/>
      <c r="UW2529" s="24"/>
      <c r="UX2529" s="24"/>
      <c r="UY2529" s="24"/>
      <c r="UZ2529" s="24"/>
      <c r="VA2529" s="24"/>
      <c r="VB2529" s="24"/>
      <c r="VC2529" s="24"/>
      <c r="VD2529" s="24"/>
      <c r="VE2529" s="24"/>
      <c r="VF2529" s="24"/>
      <c r="VG2529" s="24"/>
      <c r="VH2529" s="24"/>
      <c r="VI2529" s="24"/>
      <c r="VJ2529" s="24"/>
      <c r="VK2529" s="24"/>
      <c r="VL2529" s="24"/>
      <c r="VM2529" s="24"/>
      <c r="VN2529" s="24"/>
      <c r="VO2529" s="24"/>
      <c r="VP2529" s="24"/>
      <c r="VQ2529" s="24"/>
      <c r="VR2529" s="24"/>
      <c r="VS2529" s="24"/>
      <c r="VT2529" s="24"/>
      <c r="VU2529" s="24"/>
      <c r="VV2529" s="24"/>
      <c r="VW2529" s="24"/>
      <c r="VX2529" s="24"/>
      <c r="VY2529" s="24"/>
      <c r="VZ2529" s="24"/>
      <c r="WA2529" s="24"/>
      <c r="WB2529" s="24"/>
      <c r="WC2529" s="24"/>
      <c r="WD2529" s="24"/>
      <c r="WE2529" s="24"/>
      <c r="WF2529" s="24"/>
      <c r="WG2529" s="24"/>
      <c r="WH2529" s="24"/>
      <c r="WI2529" s="24"/>
      <c r="WJ2529" s="24"/>
      <c r="WK2529" s="24"/>
      <c r="WL2529" s="24"/>
      <c r="WM2529" s="24"/>
      <c r="WN2529" s="24"/>
      <c r="WO2529" s="24"/>
      <c r="WP2529" s="24"/>
      <c r="WQ2529" s="24"/>
      <c r="WR2529" s="24"/>
      <c r="WS2529" s="24"/>
      <c r="WT2529" s="24"/>
      <c r="WU2529" s="24"/>
      <c r="WV2529" s="24"/>
      <c r="WW2529" s="24"/>
      <c r="WX2529" s="24"/>
      <c r="WY2529" s="24"/>
      <c r="WZ2529" s="24"/>
      <c r="XA2529" s="24"/>
      <c r="XB2529" s="24"/>
      <c r="XC2529" s="24"/>
      <c r="XD2529" s="24"/>
      <c r="XE2529" s="24"/>
      <c r="XF2529" s="24"/>
      <c r="XG2529" s="24"/>
      <c r="XH2529" s="24"/>
      <c r="XI2529" s="24"/>
      <c r="XJ2529" s="24"/>
      <c r="XK2529" s="24"/>
      <c r="XL2529" s="24"/>
      <c r="XM2529" s="24"/>
      <c r="XN2529" s="24"/>
      <c r="XO2529" s="24"/>
      <c r="XP2529" s="24"/>
      <c r="XQ2529" s="24"/>
      <c r="XR2529" s="24"/>
      <c r="XS2529" s="24"/>
      <c r="XT2529" s="24"/>
      <c r="XU2529" s="24"/>
      <c r="XV2529" s="24"/>
      <c r="XW2529" s="24"/>
      <c r="XX2529" s="24"/>
      <c r="XY2529" s="24"/>
      <c r="XZ2529" s="24"/>
      <c r="YA2529" s="24"/>
      <c r="YB2529" s="24"/>
      <c r="YC2529" s="24"/>
      <c r="YD2529" s="24"/>
      <c r="YE2529" s="24"/>
      <c r="YF2529" s="24"/>
      <c r="YG2529" s="24"/>
      <c r="YH2529" s="24"/>
      <c r="YI2529" s="24"/>
      <c r="YJ2529" s="24"/>
      <c r="YK2529" s="24"/>
      <c r="YL2529" s="24"/>
      <c r="YM2529" s="24"/>
      <c r="YN2529" s="24"/>
      <c r="YO2529" s="24"/>
      <c r="YP2529" s="24"/>
      <c r="YQ2529" s="24"/>
      <c r="YR2529" s="24"/>
      <c r="YS2529" s="24"/>
      <c r="YT2529" s="24"/>
      <c r="YU2529" s="24"/>
      <c r="YV2529" s="24"/>
      <c r="YW2529" s="24"/>
      <c r="YX2529" s="24"/>
      <c r="YY2529" s="24"/>
      <c r="YZ2529" s="24"/>
      <c r="ZA2529" s="24"/>
      <c r="ZB2529" s="24"/>
      <c r="ZC2529" s="24"/>
      <c r="ZD2529" s="24"/>
      <c r="ZE2529" s="24"/>
      <c r="ZF2529" s="24"/>
      <c r="ZG2529" s="24"/>
      <c r="ZH2529" s="24"/>
      <c r="ZI2529" s="24"/>
      <c r="ZJ2529" s="24"/>
      <c r="ZK2529" s="24"/>
      <c r="ZL2529" s="24"/>
      <c r="ZM2529" s="24"/>
      <c r="ZN2529" s="24"/>
      <c r="ZO2529" s="24"/>
      <c r="ZP2529" s="24"/>
      <c r="ZQ2529" s="24"/>
      <c r="ZR2529" s="24"/>
      <c r="ZS2529" s="24"/>
      <c r="ZT2529" s="24"/>
      <c r="ZU2529" s="24"/>
      <c r="ZV2529" s="24"/>
      <c r="ZW2529" s="24"/>
      <c r="ZX2529" s="24"/>
      <c r="ZY2529" s="24"/>
      <c r="ZZ2529" s="24"/>
      <c r="AAA2529" s="24"/>
      <c r="AAB2529" s="24"/>
      <c r="AAC2529" s="24"/>
      <c r="AAD2529" s="24"/>
      <c r="AAE2529" s="24"/>
      <c r="AAF2529" s="24"/>
      <c r="AAG2529" s="24"/>
      <c r="AAH2529" s="24"/>
      <c r="AAI2529" s="24"/>
      <c r="AAJ2529" s="24"/>
      <c r="AAK2529" s="24"/>
      <c r="AAL2529" s="24"/>
      <c r="AAM2529" s="24"/>
      <c r="AAN2529" s="24"/>
      <c r="AAO2529" s="24"/>
      <c r="AAP2529" s="24"/>
      <c r="AAQ2529" s="24"/>
      <c r="AAR2529" s="24"/>
      <c r="AAS2529" s="24"/>
      <c r="AAT2529" s="24"/>
      <c r="AAU2529" s="24"/>
      <c r="AAV2529" s="24"/>
      <c r="AAW2529" s="24"/>
      <c r="AAX2529" s="24"/>
      <c r="AAY2529" s="24"/>
      <c r="AAZ2529" s="24"/>
      <c r="ABA2529" s="24"/>
      <c r="ABB2529" s="24"/>
      <c r="ABC2529" s="24"/>
      <c r="ABD2529" s="24"/>
      <c r="ABE2529" s="24"/>
      <c r="ABF2529" s="24"/>
      <c r="ABG2529" s="24"/>
      <c r="ABH2529" s="24"/>
      <c r="ABI2529" s="24"/>
      <c r="ABJ2529" s="24"/>
      <c r="ABK2529" s="24"/>
      <c r="ABL2529" s="24"/>
      <c r="ABM2529" s="24"/>
      <c r="ABN2529" s="24"/>
      <c r="ABO2529" s="24"/>
      <c r="ABP2529" s="24"/>
      <c r="ABQ2529" s="24"/>
      <c r="ABR2529" s="24"/>
      <c r="ABS2529" s="24"/>
      <c r="ABT2529" s="24"/>
      <c r="ABU2529" s="24"/>
      <c r="ABV2529" s="24"/>
      <c r="ABW2529" s="24"/>
      <c r="ABX2529" s="24"/>
      <c r="ABY2529" s="24"/>
      <c r="ABZ2529" s="24"/>
      <c r="ACA2529" s="24"/>
      <c r="ACB2529" s="24"/>
      <c r="ACC2529" s="24"/>
      <c r="ACD2529" s="24"/>
      <c r="ACE2529" s="24"/>
      <c r="ACF2529" s="24"/>
      <c r="ACG2529" s="24"/>
      <c r="ACH2529" s="24"/>
      <c r="ACI2529" s="24"/>
      <c r="ACJ2529" s="24"/>
      <c r="ACK2529" s="24"/>
      <c r="ACL2529" s="24"/>
      <c r="ACM2529" s="24"/>
      <c r="ACN2529" s="24"/>
      <c r="ACO2529" s="24"/>
      <c r="ACP2529" s="24"/>
      <c r="ACQ2529" s="24"/>
      <c r="ACR2529" s="24"/>
      <c r="ACS2529" s="24"/>
      <c r="ACT2529" s="24"/>
      <c r="ACU2529" s="24"/>
      <c r="ACV2529" s="24"/>
      <c r="ACW2529" s="24"/>
      <c r="ACX2529" s="24"/>
      <c r="ACY2529" s="24"/>
      <c r="ACZ2529" s="24"/>
      <c r="ADA2529" s="24"/>
      <c r="ADB2529" s="24"/>
      <c r="ADC2529" s="24"/>
      <c r="ADD2529" s="24"/>
      <c r="ADE2529" s="24"/>
      <c r="ADF2529" s="24"/>
      <c r="ADG2529" s="24"/>
      <c r="ADH2529" s="24"/>
      <c r="ADI2529" s="24"/>
      <c r="ADJ2529" s="24"/>
      <c r="ADK2529" s="24"/>
      <c r="ADL2529" s="24"/>
      <c r="ADM2529" s="24"/>
      <c r="ADN2529" s="24"/>
      <c r="ADO2529" s="24"/>
      <c r="ADP2529" s="24"/>
      <c r="ADQ2529" s="24"/>
      <c r="ADR2529" s="24"/>
      <c r="ADS2529" s="24"/>
      <c r="ADT2529" s="24"/>
      <c r="ADU2529" s="24"/>
      <c r="ADV2529" s="24"/>
      <c r="ADW2529" s="24"/>
      <c r="ADX2529" s="24"/>
      <c r="ADY2529" s="24"/>
      <c r="ADZ2529" s="24"/>
      <c r="AEA2529" s="24"/>
      <c r="AEB2529" s="24"/>
      <c r="AEC2529" s="24"/>
      <c r="AED2529" s="24"/>
      <c r="AEE2529" s="24"/>
      <c r="AEF2529" s="24"/>
      <c r="AEG2529" s="24"/>
      <c r="AEH2529" s="24"/>
      <c r="AEI2529" s="24"/>
      <c r="AEJ2529" s="24"/>
      <c r="AEK2529" s="24"/>
      <c r="AEL2529" s="24"/>
      <c r="AEM2529" s="24"/>
      <c r="AEN2529" s="24"/>
      <c r="AEO2529" s="24"/>
      <c r="AEP2529" s="24"/>
      <c r="AEQ2529" s="24"/>
      <c r="AER2529" s="24"/>
      <c r="AES2529" s="24"/>
      <c r="AET2529" s="24"/>
      <c r="AEU2529" s="24"/>
      <c r="AEV2529" s="24"/>
      <c r="AEW2529" s="24"/>
      <c r="AEX2529" s="24"/>
      <c r="AEY2529" s="24"/>
      <c r="AEZ2529" s="24"/>
      <c r="AFA2529" s="24"/>
      <c r="AFB2529" s="24"/>
      <c r="AFC2529" s="24"/>
      <c r="AFD2529" s="24"/>
      <c r="AFE2529" s="24"/>
      <c r="AFF2529" s="24"/>
      <c r="AFG2529" s="24"/>
      <c r="AFH2529" s="24"/>
      <c r="AFI2529" s="24"/>
      <c r="AFJ2529" s="24"/>
      <c r="AFK2529" s="24"/>
      <c r="AFL2529" s="24"/>
      <c r="AFM2529" s="24"/>
      <c r="AFN2529" s="24"/>
      <c r="AFO2529" s="24"/>
      <c r="AFP2529" s="24"/>
      <c r="AFQ2529" s="24"/>
      <c r="AFR2529" s="24"/>
      <c r="AFS2529" s="24"/>
      <c r="AFT2529" s="24"/>
      <c r="AFU2529" s="24"/>
      <c r="AFV2529" s="24"/>
      <c r="AFW2529" s="24"/>
      <c r="AFX2529" s="24"/>
      <c r="AFY2529" s="24"/>
      <c r="AFZ2529" s="24"/>
      <c r="AGA2529" s="24"/>
      <c r="AGB2529" s="24"/>
      <c r="AGC2529" s="24"/>
      <c r="AGD2529" s="24"/>
      <c r="AGE2529" s="24"/>
      <c r="AGF2529" s="24"/>
      <c r="AGG2529" s="24"/>
      <c r="AGH2529" s="24"/>
      <c r="AGI2529" s="24"/>
      <c r="AGJ2529" s="24"/>
      <c r="AGK2529" s="24"/>
      <c r="AGL2529" s="24"/>
      <c r="AGM2529" s="24"/>
      <c r="AGN2529" s="24"/>
      <c r="AGO2529" s="24"/>
      <c r="AGP2529" s="24"/>
      <c r="AGQ2529" s="24"/>
      <c r="AGR2529" s="24"/>
      <c r="AGS2529" s="24"/>
      <c r="AGT2529" s="24"/>
      <c r="AGU2529" s="24"/>
      <c r="AGV2529" s="24"/>
      <c r="AGW2529" s="24"/>
      <c r="AGX2529" s="24"/>
      <c r="AGY2529" s="24"/>
      <c r="AGZ2529" s="24"/>
      <c r="AHA2529" s="24"/>
      <c r="AHB2529" s="24"/>
      <c r="AHC2529" s="24"/>
      <c r="AHD2529" s="24"/>
      <c r="AHE2529" s="24"/>
      <c r="AHF2529" s="24"/>
      <c r="AHG2529" s="24"/>
      <c r="AHH2529" s="24"/>
      <c r="AHI2529" s="24"/>
      <c r="AHJ2529" s="24"/>
      <c r="AHK2529" s="24"/>
      <c r="AHL2529" s="24"/>
      <c r="AHM2529" s="24"/>
      <c r="AHN2529" s="24"/>
      <c r="AHO2529" s="24"/>
      <c r="AHP2529" s="24"/>
      <c r="AHQ2529" s="24"/>
      <c r="AHR2529" s="24"/>
      <c r="AHS2529" s="24"/>
      <c r="AHT2529" s="24"/>
      <c r="AHU2529" s="24"/>
      <c r="AHV2529" s="24"/>
      <c r="AHW2529" s="24"/>
      <c r="AHX2529" s="24"/>
      <c r="AHY2529" s="24"/>
      <c r="AHZ2529" s="24"/>
      <c r="AIA2529" s="24"/>
      <c r="AIB2529" s="24"/>
      <c r="AIC2529" s="24"/>
      <c r="AID2529" s="24"/>
      <c r="AIE2529" s="24"/>
      <c r="AIF2529" s="24"/>
      <c r="AIG2529" s="24"/>
      <c r="AIH2529" s="24"/>
      <c r="AII2529" s="24"/>
      <c r="AIJ2529" s="24"/>
      <c r="AIK2529" s="24"/>
      <c r="AIL2529" s="24"/>
      <c r="AIM2529" s="24"/>
      <c r="AIN2529" s="24"/>
      <c r="AIO2529" s="24"/>
      <c r="AIP2529" s="24"/>
      <c r="AIQ2529" s="24"/>
      <c r="AIR2529" s="24"/>
      <c r="AIS2529" s="24"/>
      <c r="AIT2529" s="24"/>
      <c r="AIU2529" s="24"/>
      <c r="AIV2529" s="24"/>
      <c r="AIW2529" s="24"/>
      <c r="AIX2529" s="24"/>
      <c r="AIY2529" s="24"/>
      <c r="AIZ2529" s="24"/>
      <c r="AJA2529" s="24"/>
      <c r="AJB2529" s="24"/>
      <c r="AJC2529" s="24"/>
      <c r="AJD2529" s="24"/>
      <c r="AJE2529" s="24"/>
      <c r="AJF2529" s="24"/>
      <c r="AJG2529" s="24"/>
      <c r="AJH2529" s="24"/>
      <c r="AJI2529" s="24"/>
      <c r="AJJ2529" s="24"/>
      <c r="AJK2529" s="24"/>
      <c r="AJL2529" s="24"/>
      <c r="AJM2529" s="24"/>
      <c r="AJN2529" s="24"/>
      <c r="AJO2529" s="24"/>
      <c r="AJP2529" s="24"/>
      <c r="AJQ2529" s="24"/>
      <c r="AJR2529" s="24"/>
      <c r="AJS2529" s="24"/>
      <c r="AJT2529" s="24"/>
      <c r="AJU2529" s="24"/>
      <c r="AJV2529" s="24"/>
      <c r="AJW2529" s="24"/>
      <c r="AJX2529" s="24"/>
      <c r="AJY2529" s="24"/>
      <c r="AJZ2529" s="24"/>
      <c r="AKA2529" s="24"/>
      <c r="AKB2529" s="24"/>
      <c r="AKC2529" s="24"/>
      <c r="AKD2529" s="24"/>
      <c r="AKE2529" s="24"/>
      <c r="AKF2529" s="24"/>
      <c r="AKG2529" s="24"/>
      <c r="AKH2529" s="24"/>
      <c r="AKI2529" s="24"/>
      <c r="AKJ2529" s="24"/>
      <c r="AKK2529" s="24"/>
      <c r="AKL2529" s="24"/>
      <c r="AKM2529" s="24"/>
      <c r="AKN2529" s="24"/>
      <c r="AKO2529" s="24"/>
      <c r="AKP2529" s="24"/>
      <c r="AKQ2529" s="24"/>
      <c r="AKR2529" s="24"/>
      <c r="AKS2529" s="24"/>
      <c r="AKT2529" s="24"/>
      <c r="AKU2529" s="24"/>
      <c r="AKV2529" s="24"/>
      <c r="AKW2529" s="24"/>
      <c r="AKX2529" s="24"/>
      <c r="AKY2529" s="24"/>
      <c r="AKZ2529" s="24"/>
      <c r="ALA2529" s="24"/>
      <c r="ALB2529" s="24"/>
      <c r="ALC2529" s="24"/>
      <c r="ALD2529" s="24"/>
      <c r="ALE2529" s="24"/>
      <c r="ALF2529" s="24"/>
      <c r="ALG2529" s="24"/>
      <c r="ALH2529" s="24"/>
      <c r="ALI2529" s="24"/>
      <c r="ALJ2529" s="24"/>
      <c r="ALK2529" s="24"/>
      <c r="ALL2529" s="24"/>
      <c r="ALM2529" s="24"/>
      <c r="ALN2529" s="24"/>
      <c r="ALO2529" s="24"/>
      <c r="ALP2529" s="24"/>
      <c r="ALQ2529" s="24"/>
      <c r="ALR2529" s="24"/>
      <c r="ALS2529" s="24"/>
      <c r="ALT2529" s="24"/>
      <c r="ALU2529" s="24"/>
      <c r="ALV2529" s="24"/>
      <c r="ALW2529" s="24"/>
      <c r="ALX2529" s="24"/>
      <c r="ALY2529" s="24"/>
      <c r="ALZ2529" s="24"/>
      <c r="AMA2529" s="24"/>
      <c r="AMB2529" s="24"/>
      <c r="AMC2529" s="24"/>
      <c r="AMD2529" s="24"/>
      <c r="AME2529" s="24"/>
      <c r="AMF2529" s="24"/>
      <c r="AMG2529" s="24"/>
      <c r="AMH2529" s="24"/>
      <c r="AMI2529" s="24"/>
      <c r="AMJ2529" s="24"/>
      <c r="AMK2529" s="24"/>
      <c r="AML2529" s="24"/>
      <c r="AMM2529" s="24"/>
      <c r="AMN2529" s="24"/>
      <c r="AMO2529" s="24"/>
      <c r="AMP2529" s="24"/>
      <c r="AMQ2529" s="24"/>
      <c r="AMR2529" s="24"/>
      <c r="AMS2529" s="24"/>
      <c r="AMT2529" s="24"/>
      <c r="AMU2529" s="24"/>
      <c r="AMV2529" s="24"/>
      <c r="AMW2529" s="24"/>
      <c r="AMX2529" s="24"/>
      <c r="AMY2529" s="24"/>
      <c r="AMZ2529" s="24"/>
      <c r="ANA2529" s="24"/>
      <c r="ANB2529" s="24"/>
      <c r="ANC2529" s="24"/>
      <c r="AND2529" s="24"/>
      <c r="ANE2529" s="24"/>
      <c r="ANF2529" s="24"/>
      <c r="ANG2529" s="24"/>
      <c r="ANH2529" s="24"/>
      <c r="ANI2529" s="24"/>
      <c r="ANJ2529" s="24"/>
      <c r="ANK2529" s="24"/>
      <c r="ANL2529" s="24"/>
      <c r="ANM2529" s="24"/>
      <c r="ANN2529" s="24"/>
      <c r="ANO2529" s="24"/>
      <c r="ANP2529" s="24"/>
      <c r="ANQ2529" s="24"/>
      <c r="ANR2529" s="24"/>
      <c r="ANS2529" s="24"/>
      <c r="ANT2529" s="24"/>
      <c r="ANU2529" s="24"/>
      <c r="ANV2529" s="24"/>
      <c r="ANW2529" s="24"/>
      <c r="ANX2529" s="24"/>
      <c r="ANY2529" s="24"/>
      <c r="ANZ2529" s="24"/>
      <c r="AOA2529" s="24"/>
      <c r="AOB2529" s="24"/>
      <c r="AOC2529" s="24"/>
      <c r="AOD2529" s="24"/>
      <c r="AOE2529" s="24"/>
      <c r="AOF2529" s="24"/>
      <c r="AOG2529" s="24"/>
      <c r="AOH2529" s="24"/>
      <c r="AOI2529" s="24"/>
      <c r="AOJ2529" s="24"/>
      <c r="AOK2529" s="24"/>
      <c r="AOL2529" s="24"/>
      <c r="AOM2529" s="24"/>
      <c r="AON2529" s="24"/>
      <c r="AOO2529" s="24"/>
      <c r="AOP2529" s="24"/>
      <c r="AOQ2529" s="24"/>
      <c r="AOR2529" s="24"/>
      <c r="AOS2529" s="24"/>
      <c r="AOT2529" s="24"/>
      <c r="AOU2529" s="24"/>
      <c r="AOV2529" s="24"/>
      <c r="AOW2529" s="24"/>
      <c r="AOX2529" s="24"/>
      <c r="AOY2529" s="24"/>
      <c r="AOZ2529" s="24"/>
      <c r="APA2529" s="24"/>
      <c r="APB2529" s="24"/>
      <c r="APC2529" s="24"/>
      <c r="APD2529" s="24"/>
      <c r="APE2529" s="24"/>
      <c r="APF2529" s="24"/>
      <c r="APG2529" s="24"/>
      <c r="APH2529" s="24"/>
      <c r="API2529" s="24"/>
      <c r="APJ2529" s="24"/>
      <c r="APK2529" s="24"/>
      <c r="APL2529" s="24"/>
      <c r="APM2529" s="24"/>
      <c r="APN2529" s="24"/>
      <c r="APO2529" s="24"/>
      <c r="APP2529" s="24"/>
      <c r="APQ2529" s="24"/>
      <c r="APR2529" s="24"/>
      <c r="APS2529" s="24"/>
      <c r="APT2529" s="24"/>
      <c r="APU2529" s="24"/>
      <c r="APV2529" s="24"/>
      <c r="APW2529" s="24"/>
      <c r="APX2529" s="24"/>
      <c r="APY2529" s="24"/>
      <c r="APZ2529" s="24"/>
      <c r="AQA2529" s="24"/>
      <c r="AQB2529" s="24"/>
      <c r="AQC2529" s="24"/>
      <c r="AQD2529" s="24"/>
      <c r="AQE2529" s="24"/>
      <c r="AQF2529" s="24"/>
      <c r="AQG2529" s="24"/>
      <c r="AQH2529" s="24"/>
      <c r="AQI2529" s="24"/>
      <c r="AQJ2529" s="24"/>
      <c r="AQK2529" s="24"/>
      <c r="AQL2529" s="24"/>
      <c r="AQM2529" s="24"/>
      <c r="AQN2529" s="24"/>
      <c r="AQO2529" s="24"/>
      <c r="AQP2529" s="24"/>
      <c r="AQQ2529" s="24"/>
      <c r="AQR2529" s="24"/>
      <c r="AQS2529" s="24"/>
      <c r="AQT2529" s="24"/>
      <c r="AQU2529" s="24"/>
      <c r="AQV2529" s="24"/>
      <c r="AQW2529" s="24"/>
      <c r="AQX2529" s="24"/>
      <c r="AQY2529" s="24"/>
      <c r="AQZ2529" s="24"/>
      <c r="ARA2529" s="24"/>
      <c r="ARB2529" s="24"/>
      <c r="ARC2529" s="24"/>
      <c r="ARD2529" s="24"/>
      <c r="ARE2529" s="24"/>
      <c r="ARF2529" s="24"/>
      <c r="ARG2529" s="24"/>
      <c r="ARH2529" s="24"/>
      <c r="ARI2529" s="24"/>
      <c r="ARJ2529" s="24"/>
      <c r="ARK2529" s="24"/>
      <c r="ARL2529" s="24"/>
      <c r="ARM2529" s="24"/>
      <c r="ARN2529" s="24"/>
      <c r="ARO2529" s="24"/>
      <c r="ARP2529" s="24"/>
      <c r="ARQ2529" s="24"/>
      <c r="ARR2529" s="24"/>
      <c r="ARS2529" s="24"/>
      <c r="ART2529" s="24"/>
      <c r="ARU2529" s="24"/>
      <c r="ARV2529" s="24"/>
      <c r="ARW2529" s="24"/>
      <c r="ARX2529" s="24"/>
      <c r="ARY2529" s="24"/>
      <c r="ARZ2529" s="24"/>
      <c r="ASA2529" s="24"/>
      <c r="ASB2529" s="24"/>
      <c r="ASC2529" s="24"/>
      <c r="ASD2529" s="24"/>
      <c r="ASE2529" s="24"/>
      <c r="ASF2529" s="24"/>
      <c r="ASG2529" s="24"/>
      <c r="ASH2529" s="24"/>
      <c r="ASI2529" s="24"/>
      <c r="ASJ2529" s="24"/>
      <c r="ASK2529" s="24"/>
      <c r="ASL2529" s="24"/>
      <c r="ASM2529" s="24"/>
      <c r="ASN2529" s="24"/>
      <c r="ASO2529" s="24"/>
      <c r="ASP2529" s="24"/>
      <c r="ASQ2529" s="24"/>
      <c r="ASR2529" s="24"/>
      <c r="ASS2529" s="24"/>
      <c r="AST2529" s="24"/>
      <c r="ASU2529" s="24"/>
      <c r="ASV2529" s="24"/>
      <c r="ASW2529" s="24"/>
      <c r="ASX2529" s="24"/>
      <c r="ASY2529" s="24"/>
      <c r="ASZ2529" s="24"/>
      <c r="ATA2529" s="24"/>
      <c r="ATB2529" s="24"/>
      <c r="ATC2529" s="24"/>
      <c r="ATD2529" s="24"/>
      <c r="ATE2529" s="24"/>
      <c r="ATF2529" s="24"/>
      <c r="ATG2529" s="24"/>
      <c r="ATH2529" s="24"/>
      <c r="ATI2529" s="24"/>
      <c r="ATJ2529" s="24"/>
      <c r="ATK2529" s="24"/>
      <c r="ATL2529" s="24"/>
      <c r="ATM2529" s="24"/>
      <c r="ATN2529" s="24"/>
      <c r="ATO2529" s="24"/>
      <c r="ATP2529" s="24"/>
      <c r="ATQ2529" s="24"/>
      <c r="ATR2529" s="24"/>
      <c r="ATS2529" s="24"/>
      <c r="ATT2529" s="24"/>
      <c r="ATU2529" s="24"/>
      <c r="ATV2529" s="24"/>
      <c r="ATW2529" s="24"/>
      <c r="ATX2529" s="24"/>
      <c r="ATY2529" s="24"/>
      <c r="ATZ2529" s="24"/>
      <c r="AUA2529" s="24"/>
      <c r="AUB2529" s="24"/>
      <c r="AUC2529" s="24"/>
      <c r="AUD2529" s="24"/>
      <c r="AUE2529" s="24"/>
      <c r="AUF2529" s="24"/>
      <c r="AUG2529" s="24"/>
      <c r="AUH2529" s="24"/>
      <c r="AUI2529" s="24"/>
      <c r="AUJ2529" s="24"/>
      <c r="AUK2529" s="24"/>
      <c r="AUL2529" s="24"/>
      <c r="AUM2529" s="24"/>
      <c r="AUN2529" s="24"/>
      <c r="AUO2529" s="24"/>
      <c r="AUP2529" s="24"/>
      <c r="AUQ2529" s="24"/>
      <c r="AUR2529" s="24"/>
      <c r="AUS2529" s="24"/>
      <c r="AUT2529" s="24"/>
      <c r="AUU2529" s="24"/>
      <c r="AUV2529" s="24"/>
      <c r="AUW2529" s="24"/>
      <c r="AUX2529" s="24"/>
      <c r="AUY2529" s="24"/>
      <c r="AUZ2529" s="24"/>
      <c r="AVA2529" s="24"/>
      <c r="AVB2529" s="24"/>
      <c r="AVC2529" s="24"/>
      <c r="AVD2529" s="24"/>
      <c r="AVE2529" s="24"/>
      <c r="AVF2529" s="24"/>
      <c r="AVG2529" s="24"/>
      <c r="AVH2529" s="24"/>
      <c r="AVI2529" s="24"/>
      <c r="AVJ2529" s="24"/>
      <c r="AVK2529" s="24"/>
      <c r="AVL2529" s="24"/>
      <c r="AVM2529" s="24"/>
      <c r="AVN2529" s="24"/>
      <c r="AVO2529" s="24"/>
      <c r="AVP2529" s="24"/>
      <c r="AVQ2529" s="24"/>
      <c r="AVR2529" s="24"/>
      <c r="AVS2529" s="24"/>
      <c r="AVT2529" s="24"/>
      <c r="AVU2529" s="24"/>
      <c r="AVV2529" s="24"/>
      <c r="AVW2529" s="24"/>
      <c r="AVX2529" s="24"/>
      <c r="AVY2529" s="24"/>
      <c r="AVZ2529" s="24"/>
      <c r="AWA2529" s="24"/>
      <c r="AWB2529" s="24"/>
      <c r="AWC2529" s="24"/>
      <c r="AWD2529" s="24"/>
      <c r="AWE2529" s="24"/>
      <c r="AWF2529" s="24"/>
      <c r="AWG2529" s="24"/>
      <c r="AWH2529" s="24"/>
      <c r="AWI2529" s="24"/>
      <c r="AWJ2529" s="24"/>
      <c r="AWK2529" s="24"/>
      <c r="AWL2529" s="24"/>
      <c r="AWM2529" s="24"/>
      <c r="AWN2529" s="24"/>
      <c r="AWO2529" s="24"/>
      <c r="AWP2529" s="24"/>
      <c r="AWQ2529" s="24"/>
      <c r="AWR2529" s="24"/>
      <c r="AWS2529" s="24"/>
      <c r="AWT2529" s="24"/>
      <c r="AWU2529" s="24"/>
      <c r="AWV2529" s="24"/>
      <c r="AWW2529" s="24"/>
      <c r="AWX2529" s="24"/>
      <c r="AWY2529" s="24"/>
      <c r="AWZ2529" s="24"/>
      <c r="AXA2529" s="24"/>
      <c r="AXB2529" s="24"/>
      <c r="AXC2529" s="24"/>
      <c r="AXD2529" s="24"/>
      <c r="AXE2529" s="24"/>
      <c r="AXF2529" s="24"/>
      <c r="AXG2529" s="24"/>
      <c r="AXH2529" s="24"/>
      <c r="AXI2529" s="24"/>
      <c r="AXJ2529" s="24"/>
      <c r="AXK2529" s="24"/>
      <c r="AXL2529" s="24"/>
      <c r="AXM2529" s="24"/>
      <c r="AXN2529" s="24"/>
      <c r="AXO2529" s="24"/>
      <c r="AXP2529" s="24"/>
      <c r="AXQ2529" s="24"/>
      <c r="AXR2529" s="24"/>
      <c r="AXS2529" s="24"/>
      <c r="AXT2529" s="24"/>
      <c r="AXU2529" s="24"/>
      <c r="AXV2529" s="24"/>
      <c r="AXW2529" s="24"/>
      <c r="AXX2529" s="24"/>
      <c r="AXY2529" s="24"/>
      <c r="AXZ2529" s="24"/>
      <c r="AYA2529" s="24"/>
      <c r="AYB2529" s="24"/>
      <c r="AYC2529" s="24"/>
      <c r="AYD2529" s="24"/>
      <c r="AYE2529" s="24"/>
      <c r="AYF2529" s="24"/>
      <c r="AYG2529" s="24"/>
      <c r="AYH2529" s="24"/>
      <c r="AYI2529" s="24"/>
      <c r="AYJ2529" s="24"/>
      <c r="AYK2529" s="24"/>
      <c r="AYL2529" s="24"/>
      <c r="AYM2529" s="24"/>
      <c r="AYN2529" s="24"/>
      <c r="AYO2529" s="24"/>
      <c r="AYP2529" s="24"/>
      <c r="AYQ2529" s="24"/>
      <c r="AYR2529" s="24"/>
      <c r="AYS2529" s="24"/>
      <c r="AYT2529" s="24"/>
      <c r="AYU2529" s="24"/>
      <c r="AYV2529" s="24"/>
      <c r="AYW2529" s="24"/>
      <c r="AYX2529" s="24"/>
      <c r="AYY2529" s="24"/>
      <c r="AYZ2529" s="24"/>
      <c r="AZA2529" s="24"/>
      <c r="AZB2529" s="24"/>
      <c r="AZC2529" s="24"/>
      <c r="AZD2529" s="24"/>
      <c r="AZE2529" s="24"/>
      <c r="AZF2529" s="24"/>
      <c r="AZG2529" s="24"/>
      <c r="AZH2529" s="24"/>
      <c r="AZI2529" s="24"/>
      <c r="AZJ2529" s="24"/>
      <c r="AZK2529" s="24"/>
      <c r="AZL2529" s="24"/>
      <c r="AZM2529" s="24"/>
      <c r="AZN2529" s="24"/>
      <c r="AZO2529" s="24"/>
      <c r="AZP2529" s="24"/>
      <c r="AZQ2529" s="24"/>
      <c r="AZR2529" s="24"/>
      <c r="AZS2529" s="24"/>
      <c r="AZT2529" s="24"/>
      <c r="AZU2529" s="24"/>
      <c r="AZV2529" s="24"/>
      <c r="AZW2529" s="24"/>
      <c r="AZX2529" s="24"/>
      <c r="AZY2529" s="24"/>
      <c r="AZZ2529" s="24"/>
      <c r="BAA2529" s="24"/>
      <c r="BAB2529" s="24"/>
      <c r="BAC2529" s="24"/>
      <c r="BAD2529" s="24"/>
      <c r="BAE2529" s="24"/>
      <c r="BAF2529" s="24"/>
      <c r="BAG2529" s="24"/>
      <c r="BAH2529" s="24"/>
      <c r="BAI2529" s="24"/>
      <c r="BAJ2529" s="24"/>
      <c r="BAK2529" s="24"/>
      <c r="BAL2529" s="24"/>
      <c r="BAM2529" s="24"/>
      <c r="BAN2529" s="24"/>
      <c r="BAO2529" s="24"/>
      <c r="BAP2529" s="24"/>
      <c r="BAQ2529" s="24"/>
      <c r="BAR2529" s="24"/>
      <c r="BAS2529" s="24"/>
      <c r="BAT2529" s="24"/>
      <c r="BAU2529" s="24"/>
      <c r="BAV2529" s="24"/>
      <c r="BAW2529" s="24"/>
      <c r="BAX2529" s="24"/>
      <c r="BAY2529" s="24"/>
      <c r="BAZ2529" s="24"/>
      <c r="BBA2529" s="24"/>
      <c r="BBB2529" s="24"/>
      <c r="BBC2529" s="24"/>
      <c r="BBD2529" s="24"/>
      <c r="BBE2529" s="24"/>
      <c r="BBF2529" s="24"/>
      <c r="BBG2529" s="24"/>
      <c r="BBH2529" s="24"/>
      <c r="BBI2529" s="24"/>
      <c r="BBJ2529" s="24"/>
      <c r="BBK2529" s="24"/>
      <c r="BBL2529" s="24"/>
      <c r="BBM2529" s="24"/>
      <c r="BBN2529" s="24"/>
      <c r="BBO2529" s="24"/>
      <c r="BBP2529" s="24"/>
      <c r="BBQ2529" s="24"/>
      <c r="BBR2529" s="24"/>
      <c r="BBS2529" s="24"/>
      <c r="BBT2529" s="24"/>
      <c r="BBU2529" s="24"/>
      <c r="BBV2529" s="24"/>
      <c r="BBW2529" s="24"/>
      <c r="BBX2529" s="24"/>
      <c r="BBY2529" s="24"/>
      <c r="BBZ2529" s="24"/>
      <c r="BCA2529" s="24"/>
      <c r="BCB2529" s="24"/>
      <c r="BCC2529" s="24"/>
      <c r="BCD2529" s="24"/>
      <c r="BCE2529" s="24"/>
      <c r="BCF2529" s="24"/>
      <c r="BCG2529" s="24"/>
      <c r="BCH2529" s="24"/>
      <c r="BCI2529" s="24"/>
      <c r="BCJ2529" s="24"/>
      <c r="BCK2529" s="24"/>
      <c r="BCL2529" s="24"/>
      <c r="BCM2529" s="24"/>
      <c r="BCN2529" s="24"/>
      <c r="BCO2529" s="24"/>
      <c r="BCP2529" s="24"/>
      <c r="BCQ2529" s="24"/>
      <c r="BCR2529" s="24"/>
      <c r="BCS2529" s="24"/>
      <c r="BCT2529" s="24"/>
      <c r="BCU2529" s="24"/>
      <c r="BCV2529" s="24"/>
      <c r="BCW2529" s="24"/>
      <c r="BCX2529" s="24"/>
      <c r="BCY2529" s="24"/>
      <c r="BCZ2529" s="24"/>
      <c r="BDA2529" s="24"/>
      <c r="BDB2529" s="24"/>
      <c r="BDC2529" s="24"/>
      <c r="BDD2529" s="24"/>
      <c r="BDE2529" s="24"/>
      <c r="BDF2529" s="24"/>
      <c r="BDG2529" s="24"/>
      <c r="BDH2529" s="24"/>
      <c r="BDI2529" s="24"/>
      <c r="BDJ2529" s="24"/>
      <c r="BDK2529" s="24"/>
      <c r="BDL2529" s="24"/>
      <c r="BDM2529" s="24"/>
      <c r="BDN2529" s="24"/>
      <c r="BDO2529" s="24"/>
      <c r="BDP2529" s="24"/>
      <c r="BDQ2529" s="24"/>
      <c r="BDR2529" s="24"/>
      <c r="BDS2529" s="24"/>
      <c r="BDT2529" s="24"/>
      <c r="BDU2529" s="24"/>
      <c r="BDV2529" s="24"/>
      <c r="BDW2529" s="24"/>
      <c r="BDX2529" s="24"/>
      <c r="BDY2529" s="24"/>
      <c r="BDZ2529" s="24"/>
      <c r="BEA2529" s="24"/>
      <c r="BEB2529" s="24"/>
      <c r="BEC2529" s="24"/>
      <c r="BED2529" s="24"/>
      <c r="BEE2529" s="24"/>
      <c r="BEF2529" s="24"/>
      <c r="BEG2529" s="24"/>
      <c r="BEH2529" s="24"/>
      <c r="BEI2529" s="24"/>
      <c r="BEJ2529" s="24"/>
      <c r="BEK2529" s="24"/>
      <c r="BEL2529" s="24"/>
      <c r="BEM2529" s="24"/>
      <c r="BEN2529" s="24"/>
      <c r="BEO2529" s="24"/>
      <c r="BEP2529" s="24"/>
      <c r="BEQ2529" s="24"/>
      <c r="BER2529" s="24"/>
      <c r="BES2529" s="24"/>
      <c r="BET2529" s="24"/>
      <c r="BEU2529" s="24"/>
      <c r="BEV2529" s="24"/>
      <c r="BEW2529" s="24"/>
      <c r="BEX2529" s="24"/>
      <c r="BEY2529" s="24"/>
      <c r="BEZ2529" s="24"/>
      <c r="BFA2529" s="24"/>
      <c r="BFB2529" s="24"/>
      <c r="BFC2529" s="24"/>
      <c r="BFD2529" s="24"/>
      <c r="BFE2529" s="24"/>
      <c r="BFF2529" s="24"/>
      <c r="BFG2529" s="24"/>
      <c r="BFH2529" s="24"/>
      <c r="BFI2529" s="24"/>
      <c r="BFJ2529" s="24"/>
      <c r="BFK2529" s="24"/>
      <c r="BFL2529" s="24"/>
      <c r="BFM2529" s="24"/>
      <c r="BFN2529" s="24"/>
      <c r="BFO2529" s="24"/>
      <c r="BFP2529" s="24"/>
      <c r="BFQ2529" s="24"/>
      <c r="BFR2529" s="24"/>
      <c r="BFS2529" s="24"/>
      <c r="BFT2529" s="24"/>
      <c r="BFU2529" s="24"/>
      <c r="BFV2529" s="24"/>
      <c r="BFW2529" s="24"/>
      <c r="BFX2529" s="24"/>
      <c r="BFY2529" s="24"/>
      <c r="BFZ2529" s="24"/>
      <c r="BGA2529" s="24"/>
      <c r="BGB2529" s="24"/>
      <c r="BGC2529" s="24"/>
      <c r="BGD2529" s="24"/>
      <c r="BGE2529" s="24"/>
      <c r="BGF2529" s="24"/>
      <c r="BGG2529" s="24"/>
      <c r="BGH2529" s="24"/>
      <c r="BGI2529" s="24"/>
      <c r="BGJ2529" s="24"/>
      <c r="BGK2529" s="24"/>
      <c r="BGL2529" s="24"/>
      <c r="BGM2529" s="24"/>
      <c r="BGN2529" s="24"/>
      <c r="BGO2529" s="24"/>
      <c r="BGP2529" s="24"/>
      <c r="BGQ2529" s="24"/>
      <c r="BGR2529" s="24"/>
      <c r="BGS2529" s="24"/>
      <c r="BGT2529" s="24"/>
      <c r="BGU2529" s="24"/>
      <c r="BGV2529" s="24"/>
      <c r="BGW2529" s="24"/>
      <c r="BGX2529" s="24"/>
      <c r="BGY2529" s="24"/>
      <c r="BGZ2529" s="24"/>
      <c r="BHA2529" s="24"/>
      <c r="BHB2529" s="24"/>
      <c r="BHC2529" s="24"/>
      <c r="BHD2529" s="24"/>
      <c r="BHE2529" s="24"/>
      <c r="BHF2529" s="24"/>
      <c r="BHG2529" s="24"/>
      <c r="BHH2529" s="24"/>
      <c r="BHI2529" s="24"/>
      <c r="BHJ2529" s="24"/>
      <c r="BHK2529" s="24"/>
      <c r="BHL2529" s="24"/>
      <c r="BHM2529" s="24"/>
      <c r="BHN2529" s="24"/>
      <c r="BHO2529" s="24"/>
      <c r="BHP2529" s="24"/>
      <c r="BHQ2529" s="24"/>
      <c r="BHR2529" s="24"/>
      <c r="BHS2529" s="24"/>
      <c r="BHT2529" s="24"/>
      <c r="BHU2529" s="24"/>
      <c r="BHV2529" s="24"/>
      <c r="BHW2529" s="24"/>
      <c r="BHX2529" s="24"/>
      <c r="BHY2529" s="24"/>
      <c r="BHZ2529" s="24"/>
      <c r="BIA2529" s="24"/>
      <c r="BIB2529" s="24"/>
      <c r="BIC2529" s="24"/>
      <c r="BID2529" s="24"/>
      <c r="BIE2529" s="24"/>
      <c r="BIF2529" s="24"/>
      <c r="BIG2529" s="24"/>
      <c r="BIH2529" s="24"/>
      <c r="BII2529" s="24"/>
      <c r="BIJ2529" s="24"/>
      <c r="BIK2529" s="24"/>
      <c r="BIL2529" s="24"/>
      <c r="BIM2529" s="24"/>
      <c r="BIN2529" s="24"/>
      <c r="BIO2529" s="24"/>
      <c r="BIP2529" s="24"/>
      <c r="BIQ2529" s="24"/>
      <c r="BIR2529" s="24"/>
      <c r="BIS2529" s="24"/>
      <c r="BIT2529" s="24"/>
      <c r="BIU2529" s="24"/>
      <c r="BIV2529" s="24"/>
      <c r="BIW2529" s="24"/>
      <c r="BIX2529" s="24"/>
      <c r="BIY2529" s="24"/>
      <c r="BIZ2529" s="24"/>
      <c r="BJA2529" s="24"/>
      <c r="BJB2529" s="24"/>
      <c r="BJC2529" s="24"/>
      <c r="BJD2529" s="24"/>
      <c r="BJE2529" s="24"/>
      <c r="BJF2529" s="24"/>
      <c r="BJG2529" s="24"/>
      <c r="BJH2529" s="24"/>
      <c r="BJI2529" s="24"/>
      <c r="BJJ2529" s="24"/>
      <c r="BJK2529" s="24"/>
      <c r="BJL2529" s="24"/>
      <c r="BJM2529" s="24"/>
      <c r="BJN2529" s="24"/>
      <c r="BJO2529" s="24"/>
      <c r="BJP2529" s="24"/>
      <c r="BJQ2529" s="24"/>
      <c r="BJR2529" s="24"/>
      <c r="BJS2529" s="24"/>
      <c r="BJT2529" s="24"/>
      <c r="BJU2529" s="24"/>
      <c r="BJV2529" s="24"/>
      <c r="BJW2529" s="24"/>
      <c r="BJX2529" s="24"/>
      <c r="BJY2529" s="24"/>
      <c r="BJZ2529" s="24"/>
      <c r="BKA2529" s="24"/>
      <c r="BKB2529" s="24"/>
      <c r="BKC2529" s="24"/>
      <c r="BKD2529" s="24"/>
      <c r="BKE2529" s="24"/>
      <c r="BKF2529" s="24"/>
      <c r="BKG2529" s="24"/>
      <c r="BKH2529" s="24"/>
      <c r="BKI2529" s="24"/>
      <c r="BKJ2529" s="24"/>
      <c r="BKK2529" s="24"/>
      <c r="BKL2529" s="24"/>
      <c r="BKM2529" s="24"/>
      <c r="BKN2529" s="24"/>
      <c r="BKO2529" s="24"/>
      <c r="BKP2529" s="24"/>
      <c r="BKQ2529" s="24"/>
      <c r="BKR2529" s="24"/>
      <c r="BKS2529" s="24"/>
      <c r="BKT2529" s="24"/>
      <c r="BKU2529" s="24"/>
      <c r="BKV2529" s="24"/>
      <c r="BKW2529" s="24"/>
      <c r="BKX2529" s="24"/>
      <c r="BKY2529" s="24"/>
      <c r="BKZ2529" s="24"/>
      <c r="BLA2529" s="24"/>
      <c r="BLB2529" s="24"/>
      <c r="BLC2529" s="24"/>
      <c r="BLD2529" s="24"/>
      <c r="BLE2529" s="24"/>
      <c r="BLF2529" s="24"/>
      <c r="BLG2529" s="24"/>
      <c r="BLH2529" s="24"/>
      <c r="BLI2529" s="24"/>
      <c r="BLJ2529" s="24"/>
      <c r="BLK2529" s="24"/>
      <c r="BLL2529" s="24"/>
      <c r="BLM2529" s="24"/>
      <c r="BLN2529" s="24"/>
      <c r="BLO2529" s="24"/>
      <c r="BLP2529" s="24"/>
      <c r="BLQ2529" s="24"/>
      <c r="BLR2529" s="24"/>
      <c r="BLS2529" s="24"/>
      <c r="BLT2529" s="24"/>
      <c r="BLU2529" s="24"/>
      <c r="BLV2529" s="24"/>
      <c r="BLW2529" s="24"/>
      <c r="BLX2529" s="24"/>
      <c r="BLY2529" s="24"/>
      <c r="BLZ2529" s="24"/>
      <c r="BMA2529" s="24"/>
      <c r="BMB2529" s="24"/>
      <c r="BMC2529" s="24"/>
      <c r="BMD2529" s="24"/>
      <c r="BME2529" s="24"/>
      <c r="BMF2529" s="24"/>
      <c r="BMG2529" s="24"/>
      <c r="BMH2529" s="24"/>
      <c r="BMI2529" s="24"/>
      <c r="BMJ2529" s="24"/>
      <c r="BMK2529" s="24"/>
      <c r="BML2529" s="24"/>
      <c r="BMM2529" s="24"/>
      <c r="BMN2529" s="24"/>
      <c r="BMO2529" s="24"/>
      <c r="BMP2529" s="24"/>
      <c r="BMQ2529" s="24"/>
      <c r="BMR2529" s="24"/>
      <c r="BMS2529" s="24"/>
      <c r="BMT2529" s="24"/>
      <c r="BMU2529" s="24"/>
      <c r="BMV2529" s="24"/>
      <c r="BMW2529" s="24"/>
      <c r="BMX2529" s="24"/>
      <c r="BMY2529" s="24"/>
      <c r="BMZ2529" s="24"/>
      <c r="BNA2529" s="24"/>
      <c r="BNB2529" s="24"/>
      <c r="BNC2529" s="24"/>
      <c r="BND2529" s="24"/>
      <c r="BNE2529" s="24"/>
      <c r="BNF2529" s="24"/>
      <c r="BNG2529" s="24"/>
      <c r="BNH2529" s="24"/>
      <c r="BNI2529" s="24"/>
      <c r="BNJ2529" s="24"/>
      <c r="BNK2529" s="24"/>
      <c r="BNL2529" s="24"/>
      <c r="BNM2529" s="24"/>
      <c r="BNN2529" s="24"/>
      <c r="BNO2529" s="24"/>
      <c r="BNP2529" s="24"/>
      <c r="BNQ2529" s="24"/>
      <c r="BNR2529" s="24"/>
      <c r="BNS2529" s="24"/>
      <c r="BNT2529" s="24"/>
      <c r="BNU2529" s="24"/>
      <c r="BNV2529" s="24"/>
      <c r="BNW2529" s="24"/>
      <c r="BNX2529" s="24"/>
      <c r="BNY2529" s="24"/>
      <c r="BNZ2529" s="24"/>
      <c r="BOA2529" s="24"/>
      <c r="BOB2529" s="24"/>
      <c r="BOC2529" s="24"/>
      <c r="BOD2529" s="24"/>
      <c r="BOE2529" s="24"/>
      <c r="BOF2529" s="24"/>
      <c r="BOG2529" s="24"/>
      <c r="BOH2529" s="24"/>
      <c r="BOI2529" s="24"/>
      <c r="BOJ2529" s="24"/>
      <c r="BOK2529" s="24"/>
      <c r="BOL2529" s="24"/>
      <c r="BOM2529" s="24"/>
      <c r="BON2529" s="24"/>
      <c r="BOO2529" s="24"/>
      <c r="BOP2529" s="24"/>
      <c r="BOQ2529" s="24"/>
      <c r="BOR2529" s="24"/>
      <c r="BOS2529" s="24"/>
      <c r="BOT2529" s="24"/>
      <c r="BOU2529" s="24"/>
      <c r="BOV2529" s="24"/>
      <c r="BOW2529" s="24"/>
      <c r="BOX2529" s="24"/>
      <c r="BOY2529" s="24"/>
      <c r="BOZ2529" s="24"/>
      <c r="BPA2529" s="24"/>
      <c r="BPB2529" s="24"/>
      <c r="BPC2529" s="24"/>
      <c r="BPD2529" s="24"/>
      <c r="BPE2529" s="24"/>
      <c r="BPF2529" s="24"/>
      <c r="BPG2529" s="24"/>
      <c r="BPH2529" s="24"/>
      <c r="BPI2529" s="24"/>
      <c r="BPJ2529" s="24"/>
      <c r="BPK2529" s="24"/>
      <c r="BPL2529" s="24"/>
      <c r="BPM2529" s="24"/>
      <c r="BPN2529" s="24"/>
      <c r="BPO2529" s="24"/>
      <c r="BPP2529" s="24"/>
      <c r="BPQ2529" s="24"/>
      <c r="BPR2529" s="24"/>
      <c r="BPS2529" s="24"/>
      <c r="BPT2529" s="24"/>
      <c r="BPU2529" s="24"/>
      <c r="BPV2529" s="24"/>
      <c r="BPW2529" s="24"/>
      <c r="BPX2529" s="24"/>
      <c r="BPY2529" s="24"/>
      <c r="BPZ2529" s="24"/>
      <c r="BQA2529" s="24"/>
      <c r="BQB2529" s="24"/>
      <c r="BQC2529" s="24"/>
      <c r="BQD2529" s="24"/>
      <c r="BQE2529" s="24"/>
      <c r="BQF2529" s="24"/>
      <c r="BQG2529" s="24"/>
      <c r="BQH2529" s="24"/>
      <c r="BQI2529" s="24"/>
      <c r="BQJ2529" s="24"/>
      <c r="BQK2529" s="24"/>
      <c r="BQL2529" s="24"/>
      <c r="BQM2529" s="24"/>
      <c r="BQN2529" s="24"/>
      <c r="BQO2529" s="24"/>
      <c r="BQP2529" s="24"/>
      <c r="BQQ2529" s="24"/>
      <c r="BQR2529" s="24"/>
      <c r="BQS2529" s="24"/>
      <c r="BQT2529" s="24"/>
      <c r="BQU2529" s="24"/>
      <c r="BQV2529" s="24"/>
      <c r="BQW2529" s="24"/>
      <c r="BQX2529" s="24"/>
      <c r="BQY2529" s="24"/>
      <c r="BQZ2529" s="24"/>
      <c r="BRA2529" s="24"/>
      <c r="BRB2529" s="24"/>
      <c r="BRC2529" s="24"/>
      <c r="BRD2529" s="24"/>
      <c r="BRE2529" s="24"/>
      <c r="BRF2529" s="24"/>
      <c r="BRG2529" s="24"/>
      <c r="BRH2529" s="24"/>
      <c r="BRI2529" s="24"/>
      <c r="BRJ2529" s="24"/>
      <c r="BRK2529" s="24"/>
      <c r="BRL2529" s="24"/>
      <c r="BRM2529" s="24"/>
      <c r="BRN2529" s="24"/>
      <c r="BRO2529" s="24"/>
      <c r="BRP2529" s="24"/>
      <c r="BRQ2529" s="24"/>
      <c r="BRR2529" s="24"/>
      <c r="BRS2529" s="24"/>
      <c r="BRT2529" s="24"/>
      <c r="BRU2529" s="24"/>
      <c r="BRV2529" s="24"/>
      <c r="BRW2529" s="24"/>
      <c r="BRX2529" s="24"/>
      <c r="BRY2529" s="24"/>
      <c r="BRZ2529" s="24"/>
      <c r="BSA2529" s="24"/>
      <c r="BSB2529" s="24"/>
      <c r="BSC2529" s="24"/>
      <c r="BSD2529" s="24"/>
      <c r="BSE2529" s="24"/>
      <c r="BSF2529" s="24"/>
      <c r="BSG2529" s="24"/>
      <c r="BSH2529" s="24"/>
      <c r="BSI2529" s="24"/>
      <c r="BSJ2529" s="24"/>
      <c r="BSK2529" s="24"/>
      <c r="BSL2529" s="24"/>
      <c r="BSM2529" s="24"/>
      <c r="BSN2529" s="24"/>
      <c r="BSO2529" s="24"/>
      <c r="BSP2529" s="24"/>
      <c r="BSQ2529" s="24"/>
      <c r="BSR2529" s="24"/>
      <c r="BSS2529" s="24"/>
      <c r="BST2529" s="24"/>
      <c r="BSU2529" s="24"/>
      <c r="BSV2529" s="24"/>
      <c r="BSW2529" s="24"/>
      <c r="BSX2529" s="24"/>
      <c r="BSY2529" s="24"/>
      <c r="BSZ2529" s="24"/>
      <c r="BTA2529" s="24"/>
      <c r="BTB2529" s="24"/>
      <c r="BTC2529" s="24"/>
      <c r="BTD2529" s="24"/>
      <c r="BTE2529" s="24"/>
      <c r="BTF2529" s="24"/>
      <c r="BTG2529" s="24"/>
      <c r="BTH2529" s="24"/>
      <c r="BTI2529" s="24"/>
      <c r="BTJ2529" s="24"/>
      <c r="BTK2529" s="24"/>
      <c r="BTL2529" s="24"/>
      <c r="BTM2529" s="24"/>
      <c r="BTN2529" s="24"/>
      <c r="BTO2529" s="24"/>
      <c r="BTP2529" s="24"/>
      <c r="BTQ2529" s="24"/>
      <c r="BTR2529" s="24"/>
      <c r="BTS2529" s="24"/>
      <c r="BTT2529" s="24"/>
      <c r="BTU2529" s="24"/>
      <c r="BTV2529" s="24"/>
      <c r="BTW2529" s="24"/>
      <c r="BTX2529" s="24"/>
      <c r="BTY2529" s="24"/>
      <c r="BTZ2529" s="24"/>
      <c r="BUA2529" s="24"/>
      <c r="BUB2529" s="24"/>
      <c r="BUC2529" s="24"/>
      <c r="BUD2529" s="24"/>
      <c r="BUE2529" s="24"/>
      <c r="BUF2529" s="24"/>
      <c r="BUG2529" s="24"/>
      <c r="BUH2529" s="24"/>
      <c r="BUI2529" s="24"/>
      <c r="BUJ2529" s="24"/>
      <c r="BUK2529" s="24"/>
      <c r="BUL2529" s="24"/>
      <c r="BUM2529" s="24"/>
      <c r="BUN2529" s="24"/>
      <c r="BUO2529" s="24"/>
      <c r="BUP2529" s="24"/>
      <c r="BUQ2529" s="24"/>
      <c r="BUR2529" s="24"/>
      <c r="BUS2529" s="24"/>
      <c r="BUT2529" s="24"/>
      <c r="BUU2529" s="24"/>
      <c r="BUV2529" s="24"/>
      <c r="BUW2529" s="24"/>
      <c r="BUX2529" s="24"/>
      <c r="BUY2529" s="24"/>
      <c r="BUZ2529" s="24"/>
      <c r="BVA2529" s="24"/>
      <c r="BVB2529" s="24"/>
      <c r="BVC2529" s="24"/>
      <c r="BVD2529" s="24"/>
      <c r="BVE2529" s="24"/>
      <c r="BVF2529" s="24"/>
      <c r="BVG2529" s="24"/>
      <c r="BVH2529" s="24"/>
      <c r="BVI2529" s="24"/>
      <c r="BVJ2529" s="24"/>
      <c r="BVK2529" s="24"/>
      <c r="BVL2529" s="24"/>
      <c r="BVM2529" s="24"/>
      <c r="BVN2529" s="24"/>
      <c r="BVO2529" s="24"/>
      <c r="BVP2529" s="24"/>
      <c r="BVQ2529" s="24"/>
      <c r="BVR2529" s="24"/>
      <c r="BVS2529" s="24"/>
      <c r="BVT2529" s="24"/>
      <c r="BVU2529" s="24"/>
      <c r="BVV2529" s="24"/>
      <c r="BVW2529" s="24"/>
      <c r="BVX2529" s="24"/>
      <c r="BVY2529" s="24"/>
      <c r="BVZ2529" s="24"/>
      <c r="BWA2529" s="24"/>
      <c r="BWB2529" s="24"/>
      <c r="BWC2529" s="24"/>
      <c r="BWD2529" s="24"/>
      <c r="BWE2529" s="24"/>
      <c r="BWF2529" s="24"/>
      <c r="BWG2529" s="24"/>
      <c r="BWH2529" s="24"/>
      <c r="BWI2529" s="24"/>
      <c r="BWJ2529" s="24"/>
      <c r="BWK2529" s="24"/>
      <c r="BWL2529" s="24"/>
      <c r="BWM2529" s="24"/>
      <c r="BWN2529" s="24"/>
      <c r="BWO2529" s="24"/>
      <c r="BWP2529" s="24"/>
      <c r="BWQ2529" s="24"/>
      <c r="BWR2529" s="24"/>
      <c r="BWS2529" s="24"/>
      <c r="BWT2529" s="24"/>
      <c r="BWU2529" s="24"/>
      <c r="BWV2529" s="24"/>
      <c r="BWW2529" s="24"/>
      <c r="BWX2529" s="24"/>
      <c r="BWY2529" s="24"/>
      <c r="BWZ2529" s="24"/>
      <c r="BXA2529" s="24"/>
      <c r="BXB2529" s="24"/>
      <c r="BXC2529" s="24"/>
      <c r="BXD2529" s="24"/>
      <c r="BXE2529" s="24"/>
      <c r="BXF2529" s="24"/>
      <c r="BXG2529" s="24"/>
      <c r="BXH2529" s="24"/>
      <c r="BXI2529" s="24"/>
      <c r="BXJ2529" s="24"/>
      <c r="BXK2529" s="24"/>
      <c r="BXL2529" s="24"/>
      <c r="BXM2529" s="24"/>
      <c r="BXN2529" s="24"/>
      <c r="BXO2529" s="24"/>
      <c r="BXP2529" s="24"/>
      <c r="BXQ2529" s="24"/>
      <c r="BXR2529" s="24"/>
      <c r="BXS2529" s="24"/>
      <c r="BXT2529" s="24"/>
      <c r="BXU2529" s="24"/>
      <c r="BXV2529" s="24"/>
      <c r="BXW2529" s="24"/>
      <c r="BXX2529" s="24"/>
      <c r="BXY2529" s="24"/>
      <c r="BXZ2529" s="24"/>
      <c r="BYA2529" s="24"/>
      <c r="BYB2529" s="24"/>
      <c r="BYC2529" s="24"/>
      <c r="BYD2529" s="24"/>
      <c r="BYE2529" s="24"/>
      <c r="BYF2529" s="24"/>
      <c r="BYG2529" s="24"/>
      <c r="BYH2529" s="24"/>
      <c r="BYI2529" s="24"/>
      <c r="BYJ2529" s="24"/>
      <c r="BYK2529" s="24"/>
      <c r="BYL2529" s="24"/>
      <c r="BYM2529" s="24"/>
      <c r="BYN2529" s="24"/>
      <c r="BYO2529" s="24"/>
      <c r="BYP2529" s="24"/>
      <c r="BYQ2529" s="24"/>
      <c r="BYR2529" s="24"/>
      <c r="BYS2529" s="24"/>
      <c r="BYT2529" s="24"/>
      <c r="BYU2529" s="24"/>
      <c r="BYV2529" s="24"/>
      <c r="BYW2529" s="24"/>
      <c r="BYX2529" s="24"/>
      <c r="BYY2529" s="24"/>
      <c r="BYZ2529" s="24"/>
      <c r="BZA2529" s="24"/>
      <c r="BZB2529" s="24"/>
      <c r="BZC2529" s="24"/>
      <c r="BZD2529" s="24"/>
      <c r="BZE2529" s="24"/>
      <c r="BZF2529" s="24"/>
      <c r="BZG2529" s="24"/>
      <c r="BZH2529" s="24"/>
      <c r="BZI2529" s="24"/>
      <c r="BZJ2529" s="24"/>
      <c r="BZK2529" s="24"/>
      <c r="BZL2529" s="24"/>
      <c r="BZM2529" s="24"/>
      <c r="BZN2529" s="24"/>
      <c r="BZO2529" s="24"/>
      <c r="BZP2529" s="24"/>
      <c r="BZQ2529" s="24"/>
      <c r="BZR2529" s="24"/>
      <c r="BZS2529" s="24"/>
      <c r="BZT2529" s="24"/>
      <c r="BZU2529" s="24"/>
      <c r="BZV2529" s="24"/>
      <c r="BZW2529" s="24"/>
      <c r="BZX2529" s="24"/>
      <c r="BZY2529" s="24"/>
      <c r="BZZ2529" s="24"/>
      <c r="CAA2529" s="24"/>
      <c r="CAB2529" s="24"/>
      <c r="CAC2529" s="24"/>
      <c r="CAD2529" s="24"/>
      <c r="CAE2529" s="24"/>
      <c r="CAF2529" s="24"/>
      <c r="CAG2529" s="24"/>
      <c r="CAH2529" s="24"/>
      <c r="CAI2529" s="24"/>
      <c r="CAJ2529" s="24"/>
      <c r="CAK2529" s="24"/>
      <c r="CAL2529" s="24"/>
      <c r="CAM2529" s="24"/>
      <c r="CAN2529" s="24"/>
      <c r="CAO2529" s="24"/>
      <c r="CAP2529" s="24"/>
      <c r="CAQ2529" s="24"/>
      <c r="CAR2529" s="24"/>
      <c r="CAS2529" s="24"/>
      <c r="CAT2529" s="24"/>
      <c r="CAU2529" s="24"/>
      <c r="CAV2529" s="24"/>
      <c r="CAW2529" s="24"/>
      <c r="CAX2529" s="24"/>
      <c r="CAY2529" s="24"/>
      <c r="CAZ2529" s="24"/>
      <c r="CBA2529" s="24"/>
      <c r="CBB2529" s="24"/>
      <c r="CBC2529" s="24"/>
      <c r="CBD2529" s="24"/>
      <c r="CBE2529" s="24"/>
      <c r="CBF2529" s="24"/>
      <c r="CBG2529" s="24"/>
      <c r="CBH2529" s="24"/>
      <c r="CBI2529" s="24"/>
      <c r="CBJ2529" s="24"/>
      <c r="CBK2529" s="24"/>
      <c r="CBL2529" s="24"/>
      <c r="CBM2529" s="24"/>
      <c r="CBN2529" s="24"/>
      <c r="CBO2529" s="24"/>
      <c r="CBP2529" s="24"/>
      <c r="CBQ2529" s="24"/>
      <c r="CBR2529" s="24"/>
      <c r="CBS2529" s="24"/>
      <c r="CBT2529" s="24"/>
      <c r="CBU2529" s="24"/>
      <c r="CBV2529" s="24"/>
      <c r="CBW2529" s="24"/>
      <c r="CBX2529" s="24"/>
      <c r="CBY2529" s="24"/>
      <c r="CBZ2529" s="24"/>
      <c r="CCA2529" s="24"/>
      <c r="CCB2529" s="24"/>
      <c r="CCC2529" s="24"/>
      <c r="CCD2529" s="24"/>
      <c r="CCE2529" s="24"/>
      <c r="CCF2529" s="24"/>
      <c r="CCG2529" s="24"/>
      <c r="CCH2529" s="24"/>
      <c r="CCI2529" s="24"/>
      <c r="CCJ2529" s="24"/>
      <c r="CCK2529" s="24"/>
      <c r="CCL2529" s="24"/>
      <c r="CCM2529" s="24"/>
      <c r="CCN2529" s="24"/>
      <c r="CCO2529" s="24"/>
      <c r="CCP2529" s="24"/>
      <c r="CCQ2529" s="24"/>
      <c r="CCR2529" s="24"/>
      <c r="CCS2529" s="24"/>
      <c r="CCT2529" s="24"/>
      <c r="CCU2529" s="24"/>
      <c r="CCV2529" s="24"/>
      <c r="CCW2529" s="24"/>
      <c r="CCX2529" s="24"/>
      <c r="CCY2529" s="24"/>
      <c r="CCZ2529" s="24"/>
      <c r="CDA2529" s="24"/>
      <c r="CDB2529" s="24"/>
      <c r="CDC2529" s="24"/>
      <c r="CDD2529" s="24"/>
      <c r="CDE2529" s="24"/>
      <c r="CDF2529" s="24"/>
      <c r="CDG2529" s="24"/>
      <c r="CDH2529" s="24"/>
      <c r="CDI2529" s="24"/>
      <c r="CDJ2529" s="24"/>
      <c r="CDK2529" s="24"/>
      <c r="CDL2529" s="24"/>
      <c r="CDM2529" s="24"/>
      <c r="CDN2529" s="24"/>
      <c r="CDO2529" s="24"/>
      <c r="CDP2529" s="24"/>
      <c r="CDQ2529" s="24"/>
      <c r="CDR2529" s="24"/>
      <c r="CDS2529" s="24"/>
      <c r="CDT2529" s="24"/>
      <c r="CDU2529" s="24"/>
      <c r="CDV2529" s="24"/>
      <c r="CDW2529" s="24"/>
      <c r="CDX2529" s="24"/>
      <c r="CDY2529" s="24"/>
      <c r="CDZ2529" s="24"/>
      <c r="CEA2529" s="24"/>
      <c r="CEB2529" s="24"/>
      <c r="CEC2529" s="24"/>
      <c r="CED2529" s="24"/>
      <c r="CEE2529" s="24"/>
      <c r="CEF2529" s="24"/>
      <c r="CEG2529" s="24"/>
      <c r="CEH2529" s="24"/>
      <c r="CEI2529" s="24"/>
      <c r="CEJ2529" s="24"/>
      <c r="CEK2529" s="24"/>
      <c r="CEL2529" s="24"/>
      <c r="CEM2529" s="24"/>
      <c r="CEN2529" s="24"/>
      <c r="CEO2529" s="24"/>
      <c r="CEP2529" s="24"/>
      <c r="CEQ2529" s="24"/>
      <c r="CER2529" s="24"/>
      <c r="CES2529" s="24"/>
      <c r="CET2529" s="24"/>
      <c r="CEU2529" s="24"/>
      <c r="CEV2529" s="24"/>
      <c r="CEW2529" s="24"/>
      <c r="CEX2529" s="24"/>
      <c r="CEY2529" s="24"/>
      <c r="CEZ2529" s="24"/>
      <c r="CFA2529" s="24"/>
      <c r="CFB2529" s="24"/>
      <c r="CFC2529" s="24"/>
      <c r="CFD2529" s="24"/>
      <c r="CFE2529" s="24"/>
      <c r="CFF2529" s="24"/>
      <c r="CFG2529" s="24"/>
      <c r="CFH2529" s="24"/>
      <c r="CFI2529" s="24"/>
      <c r="CFJ2529" s="24"/>
      <c r="CFK2529" s="24"/>
      <c r="CFL2529" s="24"/>
      <c r="CFM2529" s="24"/>
      <c r="CFN2529" s="24"/>
      <c r="CFO2529" s="24"/>
      <c r="CFP2529" s="24"/>
      <c r="CFQ2529" s="24"/>
      <c r="CFR2529" s="24"/>
      <c r="CFS2529" s="24"/>
      <c r="CFT2529" s="24"/>
      <c r="CFU2529" s="24"/>
      <c r="CFV2529" s="24"/>
      <c r="CFW2529" s="24"/>
      <c r="CFX2529" s="24"/>
      <c r="CFY2529" s="24"/>
      <c r="CFZ2529" s="24"/>
      <c r="CGA2529" s="24"/>
      <c r="CGB2529" s="24"/>
      <c r="CGC2529" s="24"/>
      <c r="CGD2529" s="24"/>
      <c r="CGE2529" s="24"/>
      <c r="CGF2529" s="24"/>
      <c r="CGG2529" s="24"/>
      <c r="CGH2529" s="24"/>
      <c r="CGI2529" s="24"/>
      <c r="CGJ2529" s="24"/>
      <c r="CGK2529" s="24"/>
      <c r="CGL2529" s="24"/>
      <c r="CGM2529" s="24"/>
      <c r="CGN2529" s="24"/>
      <c r="CGO2529" s="24"/>
      <c r="CGP2529" s="24"/>
      <c r="CGQ2529" s="24"/>
      <c r="CGR2529" s="24"/>
      <c r="CGS2529" s="24"/>
      <c r="CGT2529" s="24"/>
      <c r="CGU2529" s="24"/>
      <c r="CGV2529" s="24"/>
      <c r="CGW2529" s="24"/>
      <c r="CGX2529" s="24"/>
      <c r="CGY2529" s="24"/>
      <c r="CGZ2529" s="24"/>
      <c r="CHA2529" s="24"/>
      <c r="CHB2529" s="24"/>
      <c r="CHC2529" s="24"/>
      <c r="CHD2529" s="24"/>
      <c r="CHE2529" s="24"/>
      <c r="CHF2529" s="24"/>
      <c r="CHG2529" s="24"/>
      <c r="CHH2529" s="24"/>
      <c r="CHI2529" s="24"/>
      <c r="CHJ2529" s="24"/>
      <c r="CHK2529" s="24"/>
      <c r="CHL2529" s="24"/>
      <c r="CHM2529" s="24"/>
      <c r="CHN2529" s="24"/>
      <c r="CHO2529" s="24"/>
      <c r="CHP2529" s="24"/>
      <c r="CHQ2529" s="24"/>
      <c r="CHR2529" s="24"/>
      <c r="CHS2529" s="24"/>
      <c r="CHT2529" s="24"/>
      <c r="CHU2529" s="24"/>
      <c r="CHV2529" s="24"/>
      <c r="CHW2529" s="24"/>
      <c r="CHX2529" s="24"/>
      <c r="CHY2529" s="24"/>
      <c r="CHZ2529" s="24"/>
      <c r="CIA2529" s="24"/>
      <c r="CIB2529" s="24"/>
      <c r="CIC2529" s="24"/>
      <c r="CID2529" s="24"/>
      <c r="CIE2529" s="24"/>
      <c r="CIF2529" s="24"/>
      <c r="CIG2529" s="24"/>
      <c r="CIH2529" s="24"/>
      <c r="CII2529" s="24"/>
      <c r="CIJ2529" s="24"/>
      <c r="CIK2529" s="24"/>
      <c r="CIL2529" s="24"/>
      <c r="CIM2529" s="24"/>
      <c r="CIN2529" s="24"/>
      <c r="CIO2529" s="24"/>
      <c r="CIP2529" s="24"/>
      <c r="CIQ2529" s="24"/>
      <c r="CIR2529" s="24"/>
      <c r="CIS2529" s="24"/>
      <c r="CIT2529" s="24"/>
      <c r="CIU2529" s="24"/>
      <c r="CIV2529" s="24"/>
      <c r="CIW2529" s="24"/>
      <c r="CIX2529" s="24"/>
      <c r="CIY2529" s="24"/>
      <c r="CIZ2529" s="24"/>
      <c r="CJA2529" s="24"/>
      <c r="CJB2529" s="24"/>
      <c r="CJC2529" s="24"/>
      <c r="CJD2529" s="24"/>
      <c r="CJE2529" s="24"/>
      <c r="CJF2529" s="24"/>
      <c r="CJG2529" s="24"/>
      <c r="CJH2529" s="24"/>
      <c r="CJI2529" s="24"/>
      <c r="CJJ2529" s="24"/>
      <c r="CJK2529" s="24"/>
      <c r="CJL2529" s="24"/>
      <c r="CJM2529" s="24"/>
      <c r="CJN2529" s="24"/>
      <c r="CJO2529" s="24"/>
      <c r="CJP2529" s="24"/>
      <c r="CJQ2529" s="24"/>
      <c r="CJR2529" s="24"/>
      <c r="CJS2529" s="24"/>
      <c r="CJT2529" s="24"/>
      <c r="CJU2529" s="24"/>
      <c r="CJV2529" s="24"/>
      <c r="CJW2529" s="24"/>
      <c r="CJX2529" s="24"/>
      <c r="CJY2529" s="24"/>
      <c r="CJZ2529" s="24"/>
      <c r="CKA2529" s="24"/>
      <c r="CKB2529" s="24"/>
      <c r="CKC2529" s="24"/>
      <c r="CKD2529" s="24"/>
      <c r="CKE2529" s="24"/>
      <c r="CKF2529" s="24"/>
      <c r="CKG2529" s="24"/>
      <c r="CKH2529" s="24"/>
      <c r="CKI2529" s="24"/>
      <c r="CKJ2529" s="24"/>
      <c r="CKK2529" s="24"/>
      <c r="CKL2529" s="24"/>
      <c r="CKM2529" s="24"/>
      <c r="CKN2529" s="24"/>
      <c r="CKO2529" s="24"/>
      <c r="CKP2529" s="24"/>
      <c r="CKQ2529" s="24"/>
      <c r="CKR2529" s="24"/>
      <c r="CKS2529" s="24"/>
      <c r="CKT2529" s="24"/>
      <c r="CKU2529" s="24"/>
      <c r="CKV2529" s="24"/>
      <c r="CKW2529" s="24"/>
      <c r="CKX2529" s="24"/>
      <c r="CKY2529" s="24"/>
      <c r="CKZ2529" s="24"/>
      <c r="CLA2529" s="24"/>
      <c r="CLB2529" s="24"/>
      <c r="CLC2529" s="24"/>
      <c r="CLD2529" s="24"/>
      <c r="CLE2529" s="24"/>
      <c r="CLF2529" s="24"/>
      <c r="CLG2529" s="24"/>
      <c r="CLH2529" s="24"/>
      <c r="CLI2529" s="24"/>
      <c r="CLJ2529" s="24"/>
      <c r="CLK2529" s="24"/>
      <c r="CLL2529" s="24"/>
      <c r="CLM2529" s="24"/>
      <c r="CLN2529" s="24"/>
      <c r="CLO2529" s="24"/>
      <c r="CLP2529" s="24"/>
      <c r="CLQ2529" s="24"/>
      <c r="CLR2529" s="24"/>
      <c r="CLS2529" s="24"/>
      <c r="CLT2529" s="24"/>
      <c r="CLU2529" s="24"/>
      <c r="CLV2529" s="24"/>
      <c r="CLW2529" s="24"/>
      <c r="CLX2529" s="24"/>
      <c r="CLY2529" s="24"/>
      <c r="CLZ2529" s="24"/>
      <c r="CMA2529" s="24"/>
      <c r="CMB2529" s="24"/>
      <c r="CMC2529" s="24"/>
      <c r="CMD2529" s="24"/>
      <c r="CME2529" s="24"/>
      <c r="CMF2529" s="24"/>
      <c r="CMG2529" s="24"/>
      <c r="CMH2529" s="24"/>
      <c r="CMI2529" s="24"/>
      <c r="CMJ2529" s="24"/>
      <c r="CMK2529" s="24"/>
      <c r="CML2529" s="24"/>
      <c r="CMM2529" s="24"/>
      <c r="CMN2529" s="24"/>
      <c r="CMO2529" s="24"/>
      <c r="CMP2529" s="24"/>
      <c r="CMQ2529" s="24"/>
      <c r="CMR2529" s="24"/>
      <c r="CMS2529" s="24"/>
      <c r="CMT2529" s="24"/>
      <c r="CMU2529" s="24"/>
      <c r="CMV2529" s="24"/>
      <c r="CMW2529" s="24"/>
      <c r="CMX2529" s="24"/>
      <c r="CMY2529" s="24"/>
      <c r="CMZ2529" s="24"/>
      <c r="CNA2529" s="24"/>
      <c r="CNB2529" s="24"/>
      <c r="CNC2529" s="24"/>
      <c r="CND2529" s="24"/>
      <c r="CNE2529" s="24"/>
      <c r="CNF2529" s="24"/>
      <c r="CNG2529" s="24"/>
      <c r="CNH2529" s="24"/>
      <c r="CNI2529" s="24"/>
      <c r="CNJ2529" s="24"/>
      <c r="CNK2529" s="24"/>
      <c r="CNL2529" s="24"/>
      <c r="CNM2529" s="24"/>
      <c r="CNN2529" s="24"/>
      <c r="CNO2529" s="24"/>
      <c r="CNP2529" s="24"/>
      <c r="CNQ2529" s="24"/>
      <c r="CNR2529" s="24"/>
      <c r="CNS2529" s="24"/>
      <c r="CNT2529" s="24"/>
      <c r="CNU2529" s="24"/>
      <c r="CNV2529" s="24"/>
      <c r="CNW2529" s="24"/>
      <c r="CNX2529" s="24"/>
      <c r="CNY2529" s="24"/>
      <c r="CNZ2529" s="24"/>
      <c r="COA2529" s="24"/>
      <c r="COB2529" s="24"/>
      <c r="COC2529" s="24"/>
      <c r="COD2529" s="24"/>
      <c r="COE2529" s="24"/>
      <c r="COF2529" s="24"/>
      <c r="COG2529" s="24"/>
      <c r="COH2529" s="24"/>
      <c r="COI2529" s="24"/>
      <c r="COJ2529" s="24"/>
      <c r="COK2529" s="24"/>
      <c r="COL2529" s="24"/>
      <c r="COM2529" s="24"/>
      <c r="CON2529" s="24"/>
      <c r="COO2529" s="24"/>
      <c r="COP2529" s="24"/>
      <c r="COQ2529" s="24"/>
      <c r="COR2529" s="24"/>
      <c r="COS2529" s="24"/>
      <c r="COT2529" s="24"/>
      <c r="COU2529" s="24"/>
      <c r="COV2529" s="24"/>
      <c r="COW2529" s="24"/>
      <c r="COX2529" s="24"/>
      <c r="COY2529" s="24"/>
      <c r="COZ2529" s="24"/>
      <c r="CPA2529" s="24"/>
      <c r="CPB2529" s="24"/>
      <c r="CPC2529" s="24"/>
      <c r="CPD2529" s="24"/>
      <c r="CPE2529" s="24"/>
      <c r="CPF2529" s="24"/>
      <c r="CPG2529" s="24"/>
      <c r="CPH2529" s="24"/>
      <c r="CPI2529" s="24"/>
      <c r="CPJ2529" s="24"/>
      <c r="CPK2529" s="24"/>
      <c r="CPL2529" s="24"/>
      <c r="CPM2529" s="24"/>
      <c r="CPN2529" s="24"/>
      <c r="CPO2529" s="24"/>
      <c r="CPP2529" s="24"/>
      <c r="CPQ2529" s="24"/>
      <c r="CPR2529" s="24"/>
      <c r="CPS2529" s="24"/>
      <c r="CPT2529" s="24"/>
      <c r="CPU2529" s="24"/>
      <c r="CPV2529" s="24"/>
      <c r="CPW2529" s="24"/>
      <c r="CPX2529" s="24"/>
      <c r="CPY2529" s="24"/>
      <c r="CPZ2529" s="24"/>
      <c r="CQA2529" s="24"/>
      <c r="CQB2529" s="24"/>
      <c r="CQC2529" s="24"/>
      <c r="CQD2529" s="24"/>
      <c r="CQE2529" s="24"/>
      <c r="CQF2529" s="24"/>
      <c r="CQG2529" s="24"/>
      <c r="CQH2529" s="24"/>
      <c r="CQI2529" s="24"/>
      <c r="CQJ2529" s="24"/>
      <c r="CQK2529" s="24"/>
      <c r="CQL2529" s="24"/>
      <c r="CQM2529" s="24"/>
      <c r="CQN2529" s="24"/>
      <c r="CQO2529" s="24"/>
      <c r="CQP2529" s="24"/>
      <c r="CQQ2529" s="24"/>
      <c r="CQR2529" s="24"/>
      <c r="CQS2529" s="24"/>
      <c r="CQT2529" s="24"/>
      <c r="CQU2529" s="24"/>
      <c r="CQV2529" s="24"/>
      <c r="CQW2529" s="24"/>
      <c r="CQX2529" s="24"/>
      <c r="CQY2529" s="24"/>
      <c r="CQZ2529" s="24"/>
      <c r="CRA2529" s="24"/>
      <c r="CRB2529" s="24"/>
      <c r="CRC2529" s="24"/>
      <c r="CRD2529" s="24"/>
      <c r="CRE2529" s="24"/>
      <c r="CRF2529" s="24"/>
      <c r="CRG2529" s="24"/>
      <c r="CRH2529" s="24"/>
      <c r="CRI2529" s="24"/>
      <c r="CRJ2529" s="24"/>
      <c r="CRK2529" s="24"/>
      <c r="CRL2529" s="24"/>
      <c r="CRM2529" s="24"/>
      <c r="CRN2529" s="24"/>
      <c r="CRO2529" s="24"/>
      <c r="CRP2529" s="24"/>
      <c r="CRQ2529" s="24"/>
      <c r="CRR2529" s="24"/>
      <c r="CRS2529" s="24"/>
      <c r="CRT2529" s="24"/>
      <c r="CRU2529" s="24"/>
      <c r="CRV2529" s="24"/>
      <c r="CRW2529" s="24"/>
      <c r="CRX2529" s="24"/>
      <c r="CRY2529" s="24"/>
      <c r="CRZ2529" s="24"/>
      <c r="CSA2529" s="24"/>
      <c r="CSB2529" s="24"/>
      <c r="CSC2529" s="24"/>
      <c r="CSD2529" s="24"/>
      <c r="CSE2529" s="24"/>
      <c r="CSF2529" s="24"/>
      <c r="CSG2529" s="24"/>
      <c r="CSH2529" s="24"/>
      <c r="CSI2529" s="24"/>
      <c r="CSJ2529" s="24"/>
      <c r="CSK2529" s="24"/>
      <c r="CSL2529" s="24"/>
      <c r="CSM2529" s="24"/>
      <c r="CSN2529" s="24"/>
      <c r="CSO2529" s="24"/>
      <c r="CSP2529" s="24"/>
      <c r="CSQ2529" s="24"/>
      <c r="CSR2529" s="24"/>
      <c r="CSS2529" s="24"/>
      <c r="CST2529" s="24"/>
      <c r="CSU2529" s="24"/>
      <c r="CSV2529" s="24"/>
      <c r="CSW2529" s="24"/>
      <c r="CSX2529" s="24"/>
      <c r="CSY2529" s="24"/>
      <c r="CSZ2529" s="24"/>
      <c r="CTA2529" s="24"/>
      <c r="CTB2529" s="24"/>
      <c r="CTC2529" s="24"/>
      <c r="CTD2529" s="24"/>
      <c r="CTE2529" s="24"/>
      <c r="CTF2529" s="24"/>
      <c r="CTG2529" s="24"/>
      <c r="CTH2529" s="24"/>
      <c r="CTI2529" s="24"/>
      <c r="CTJ2529" s="24"/>
      <c r="CTK2529" s="24"/>
      <c r="CTL2529" s="24"/>
      <c r="CTM2529" s="24"/>
      <c r="CTN2529" s="24"/>
      <c r="CTO2529" s="24"/>
      <c r="CTP2529" s="24"/>
      <c r="CTQ2529" s="24"/>
      <c r="CTR2529" s="24"/>
      <c r="CTS2529" s="24"/>
      <c r="CTT2529" s="24"/>
      <c r="CTU2529" s="24"/>
      <c r="CTV2529" s="24"/>
      <c r="CTW2529" s="24"/>
      <c r="CTX2529" s="24"/>
      <c r="CTY2529" s="24"/>
      <c r="CTZ2529" s="24"/>
      <c r="CUA2529" s="24"/>
    </row>
    <row r="2530" s="27" customFormat="1" customHeight="1" spans="1:2575">
      <c r="A2530" s="5">
        <v>2527</v>
      </c>
      <c r="B2530" s="5" t="s">
        <v>5379</v>
      </c>
      <c r="C2530" s="10" t="s">
        <v>5513</v>
      </c>
      <c r="D2530" s="10" t="s">
        <v>5514</v>
      </c>
      <c r="E2530" s="10">
        <v>1</v>
      </c>
      <c r="F2530" s="44" t="s">
        <v>59</v>
      </c>
      <c r="G2530" s="5">
        <v>355</v>
      </c>
      <c r="H2530" s="5"/>
      <c r="I2530" s="16">
        <f t="shared" si="65"/>
        <v>355</v>
      </c>
      <c r="J2530" s="5" t="s">
        <v>94</v>
      </c>
      <c r="K2530" s="5"/>
      <c r="L2530" s="49"/>
      <c r="M2530" s="26"/>
      <c r="N2530" s="24"/>
      <c r="O2530" s="24"/>
      <c r="P2530" s="24"/>
      <c r="Q2530" s="24"/>
      <c r="R2530" s="24"/>
      <c r="S2530" s="24"/>
      <c r="T2530" s="24"/>
      <c r="U2530" s="24"/>
      <c r="V2530" s="24"/>
      <c r="W2530" s="24"/>
      <c r="X2530" s="24"/>
      <c r="Y2530" s="24"/>
      <c r="Z2530" s="24"/>
      <c r="AA2530" s="24"/>
      <c r="AB2530" s="24"/>
      <c r="AC2530" s="24"/>
      <c r="AD2530" s="24"/>
      <c r="AE2530" s="24"/>
      <c r="AF2530" s="24"/>
      <c r="AG2530" s="24"/>
      <c r="AH2530" s="24"/>
      <c r="AI2530" s="24"/>
      <c r="AJ2530" s="24"/>
      <c r="AK2530" s="24"/>
      <c r="AL2530" s="24"/>
      <c r="AM2530" s="24"/>
      <c r="AN2530" s="24"/>
      <c r="AO2530" s="24"/>
      <c r="AP2530" s="24"/>
      <c r="AQ2530" s="24"/>
      <c r="AR2530" s="24"/>
      <c r="AS2530" s="24"/>
      <c r="AT2530" s="24"/>
      <c r="AU2530" s="24"/>
      <c r="AV2530" s="24"/>
      <c r="AW2530" s="24"/>
      <c r="AX2530" s="24"/>
      <c r="AY2530" s="24"/>
      <c r="AZ2530" s="24"/>
      <c r="BA2530" s="24"/>
      <c r="BB2530" s="24"/>
      <c r="BC2530" s="24"/>
      <c r="BD2530" s="24"/>
      <c r="BE2530" s="24"/>
      <c r="BF2530" s="24"/>
      <c r="BG2530" s="24"/>
      <c r="BH2530" s="24"/>
      <c r="BI2530" s="24"/>
      <c r="BJ2530" s="24"/>
      <c r="BK2530" s="24"/>
      <c r="BL2530" s="24"/>
      <c r="BM2530" s="24"/>
      <c r="BN2530" s="24"/>
      <c r="BO2530" s="24"/>
      <c r="BP2530" s="24"/>
      <c r="BQ2530" s="24"/>
      <c r="BR2530" s="24"/>
      <c r="BS2530" s="24"/>
      <c r="BT2530" s="24"/>
      <c r="BU2530" s="24"/>
      <c r="BV2530" s="24"/>
      <c r="BW2530" s="24"/>
      <c r="BX2530" s="24"/>
      <c r="BY2530" s="24"/>
      <c r="BZ2530" s="24"/>
      <c r="CA2530" s="24"/>
      <c r="CB2530" s="24"/>
      <c r="CC2530" s="24"/>
      <c r="CD2530" s="24"/>
      <c r="CE2530" s="24"/>
      <c r="CF2530" s="24"/>
      <c r="CG2530" s="24"/>
      <c r="CH2530" s="24"/>
      <c r="CI2530" s="24"/>
      <c r="CJ2530" s="24"/>
      <c r="CK2530" s="24"/>
      <c r="CL2530" s="24"/>
      <c r="CM2530" s="24"/>
      <c r="CN2530" s="24"/>
      <c r="CO2530" s="24"/>
      <c r="CP2530" s="24"/>
      <c r="CQ2530" s="24"/>
      <c r="CR2530" s="24"/>
      <c r="CS2530" s="24"/>
      <c r="CT2530" s="24"/>
      <c r="CU2530" s="24"/>
      <c r="CV2530" s="24"/>
      <c r="CW2530" s="24"/>
      <c r="CX2530" s="24"/>
      <c r="CY2530" s="24"/>
      <c r="CZ2530" s="24"/>
      <c r="DA2530" s="24"/>
      <c r="DB2530" s="24"/>
      <c r="DC2530" s="24"/>
      <c r="DD2530" s="24"/>
      <c r="DE2530" s="24"/>
      <c r="DF2530" s="24"/>
      <c r="DG2530" s="24"/>
      <c r="DH2530" s="24"/>
      <c r="DI2530" s="24"/>
      <c r="DJ2530" s="24"/>
      <c r="DK2530" s="24"/>
      <c r="DL2530" s="24"/>
      <c r="DM2530" s="24"/>
      <c r="DN2530" s="24"/>
      <c r="DO2530" s="24"/>
      <c r="DP2530" s="24"/>
      <c r="DQ2530" s="24"/>
      <c r="DR2530" s="24"/>
      <c r="DS2530" s="24"/>
      <c r="DT2530" s="24"/>
      <c r="DU2530" s="24"/>
      <c r="DV2530" s="24"/>
      <c r="DW2530" s="24"/>
      <c r="DX2530" s="24"/>
      <c r="DY2530" s="24"/>
      <c r="DZ2530" s="24"/>
      <c r="EA2530" s="24"/>
      <c r="EB2530" s="24"/>
      <c r="EC2530" s="24"/>
      <c r="ED2530" s="24"/>
      <c r="EE2530" s="24"/>
      <c r="EF2530" s="24"/>
      <c r="EG2530" s="24"/>
      <c r="EH2530" s="24"/>
      <c r="EI2530" s="24"/>
      <c r="EJ2530" s="24"/>
      <c r="EK2530" s="24"/>
      <c r="EL2530" s="24"/>
      <c r="EM2530" s="24"/>
      <c r="EN2530" s="24"/>
      <c r="EO2530" s="24"/>
      <c r="EP2530" s="24"/>
      <c r="EQ2530" s="24"/>
      <c r="ER2530" s="24"/>
      <c r="ES2530" s="24"/>
      <c r="ET2530" s="24"/>
      <c r="EU2530" s="24"/>
      <c r="EV2530" s="24"/>
      <c r="EW2530" s="24"/>
      <c r="EX2530" s="24"/>
      <c r="EY2530" s="24"/>
      <c r="EZ2530" s="24"/>
      <c r="FA2530" s="24"/>
      <c r="FB2530" s="24"/>
      <c r="FC2530" s="24"/>
      <c r="FD2530" s="24"/>
      <c r="FE2530" s="24"/>
      <c r="FF2530" s="24"/>
      <c r="FG2530" s="24"/>
      <c r="FH2530" s="24"/>
      <c r="FI2530" s="24"/>
      <c r="FJ2530" s="24"/>
      <c r="FK2530" s="24"/>
      <c r="FL2530" s="24"/>
      <c r="FM2530" s="24"/>
      <c r="FN2530" s="24"/>
      <c r="FO2530" s="24"/>
      <c r="FP2530" s="24"/>
      <c r="FQ2530" s="24"/>
      <c r="FR2530" s="24"/>
      <c r="FS2530" s="24"/>
      <c r="FT2530" s="24"/>
      <c r="FU2530" s="24"/>
      <c r="FV2530" s="24"/>
      <c r="FW2530" s="24"/>
      <c r="FX2530" s="24"/>
      <c r="FY2530" s="24"/>
      <c r="FZ2530" s="24"/>
      <c r="GA2530" s="24"/>
      <c r="GB2530" s="24"/>
      <c r="GC2530" s="24"/>
      <c r="GD2530" s="24"/>
      <c r="GE2530" s="24"/>
      <c r="GF2530" s="24"/>
      <c r="GG2530" s="24"/>
      <c r="GH2530" s="24"/>
      <c r="GI2530" s="24"/>
      <c r="GJ2530" s="24"/>
      <c r="GK2530" s="24"/>
      <c r="GL2530" s="24"/>
      <c r="GM2530" s="24"/>
      <c r="GN2530" s="24"/>
      <c r="GO2530" s="24"/>
      <c r="GP2530" s="24"/>
      <c r="GQ2530" s="24"/>
      <c r="GR2530" s="24"/>
      <c r="GS2530" s="24"/>
      <c r="GT2530" s="24"/>
      <c r="GU2530" s="24"/>
      <c r="GV2530" s="24"/>
      <c r="GW2530" s="24"/>
      <c r="GX2530" s="24"/>
      <c r="GY2530" s="24"/>
      <c r="GZ2530" s="24"/>
      <c r="HA2530" s="24"/>
      <c r="HB2530" s="24"/>
      <c r="HC2530" s="24"/>
      <c r="HD2530" s="24"/>
      <c r="HE2530" s="24"/>
      <c r="HF2530" s="24"/>
      <c r="HG2530" s="24"/>
      <c r="HH2530" s="24"/>
      <c r="HI2530" s="24"/>
      <c r="HJ2530" s="24"/>
      <c r="HK2530" s="24"/>
      <c r="HL2530" s="24"/>
      <c r="HM2530" s="24"/>
      <c r="HN2530" s="24"/>
      <c r="HO2530" s="24"/>
      <c r="HP2530" s="24"/>
      <c r="HQ2530" s="24"/>
      <c r="HR2530" s="24"/>
      <c r="HS2530" s="24"/>
      <c r="HT2530" s="24"/>
      <c r="HU2530" s="24"/>
      <c r="HV2530" s="24"/>
      <c r="HW2530" s="24"/>
      <c r="HX2530" s="24"/>
      <c r="HY2530" s="24"/>
      <c r="HZ2530" s="24"/>
      <c r="IA2530" s="24"/>
      <c r="IB2530" s="24"/>
      <c r="IC2530" s="24"/>
      <c r="ID2530" s="24"/>
      <c r="IE2530" s="24"/>
      <c r="IF2530" s="24"/>
      <c r="IG2530" s="24"/>
      <c r="IH2530" s="24"/>
      <c r="II2530" s="24"/>
      <c r="IJ2530" s="24"/>
      <c r="IK2530" s="24"/>
      <c r="IL2530" s="24"/>
      <c r="IM2530" s="24"/>
      <c r="IN2530" s="24"/>
      <c r="IO2530" s="24"/>
      <c r="IP2530" s="24"/>
      <c r="IQ2530" s="24"/>
      <c r="IR2530" s="24"/>
      <c r="IS2530" s="24"/>
      <c r="IT2530" s="24"/>
      <c r="IU2530" s="24"/>
      <c r="IV2530" s="24"/>
      <c r="IW2530" s="24"/>
      <c r="IX2530" s="24"/>
      <c r="IY2530" s="24"/>
      <c r="IZ2530" s="24"/>
      <c r="JA2530" s="24"/>
      <c r="JB2530" s="24"/>
      <c r="JC2530" s="24"/>
      <c r="JD2530" s="24"/>
      <c r="JE2530" s="24"/>
      <c r="JF2530" s="24"/>
      <c r="JG2530" s="24"/>
      <c r="JH2530" s="24"/>
      <c r="JI2530" s="24"/>
      <c r="JJ2530" s="24"/>
      <c r="JK2530" s="24"/>
      <c r="JL2530" s="24"/>
      <c r="JM2530" s="24"/>
      <c r="JN2530" s="24"/>
      <c r="JO2530" s="24"/>
      <c r="JP2530" s="24"/>
      <c r="JQ2530" s="24"/>
      <c r="JR2530" s="24"/>
      <c r="JS2530" s="24"/>
      <c r="JT2530" s="24"/>
      <c r="JU2530" s="24"/>
      <c r="JV2530" s="24"/>
      <c r="JW2530" s="24"/>
      <c r="JX2530" s="24"/>
      <c r="JY2530" s="24"/>
      <c r="JZ2530" s="24"/>
      <c r="KA2530" s="24"/>
      <c r="KB2530" s="24"/>
      <c r="KC2530" s="24"/>
      <c r="KD2530" s="24"/>
      <c r="KE2530" s="24"/>
      <c r="KF2530" s="24"/>
      <c r="KG2530" s="24"/>
      <c r="KH2530" s="24"/>
      <c r="KI2530" s="24"/>
      <c r="KJ2530" s="24"/>
      <c r="KK2530" s="24"/>
      <c r="KL2530" s="24"/>
      <c r="KM2530" s="24"/>
      <c r="KN2530" s="24"/>
      <c r="KO2530" s="24"/>
      <c r="KP2530" s="24"/>
      <c r="KQ2530" s="24"/>
      <c r="KR2530" s="24"/>
      <c r="KS2530" s="24"/>
      <c r="KT2530" s="24"/>
      <c r="KU2530" s="24"/>
      <c r="KV2530" s="24"/>
      <c r="KW2530" s="24"/>
      <c r="KX2530" s="24"/>
      <c r="KY2530" s="24"/>
      <c r="KZ2530" s="24"/>
      <c r="LA2530" s="24"/>
      <c r="LB2530" s="24"/>
      <c r="LC2530" s="24"/>
      <c r="LD2530" s="24"/>
      <c r="LE2530" s="24"/>
      <c r="LF2530" s="24"/>
      <c r="LG2530" s="24"/>
      <c r="LH2530" s="24"/>
      <c r="LI2530" s="24"/>
      <c r="LJ2530" s="24"/>
      <c r="LK2530" s="24"/>
      <c r="LL2530" s="24"/>
      <c r="LM2530" s="24"/>
      <c r="LN2530" s="24"/>
      <c r="LO2530" s="24"/>
      <c r="LP2530" s="24"/>
      <c r="LQ2530" s="24"/>
      <c r="LR2530" s="24"/>
      <c r="LS2530" s="24"/>
      <c r="LT2530" s="24"/>
      <c r="LU2530" s="24"/>
      <c r="LV2530" s="24"/>
      <c r="LW2530" s="24"/>
      <c r="LX2530" s="24"/>
      <c r="LY2530" s="24"/>
      <c r="LZ2530" s="24"/>
      <c r="MA2530" s="24"/>
      <c r="MB2530" s="24"/>
      <c r="MC2530" s="24"/>
      <c r="MD2530" s="24"/>
      <c r="ME2530" s="24"/>
      <c r="MF2530" s="24"/>
      <c r="MG2530" s="24"/>
      <c r="MH2530" s="24"/>
      <c r="MI2530" s="24"/>
      <c r="MJ2530" s="24"/>
      <c r="MK2530" s="24"/>
      <c r="ML2530" s="24"/>
      <c r="MM2530" s="24"/>
      <c r="MN2530" s="24"/>
      <c r="MO2530" s="24"/>
      <c r="MP2530" s="24"/>
      <c r="MQ2530" s="24"/>
      <c r="MR2530" s="24"/>
      <c r="MS2530" s="24"/>
      <c r="MT2530" s="24"/>
      <c r="MU2530" s="24"/>
      <c r="MV2530" s="24"/>
      <c r="MW2530" s="24"/>
      <c r="MX2530" s="24"/>
      <c r="MY2530" s="24"/>
      <c r="MZ2530" s="24"/>
      <c r="NA2530" s="24"/>
      <c r="NB2530" s="24"/>
      <c r="NC2530" s="24"/>
      <c r="ND2530" s="24"/>
      <c r="NE2530" s="24"/>
      <c r="NF2530" s="24"/>
      <c r="NG2530" s="24"/>
      <c r="NH2530" s="24"/>
      <c r="NI2530" s="24"/>
      <c r="NJ2530" s="24"/>
      <c r="NK2530" s="24"/>
      <c r="NL2530" s="24"/>
      <c r="NM2530" s="24"/>
      <c r="NN2530" s="24"/>
      <c r="NO2530" s="24"/>
      <c r="NP2530" s="24"/>
      <c r="NQ2530" s="24"/>
      <c r="NR2530" s="24"/>
      <c r="NS2530" s="24"/>
      <c r="NT2530" s="24"/>
      <c r="NU2530" s="24"/>
      <c r="NV2530" s="24"/>
      <c r="NW2530" s="24"/>
      <c r="NX2530" s="24"/>
      <c r="NY2530" s="24"/>
      <c r="NZ2530" s="24"/>
      <c r="OA2530" s="24"/>
      <c r="OB2530" s="24"/>
      <c r="OC2530" s="24"/>
      <c r="OD2530" s="24"/>
      <c r="OE2530" s="24"/>
      <c r="OF2530" s="24"/>
      <c r="OG2530" s="24"/>
      <c r="OH2530" s="24"/>
      <c r="OI2530" s="24"/>
      <c r="OJ2530" s="24"/>
      <c r="OK2530" s="24"/>
      <c r="OL2530" s="24"/>
      <c r="OM2530" s="24"/>
      <c r="ON2530" s="24"/>
      <c r="OO2530" s="24"/>
      <c r="OP2530" s="24"/>
      <c r="OQ2530" s="24"/>
      <c r="OR2530" s="24"/>
      <c r="OS2530" s="24"/>
      <c r="OT2530" s="24"/>
      <c r="OU2530" s="24"/>
      <c r="OV2530" s="24"/>
      <c r="OW2530" s="24"/>
      <c r="OX2530" s="24"/>
      <c r="OY2530" s="24"/>
      <c r="OZ2530" s="24"/>
      <c r="PA2530" s="24"/>
      <c r="PB2530" s="24"/>
      <c r="PC2530" s="24"/>
      <c r="PD2530" s="24"/>
      <c r="PE2530" s="24"/>
      <c r="PF2530" s="24"/>
      <c r="PG2530" s="24"/>
      <c r="PH2530" s="24"/>
      <c r="PI2530" s="24"/>
      <c r="PJ2530" s="24"/>
      <c r="PK2530" s="24"/>
      <c r="PL2530" s="24"/>
      <c r="PM2530" s="24"/>
      <c r="PN2530" s="24"/>
      <c r="PO2530" s="24"/>
      <c r="PP2530" s="24"/>
      <c r="PQ2530" s="24"/>
      <c r="PR2530" s="24"/>
      <c r="PS2530" s="24"/>
      <c r="PT2530" s="24"/>
      <c r="PU2530" s="24"/>
      <c r="PV2530" s="24"/>
      <c r="PW2530" s="24"/>
      <c r="PX2530" s="24"/>
      <c r="PY2530" s="24"/>
      <c r="PZ2530" s="24"/>
      <c r="QA2530" s="24"/>
      <c r="QB2530" s="24"/>
      <c r="QC2530" s="24"/>
      <c r="QD2530" s="24"/>
      <c r="QE2530" s="24"/>
      <c r="QF2530" s="24"/>
      <c r="QG2530" s="24"/>
      <c r="QH2530" s="24"/>
      <c r="QI2530" s="24"/>
      <c r="QJ2530" s="24"/>
      <c r="QK2530" s="24"/>
      <c r="QL2530" s="24"/>
      <c r="QM2530" s="24"/>
      <c r="QN2530" s="24"/>
      <c r="QO2530" s="24"/>
      <c r="QP2530" s="24"/>
      <c r="QQ2530" s="24"/>
      <c r="QR2530" s="24"/>
      <c r="QS2530" s="24"/>
      <c r="QT2530" s="24"/>
      <c r="QU2530" s="24"/>
      <c r="QV2530" s="24"/>
      <c r="QW2530" s="24"/>
      <c r="QX2530" s="24"/>
      <c r="QY2530" s="24"/>
      <c r="QZ2530" s="24"/>
      <c r="RA2530" s="24"/>
      <c r="RB2530" s="24"/>
      <c r="RC2530" s="24"/>
      <c r="RD2530" s="24"/>
      <c r="RE2530" s="24"/>
      <c r="RF2530" s="24"/>
      <c r="RG2530" s="24"/>
      <c r="RH2530" s="24"/>
      <c r="RI2530" s="24"/>
      <c r="RJ2530" s="24"/>
      <c r="RK2530" s="24"/>
      <c r="RL2530" s="24"/>
      <c r="RM2530" s="24"/>
      <c r="RN2530" s="24"/>
      <c r="RO2530" s="24"/>
      <c r="RP2530" s="24"/>
      <c r="RQ2530" s="24"/>
      <c r="RR2530" s="24"/>
      <c r="RS2530" s="24"/>
      <c r="RT2530" s="24"/>
      <c r="RU2530" s="24"/>
      <c r="RV2530" s="24"/>
      <c r="RW2530" s="24"/>
      <c r="RX2530" s="24"/>
      <c r="RY2530" s="24"/>
      <c r="RZ2530" s="24"/>
      <c r="SA2530" s="24"/>
      <c r="SB2530" s="24"/>
      <c r="SC2530" s="24"/>
      <c r="SD2530" s="24"/>
      <c r="SE2530" s="24"/>
      <c r="SF2530" s="24"/>
      <c r="SG2530" s="24"/>
      <c r="SH2530" s="24"/>
      <c r="SI2530" s="24"/>
      <c r="SJ2530" s="24"/>
      <c r="SK2530" s="24"/>
      <c r="SL2530" s="24"/>
      <c r="SM2530" s="24"/>
      <c r="SN2530" s="24"/>
      <c r="SO2530" s="24"/>
      <c r="SP2530" s="24"/>
      <c r="SQ2530" s="24"/>
      <c r="SR2530" s="24"/>
      <c r="SS2530" s="24"/>
      <c r="ST2530" s="24"/>
      <c r="SU2530" s="24"/>
      <c r="SV2530" s="24"/>
      <c r="SW2530" s="24"/>
      <c r="SX2530" s="24"/>
      <c r="SY2530" s="24"/>
      <c r="SZ2530" s="24"/>
      <c r="TA2530" s="24"/>
      <c r="TB2530" s="24"/>
      <c r="TC2530" s="24"/>
      <c r="TD2530" s="24"/>
      <c r="TE2530" s="24"/>
      <c r="TF2530" s="24"/>
      <c r="TG2530" s="24"/>
      <c r="TH2530" s="24"/>
      <c r="TI2530" s="24"/>
      <c r="TJ2530" s="24"/>
      <c r="TK2530" s="24"/>
      <c r="TL2530" s="24"/>
      <c r="TM2530" s="24"/>
      <c r="TN2530" s="24"/>
      <c r="TO2530" s="24"/>
      <c r="TP2530" s="24"/>
      <c r="TQ2530" s="24"/>
      <c r="TR2530" s="24"/>
      <c r="TS2530" s="24"/>
      <c r="TT2530" s="24"/>
      <c r="TU2530" s="24"/>
      <c r="TV2530" s="24"/>
      <c r="TW2530" s="24"/>
      <c r="TX2530" s="24"/>
      <c r="TY2530" s="24"/>
      <c r="TZ2530" s="24"/>
      <c r="UA2530" s="24"/>
      <c r="UB2530" s="24"/>
      <c r="UC2530" s="24"/>
      <c r="UD2530" s="24"/>
      <c r="UE2530" s="24"/>
      <c r="UF2530" s="24"/>
      <c r="UG2530" s="24"/>
      <c r="UH2530" s="24"/>
      <c r="UI2530" s="24"/>
      <c r="UJ2530" s="24"/>
      <c r="UK2530" s="24"/>
      <c r="UL2530" s="24"/>
      <c r="UM2530" s="24"/>
      <c r="UN2530" s="24"/>
      <c r="UO2530" s="24"/>
      <c r="UP2530" s="24"/>
      <c r="UQ2530" s="24"/>
      <c r="UR2530" s="24"/>
      <c r="US2530" s="24"/>
      <c r="UT2530" s="24"/>
      <c r="UU2530" s="24"/>
      <c r="UV2530" s="24"/>
      <c r="UW2530" s="24"/>
      <c r="UX2530" s="24"/>
      <c r="UY2530" s="24"/>
      <c r="UZ2530" s="24"/>
      <c r="VA2530" s="24"/>
      <c r="VB2530" s="24"/>
      <c r="VC2530" s="24"/>
      <c r="VD2530" s="24"/>
      <c r="VE2530" s="24"/>
      <c r="VF2530" s="24"/>
      <c r="VG2530" s="24"/>
      <c r="VH2530" s="24"/>
      <c r="VI2530" s="24"/>
      <c r="VJ2530" s="24"/>
      <c r="VK2530" s="24"/>
      <c r="VL2530" s="24"/>
      <c r="VM2530" s="24"/>
      <c r="VN2530" s="24"/>
      <c r="VO2530" s="24"/>
      <c r="VP2530" s="24"/>
      <c r="VQ2530" s="24"/>
      <c r="VR2530" s="24"/>
      <c r="VS2530" s="24"/>
      <c r="VT2530" s="24"/>
      <c r="VU2530" s="24"/>
      <c r="VV2530" s="24"/>
      <c r="VW2530" s="24"/>
      <c r="VX2530" s="24"/>
      <c r="VY2530" s="24"/>
      <c r="VZ2530" s="24"/>
      <c r="WA2530" s="24"/>
      <c r="WB2530" s="24"/>
      <c r="WC2530" s="24"/>
      <c r="WD2530" s="24"/>
      <c r="WE2530" s="24"/>
      <c r="WF2530" s="24"/>
      <c r="WG2530" s="24"/>
      <c r="WH2530" s="24"/>
      <c r="WI2530" s="24"/>
      <c r="WJ2530" s="24"/>
      <c r="WK2530" s="24"/>
      <c r="WL2530" s="24"/>
      <c r="WM2530" s="24"/>
      <c r="WN2530" s="24"/>
      <c r="WO2530" s="24"/>
      <c r="WP2530" s="24"/>
      <c r="WQ2530" s="24"/>
      <c r="WR2530" s="24"/>
      <c r="WS2530" s="24"/>
      <c r="WT2530" s="24"/>
      <c r="WU2530" s="24"/>
      <c r="WV2530" s="24"/>
      <c r="WW2530" s="24"/>
      <c r="WX2530" s="24"/>
      <c r="WY2530" s="24"/>
      <c r="WZ2530" s="24"/>
      <c r="XA2530" s="24"/>
      <c r="XB2530" s="24"/>
      <c r="XC2530" s="24"/>
      <c r="XD2530" s="24"/>
      <c r="XE2530" s="24"/>
      <c r="XF2530" s="24"/>
      <c r="XG2530" s="24"/>
      <c r="XH2530" s="24"/>
      <c r="XI2530" s="24"/>
      <c r="XJ2530" s="24"/>
      <c r="XK2530" s="24"/>
      <c r="XL2530" s="24"/>
      <c r="XM2530" s="24"/>
      <c r="XN2530" s="24"/>
      <c r="XO2530" s="24"/>
      <c r="XP2530" s="24"/>
      <c r="XQ2530" s="24"/>
      <c r="XR2530" s="24"/>
      <c r="XS2530" s="24"/>
      <c r="XT2530" s="24"/>
      <c r="XU2530" s="24"/>
      <c r="XV2530" s="24"/>
      <c r="XW2530" s="24"/>
      <c r="XX2530" s="24"/>
      <c r="XY2530" s="24"/>
      <c r="XZ2530" s="24"/>
      <c r="YA2530" s="24"/>
      <c r="YB2530" s="24"/>
      <c r="YC2530" s="24"/>
      <c r="YD2530" s="24"/>
      <c r="YE2530" s="24"/>
      <c r="YF2530" s="24"/>
      <c r="YG2530" s="24"/>
      <c r="YH2530" s="24"/>
      <c r="YI2530" s="24"/>
      <c r="YJ2530" s="24"/>
      <c r="YK2530" s="24"/>
      <c r="YL2530" s="24"/>
      <c r="YM2530" s="24"/>
      <c r="YN2530" s="24"/>
      <c r="YO2530" s="24"/>
      <c r="YP2530" s="24"/>
      <c r="YQ2530" s="24"/>
      <c r="YR2530" s="24"/>
      <c r="YS2530" s="24"/>
      <c r="YT2530" s="24"/>
      <c r="YU2530" s="24"/>
      <c r="YV2530" s="24"/>
      <c r="YW2530" s="24"/>
      <c r="YX2530" s="24"/>
      <c r="YY2530" s="24"/>
      <c r="YZ2530" s="24"/>
      <c r="ZA2530" s="24"/>
      <c r="ZB2530" s="24"/>
      <c r="ZC2530" s="24"/>
      <c r="ZD2530" s="24"/>
      <c r="ZE2530" s="24"/>
      <c r="ZF2530" s="24"/>
      <c r="ZG2530" s="24"/>
      <c r="ZH2530" s="24"/>
      <c r="ZI2530" s="24"/>
      <c r="ZJ2530" s="24"/>
      <c r="ZK2530" s="24"/>
      <c r="ZL2530" s="24"/>
      <c r="ZM2530" s="24"/>
      <c r="ZN2530" s="24"/>
      <c r="ZO2530" s="24"/>
      <c r="ZP2530" s="24"/>
      <c r="ZQ2530" s="24"/>
      <c r="ZR2530" s="24"/>
      <c r="ZS2530" s="24"/>
      <c r="ZT2530" s="24"/>
      <c r="ZU2530" s="24"/>
      <c r="ZV2530" s="24"/>
      <c r="ZW2530" s="24"/>
      <c r="ZX2530" s="24"/>
      <c r="ZY2530" s="24"/>
      <c r="ZZ2530" s="24"/>
      <c r="AAA2530" s="24"/>
      <c r="AAB2530" s="24"/>
      <c r="AAC2530" s="24"/>
      <c r="AAD2530" s="24"/>
      <c r="AAE2530" s="24"/>
      <c r="AAF2530" s="24"/>
      <c r="AAG2530" s="24"/>
      <c r="AAH2530" s="24"/>
      <c r="AAI2530" s="24"/>
      <c r="AAJ2530" s="24"/>
      <c r="AAK2530" s="24"/>
      <c r="AAL2530" s="24"/>
      <c r="AAM2530" s="24"/>
      <c r="AAN2530" s="24"/>
      <c r="AAO2530" s="24"/>
      <c r="AAP2530" s="24"/>
      <c r="AAQ2530" s="24"/>
      <c r="AAR2530" s="24"/>
      <c r="AAS2530" s="24"/>
      <c r="AAT2530" s="24"/>
      <c r="AAU2530" s="24"/>
      <c r="AAV2530" s="24"/>
      <c r="AAW2530" s="24"/>
      <c r="AAX2530" s="24"/>
      <c r="AAY2530" s="24"/>
      <c r="AAZ2530" s="24"/>
      <c r="ABA2530" s="24"/>
      <c r="ABB2530" s="24"/>
      <c r="ABC2530" s="24"/>
      <c r="ABD2530" s="24"/>
      <c r="ABE2530" s="24"/>
      <c r="ABF2530" s="24"/>
      <c r="ABG2530" s="24"/>
      <c r="ABH2530" s="24"/>
      <c r="ABI2530" s="24"/>
      <c r="ABJ2530" s="24"/>
      <c r="ABK2530" s="24"/>
      <c r="ABL2530" s="24"/>
      <c r="ABM2530" s="24"/>
      <c r="ABN2530" s="24"/>
      <c r="ABO2530" s="24"/>
      <c r="ABP2530" s="24"/>
      <c r="ABQ2530" s="24"/>
      <c r="ABR2530" s="24"/>
      <c r="ABS2530" s="24"/>
      <c r="ABT2530" s="24"/>
      <c r="ABU2530" s="24"/>
      <c r="ABV2530" s="24"/>
      <c r="ABW2530" s="24"/>
      <c r="ABX2530" s="24"/>
      <c r="ABY2530" s="24"/>
      <c r="ABZ2530" s="24"/>
      <c r="ACA2530" s="24"/>
      <c r="ACB2530" s="24"/>
      <c r="ACC2530" s="24"/>
      <c r="ACD2530" s="24"/>
      <c r="ACE2530" s="24"/>
      <c r="ACF2530" s="24"/>
      <c r="ACG2530" s="24"/>
      <c r="ACH2530" s="24"/>
      <c r="ACI2530" s="24"/>
      <c r="ACJ2530" s="24"/>
      <c r="ACK2530" s="24"/>
      <c r="ACL2530" s="24"/>
      <c r="ACM2530" s="24"/>
      <c r="ACN2530" s="24"/>
      <c r="ACO2530" s="24"/>
      <c r="ACP2530" s="24"/>
      <c r="ACQ2530" s="24"/>
      <c r="ACR2530" s="24"/>
      <c r="ACS2530" s="24"/>
      <c r="ACT2530" s="24"/>
      <c r="ACU2530" s="24"/>
      <c r="ACV2530" s="24"/>
      <c r="ACW2530" s="24"/>
      <c r="ACX2530" s="24"/>
      <c r="ACY2530" s="24"/>
      <c r="ACZ2530" s="24"/>
      <c r="ADA2530" s="24"/>
      <c r="ADB2530" s="24"/>
      <c r="ADC2530" s="24"/>
      <c r="ADD2530" s="24"/>
      <c r="ADE2530" s="24"/>
      <c r="ADF2530" s="24"/>
      <c r="ADG2530" s="24"/>
      <c r="ADH2530" s="24"/>
      <c r="ADI2530" s="24"/>
      <c r="ADJ2530" s="24"/>
      <c r="ADK2530" s="24"/>
      <c r="ADL2530" s="24"/>
      <c r="ADM2530" s="24"/>
      <c r="ADN2530" s="24"/>
      <c r="ADO2530" s="24"/>
      <c r="ADP2530" s="24"/>
      <c r="ADQ2530" s="24"/>
      <c r="ADR2530" s="24"/>
      <c r="ADS2530" s="24"/>
      <c r="ADT2530" s="24"/>
      <c r="ADU2530" s="24"/>
      <c r="ADV2530" s="24"/>
      <c r="ADW2530" s="24"/>
      <c r="ADX2530" s="24"/>
      <c r="ADY2530" s="24"/>
      <c r="ADZ2530" s="24"/>
      <c r="AEA2530" s="24"/>
      <c r="AEB2530" s="24"/>
      <c r="AEC2530" s="24"/>
      <c r="AED2530" s="24"/>
      <c r="AEE2530" s="24"/>
      <c r="AEF2530" s="24"/>
      <c r="AEG2530" s="24"/>
      <c r="AEH2530" s="24"/>
      <c r="AEI2530" s="24"/>
      <c r="AEJ2530" s="24"/>
      <c r="AEK2530" s="24"/>
      <c r="AEL2530" s="24"/>
      <c r="AEM2530" s="24"/>
      <c r="AEN2530" s="24"/>
      <c r="AEO2530" s="24"/>
      <c r="AEP2530" s="24"/>
      <c r="AEQ2530" s="24"/>
      <c r="AER2530" s="24"/>
      <c r="AES2530" s="24"/>
      <c r="AET2530" s="24"/>
      <c r="AEU2530" s="24"/>
      <c r="AEV2530" s="24"/>
      <c r="AEW2530" s="24"/>
      <c r="AEX2530" s="24"/>
      <c r="AEY2530" s="24"/>
      <c r="AEZ2530" s="24"/>
      <c r="AFA2530" s="24"/>
      <c r="AFB2530" s="24"/>
      <c r="AFC2530" s="24"/>
      <c r="AFD2530" s="24"/>
      <c r="AFE2530" s="24"/>
      <c r="AFF2530" s="24"/>
      <c r="AFG2530" s="24"/>
      <c r="AFH2530" s="24"/>
      <c r="AFI2530" s="24"/>
      <c r="AFJ2530" s="24"/>
      <c r="AFK2530" s="24"/>
      <c r="AFL2530" s="24"/>
      <c r="AFM2530" s="24"/>
      <c r="AFN2530" s="24"/>
      <c r="AFO2530" s="24"/>
      <c r="AFP2530" s="24"/>
      <c r="AFQ2530" s="24"/>
      <c r="AFR2530" s="24"/>
      <c r="AFS2530" s="24"/>
      <c r="AFT2530" s="24"/>
      <c r="AFU2530" s="24"/>
      <c r="AFV2530" s="24"/>
      <c r="AFW2530" s="24"/>
      <c r="AFX2530" s="24"/>
      <c r="AFY2530" s="24"/>
      <c r="AFZ2530" s="24"/>
      <c r="AGA2530" s="24"/>
      <c r="AGB2530" s="24"/>
      <c r="AGC2530" s="24"/>
      <c r="AGD2530" s="24"/>
      <c r="AGE2530" s="24"/>
      <c r="AGF2530" s="24"/>
      <c r="AGG2530" s="24"/>
      <c r="AGH2530" s="24"/>
      <c r="AGI2530" s="24"/>
      <c r="AGJ2530" s="24"/>
      <c r="AGK2530" s="24"/>
      <c r="AGL2530" s="24"/>
      <c r="AGM2530" s="24"/>
      <c r="AGN2530" s="24"/>
      <c r="AGO2530" s="24"/>
      <c r="AGP2530" s="24"/>
      <c r="AGQ2530" s="24"/>
      <c r="AGR2530" s="24"/>
      <c r="AGS2530" s="24"/>
      <c r="AGT2530" s="24"/>
      <c r="AGU2530" s="24"/>
      <c r="AGV2530" s="24"/>
      <c r="AGW2530" s="24"/>
      <c r="AGX2530" s="24"/>
      <c r="AGY2530" s="24"/>
      <c r="AGZ2530" s="24"/>
      <c r="AHA2530" s="24"/>
      <c r="AHB2530" s="24"/>
      <c r="AHC2530" s="24"/>
      <c r="AHD2530" s="24"/>
      <c r="AHE2530" s="24"/>
      <c r="AHF2530" s="24"/>
      <c r="AHG2530" s="24"/>
      <c r="AHH2530" s="24"/>
      <c r="AHI2530" s="24"/>
      <c r="AHJ2530" s="24"/>
      <c r="AHK2530" s="24"/>
      <c r="AHL2530" s="24"/>
      <c r="AHM2530" s="24"/>
      <c r="AHN2530" s="24"/>
      <c r="AHO2530" s="24"/>
      <c r="AHP2530" s="24"/>
      <c r="AHQ2530" s="24"/>
      <c r="AHR2530" s="24"/>
      <c r="AHS2530" s="24"/>
      <c r="AHT2530" s="24"/>
      <c r="AHU2530" s="24"/>
      <c r="AHV2530" s="24"/>
      <c r="AHW2530" s="24"/>
      <c r="AHX2530" s="24"/>
      <c r="AHY2530" s="24"/>
      <c r="AHZ2530" s="24"/>
      <c r="AIA2530" s="24"/>
      <c r="AIB2530" s="24"/>
      <c r="AIC2530" s="24"/>
      <c r="AID2530" s="24"/>
      <c r="AIE2530" s="24"/>
      <c r="AIF2530" s="24"/>
      <c r="AIG2530" s="24"/>
      <c r="AIH2530" s="24"/>
      <c r="AII2530" s="24"/>
      <c r="AIJ2530" s="24"/>
      <c r="AIK2530" s="24"/>
      <c r="AIL2530" s="24"/>
      <c r="AIM2530" s="24"/>
      <c r="AIN2530" s="24"/>
      <c r="AIO2530" s="24"/>
      <c r="AIP2530" s="24"/>
      <c r="AIQ2530" s="24"/>
      <c r="AIR2530" s="24"/>
      <c r="AIS2530" s="24"/>
      <c r="AIT2530" s="24"/>
      <c r="AIU2530" s="24"/>
      <c r="AIV2530" s="24"/>
      <c r="AIW2530" s="24"/>
      <c r="AIX2530" s="24"/>
      <c r="AIY2530" s="24"/>
      <c r="AIZ2530" s="24"/>
      <c r="AJA2530" s="24"/>
      <c r="AJB2530" s="24"/>
      <c r="AJC2530" s="24"/>
      <c r="AJD2530" s="24"/>
      <c r="AJE2530" s="24"/>
      <c r="AJF2530" s="24"/>
      <c r="AJG2530" s="24"/>
      <c r="AJH2530" s="24"/>
      <c r="AJI2530" s="24"/>
      <c r="AJJ2530" s="24"/>
      <c r="AJK2530" s="24"/>
      <c r="AJL2530" s="24"/>
      <c r="AJM2530" s="24"/>
      <c r="AJN2530" s="24"/>
      <c r="AJO2530" s="24"/>
      <c r="AJP2530" s="24"/>
      <c r="AJQ2530" s="24"/>
      <c r="AJR2530" s="24"/>
      <c r="AJS2530" s="24"/>
      <c r="AJT2530" s="24"/>
      <c r="AJU2530" s="24"/>
      <c r="AJV2530" s="24"/>
      <c r="AJW2530" s="24"/>
      <c r="AJX2530" s="24"/>
      <c r="AJY2530" s="24"/>
      <c r="AJZ2530" s="24"/>
      <c r="AKA2530" s="24"/>
      <c r="AKB2530" s="24"/>
      <c r="AKC2530" s="24"/>
      <c r="AKD2530" s="24"/>
      <c r="AKE2530" s="24"/>
      <c r="AKF2530" s="24"/>
      <c r="AKG2530" s="24"/>
      <c r="AKH2530" s="24"/>
      <c r="AKI2530" s="24"/>
      <c r="AKJ2530" s="24"/>
      <c r="AKK2530" s="24"/>
      <c r="AKL2530" s="24"/>
      <c r="AKM2530" s="24"/>
      <c r="AKN2530" s="24"/>
      <c r="AKO2530" s="24"/>
      <c r="AKP2530" s="24"/>
      <c r="AKQ2530" s="24"/>
      <c r="AKR2530" s="24"/>
      <c r="AKS2530" s="24"/>
      <c r="AKT2530" s="24"/>
      <c r="AKU2530" s="24"/>
      <c r="AKV2530" s="24"/>
      <c r="AKW2530" s="24"/>
      <c r="AKX2530" s="24"/>
      <c r="AKY2530" s="24"/>
      <c r="AKZ2530" s="24"/>
      <c r="ALA2530" s="24"/>
      <c r="ALB2530" s="24"/>
      <c r="ALC2530" s="24"/>
      <c r="ALD2530" s="24"/>
      <c r="ALE2530" s="24"/>
      <c r="ALF2530" s="24"/>
      <c r="ALG2530" s="24"/>
      <c r="ALH2530" s="24"/>
      <c r="ALI2530" s="24"/>
      <c r="ALJ2530" s="24"/>
      <c r="ALK2530" s="24"/>
      <c r="ALL2530" s="24"/>
      <c r="ALM2530" s="24"/>
      <c r="ALN2530" s="24"/>
      <c r="ALO2530" s="24"/>
      <c r="ALP2530" s="24"/>
      <c r="ALQ2530" s="24"/>
      <c r="ALR2530" s="24"/>
      <c r="ALS2530" s="24"/>
      <c r="ALT2530" s="24"/>
      <c r="ALU2530" s="24"/>
      <c r="ALV2530" s="24"/>
      <c r="ALW2530" s="24"/>
      <c r="ALX2530" s="24"/>
      <c r="ALY2530" s="24"/>
      <c r="ALZ2530" s="24"/>
      <c r="AMA2530" s="24"/>
      <c r="AMB2530" s="24"/>
      <c r="AMC2530" s="24"/>
      <c r="AMD2530" s="24"/>
      <c r="AME2530" s="24"/>
      <c r="AMF2530" s="24"/>
      <c r="AMG2530" s="24"/>
      <c r="AMH2530" s="24"/>
      <c r="AMI2530" s="24"/>
      <c r="AMJ2530" s="24"/>
      <c r="AMK2530" s="24"/>
      <c r="AML2530" s="24"/>
      <c r="AMM2530" s="24"/>
      <c r="AMN2530" s="24"/>
      <c r="AMO2530" s="24"/>
      <c r="AMP2530" s="24"/>
      <c r="AMQ2530" s="24"/>
      <c r="AMR2530" s="24"/>
      <c r="AMS2530" s="24"/>
      <c r="AMT2530" s="24"/>
      <c r="AMU2530" s="24"/>
      <c r="AMV2530" s="24"/>
      <c r="AMW2530" s="24"/>
      <c r="AMX2530" s="24"/>
      <c r="AMY2530" s="24"/>
      <c r="AMZ2530" s="24"/>
      <c r="ANA2530" s="24"/>
      <c r="ANB2530" s="24"/>
      <c r="ANC2530" s="24"/>
      <c r="AND2530" s="24"/>
      <c r="ANE2530" s="24"/>
      <c r="ANF2530" s="24"/>
      <c r="ANG2530" s="24"/>
      <c r="ANH2530" s="24"/>
      <c r="ANI2530" s="24"/>
      <c r="ANJ2530" s="24"/>
      <c r="ANK2530" s="24"/>
      <c r="ANL2530" s="24"/>
      <c r="ANM2530" s="24"/>
      <c r="ANN2530" s="24"/>
      <c r="ANO2530" s="24"/>
      <c r="ANP2530" s="24"/>
      <c r="ANQ2530" s="24"/>
      <c r="ANR2530" s="24"/>
      <c r="ANS2530" s="24"/>
      <c r="ANT2530" s="24"/>
      <c r="ANU2530" s="24"/>
      <c r="ANV2530" s="24"/>
      <c r="ANW2530" s="24"/>
      <c r="ANX2530" s="24"/>
      <c r="ANY2530" s="24"/>
      <c r="ANZ2530" s="24"/>
      <c r="AOA2530" s="24"/>
      <c r="AOB2530" s="24"/>
      <c r="AOC2530" s="24"/>
      <c r="AOD2530" s="24"/>
      <c r="AOE2530" s="24"/>
      <c r="AOF2530" s="24"/>
      <c r="AOG2530" s="24"/>
      <c r="AOH2530" s="24"/>
      <c r="AOI2530" s="24"/>
      <c r="AOJ2530" s="24"/>
      <c r="AOK2530" s="24"/>
      <c r="AOL2530" s="24"/>
      <c r="AOM2530" s="24"/>
      <c r="AON2530" s="24"/>
      <c r="AOO2530" s="24"/>
      <c r="AOP2530" s="24"/>
      <c r="AOQ2530" s="24"/>
      <c r="AOR2530" s="24"/>
      <c r="AOS2530" s="24"/>
      <c r="AOT2530" s="24"/>
      <c r="AOU2530" s="24"/>
      <c r="AOV2530" s="24"/>
      <c r="AOW2530" s="24"/>
      <c r="AOX2530" s="24"/>
      <c r="AOY2530" s="24"/>
      <c r="AOZ2530" s="24"/>
      <c r="APA2530" s="24"/>
      <c r="APB2530" s="24"/>
      <c r="APC2530" s="24"/>
      <c r="APD2530" s="24"/>
      <c r="APE2530" s="24"/>
      <c r="APF2530" s="24"/>
      <c r="APG2530" s="24"/>
      <c r="APH2530" s="24"/>
      <c r="API2530" s="24"/>
      <c r="APJ2530" s="24"/>
      <c r="APK2530" s="24"/>
      <c r="APL2530" s="24"/>
      <c r="APM2530" s="24"/>
      <c r="APN2530" s="24"/>
      <c r="APO2530" s="24"/>
      <c r="APP2530" s="24"/>
      <c r="APQ2530" s="24"/>
      <c r="APR2530" s="24"/>
      <c r="APS2530" s="24"/>
      <c r="APT2530" s="24"/>
      <c r="APU2530" s="24"/>
      <c r="APV2530" s="24"/>
      <c r="APW2530" s="24"/>
      <c r="APX2530" s="24"/>
      <c r="APY2530" s="24"/>
      <c r="APZ2530" s="24"/>
      <c r="AQA2530" s="24"/>
      <c r="AQB2530" s="24"/>
      <c r="AQC2530" s="24"/>
      <c r="AQD2530" s="24"/>
      <c r="AQE2530" s="24"/>
      <c r="AQF2530" s="24"/>
      <c r="AQG2530" s="24"/>
      <c r="AQH2530" s="24"/>
      <c r="AQI2530" s="24"/>
      <c r="AQJ2530" s="24"/>
      <c r="AQK2530" s="24"/>
      <c r="AQL2530" s="24"/>
      <c r="AQM2530" s="24"/>
      <c r="AQN2530" s="24"/>
      <c r="AQO2530" s="24"/>
      <c r="AQP2530" s="24"/>
      <c r="AQQ2530" s="24"/>
      <c r="AQR2530" s="24"/>
      <c r="AQS2530" s="24"/>
      <c r="AQT2530" s="24"/>
      <c r="AQU2530" s="24"/>
      <c r="AQV2530" s="24"/>
      <c r="AQW2530" s="24"/>
      <c r="AQX2530" s="24"/>
      <c r="AQY2530" s="24"/>
      <c r="AQZ2530" s="24"/>
      <c r="ARA2530" s="24"/>
      <c r="ARB2530" s="24"/>
      <c r="ARC2530" s="24"/>
      <c r="ARD2530" s="24"/>
      <c r="ARE2530" s="24"/>
      <c r="ARF2530" s="24"/>
      <c r="ARG2530" s="24"/>
      <c r="ARH2530" s="24"/>
      <c r="ARI2530" s="24"/>
      <c r="ARJ2530" s="24"/>
      <c r="ARK2530" s="24"/>
      <c r="ARL2530" s="24"/>
      <c r="ARM2530" s="24"/>
      <c r="ARN2530" s="24"/>
      <c r="ARO2530" s="24"/>
      <c r="ARP2530" s="24"/>
      <c r="ARQ2530" s="24"/>
      <c r="ARR2530" s="24"/>
      <c r="ARS2530" s="24"/>
      <c r="ART2530" s="24"/>
      <c r="ARU2530" s="24"/>
      <c r="ARV2530" s="24"/>
      <c r="ARW2530" s="24"/>
      <c r="ARX2530" s="24"/>
      <c r="ARY2530" s="24"/>
      <c r="ARZ2530" s="24"/>
      <c r="ASA2530" s="24"/>
      <c r="ASB2530" s="24"/>
      <c r="ASC2530" s="24"/>
      <c r="ASD2530" s="24"/>
      <c r="ASE2530" s="24"/>
      <c r="ASF2530" s="24"/>
      <c r="ASG2530" s="24"/>
      <c r="ASH2530" s="24"/>
      <c r="ASI2530" s="24"/>
      <c r="ASJ2530" s="24"/>
      <c r="ASK2530" s="24"/>
      <c r="ASL2530" s="24"/>
      <c r="ASM2530" s="24"/>
      <c r="ASN2530" s="24"/>
      <c r="ASO2530" s="24"/>
      <c r="ASP2530" s="24"/>
      <c r="ASQ2530" s="24"/>
      <c r="ASR2530" s="24"/>
      <c r="ASS2530" s="24"/>
      <c r="AST2530" s="24"/>
      <c r="ASU2530" s="24"/>
      <c r="ASV2530" s="24"/>
      <c r="ASW2530" s="24"/>
      <c r="ASX2530" s="24"/>
      <c r="ASY2530" s="24"/>
      <c r="ASZ2530" s="24"/>
      <c r="ATA2530" s="24"/>
      <c r="ATB2530" s="24"/>
      <c r="ATC2530" s="24"/>
      <c r="ATD2530" s="24"/>
      <c r="ATE2530" s="24"/>
      <c r="ATF2530" s="24"/>
      <c r="ATG2530" s="24"/>
      <c r="ATH2530" s="24"/>
      <c r="ATI2530" s="24"/>
      <c r="ATJ2530" s="24"/>
      <c r="ATK2530" s="24"/>
      <c r="ATL2530" s="24"/>
      <c r="ATM2530" s="24"/>
      <c r="ATN2530" s="24"/>
      <c r="ATO2530" s="24"/>
      <c r="ATP2530" s="24"/>
      <c r="ATQ2530" s="24"/>
      <c r="ATR2530" s="24"/>
      <c r="ATS2530" s="24"/>
      <c r="ATT2530" s="24"/>
      <c r="ATU2530" s="24"/>
      <c r="ATV2530" s="24"/>
      <c r="ATW2530" s="24"/>
      <c r="ATX2530" s="24"/>
      <c r="ATY2530" s="24"/>
      <c r="ATZ2530" s="24"/>
      <c r="AUA2530" s="24"/>
      <c r="AUB2530" s="24"/>
      <c r="AUC2530" s="24"/>
      <c r="AUD2530" s="24"/>
      <c r="AUE2530" s="24"/>
      <c r="AUF2530" s="24"/>
      <c r="AUG2530" s="24"/>
      <c r="AUH2530" s="24"/>
      <c r="AUI2530" s="24"/>
      <c r="AUJ2530" s="24"/>
      <c r="AUK2530" s="24"/>
      <c r="AUL2530" s="24"/>
      <c r="AUM2530" s="24"/>
      <c r="AUN2530" s="24"/>
      <c r="AUO2530" s="24"/>
      <c r="AUP2530" s="24"/>
      <c r="AUQ2530" s="24"/>
      <c r="AUR2530" s="24"/>
      <c r="AUS2530" s="24"/>
      <c r="AUT2530" s="24"/>
      <c r="AUU2530" s="24"/>
      <c r="AUV2530" s="24"/>
      <c r="AUW2530" s="24"/>
      <c r="AUX2530" s="24"/>
      <c r="AUY2530" s="24"/>
      <c r="AUZ2530" s="24"/>
      <c r="AVA2530" s="24"/>
      <c r="AVB2530" s="24"/>
      <c r="AVC2530" s="24"/>
      <c r="AVD2530" s="24"/>
      <c r="AVE2530" s="24"/>
      <c r="AVF2530" s="24"/>
      <c r="AVG2530" s="24"/>
      <c r="AVH2530" s="24"/>
      <c r="AVI2530" s="24"/>
      <c r="AVJ2530" s="24"/>
      <c r="AVK2530" s="24"/>
      <c r="AVL2530" s="24"/>
      <c r="AVM2530" s="24"/>
      <c r="AVN2530" s="24"/>
      <c r="AVO2530" s="24"/>
      <c r="AVP2530" s="24"/>
      <c r="AVQ2530" s="24"/>
      <c r="AVR2530" s="24"/>
      <c r="AVS2530" s="24"/>
      <c r="AVT2530" s="24"/>
      <c r="AVU2530" s="24"/>
      <c r="AVV2530" s="24"/>
      <c r="AVW2530" s="24"/>
      <c r="AVX2530" s="24"/>
      <c r="AVY2530" s="24"/>
      <c r="AVZ2530" s="24"/>
      <c r="AWA2530" s="24"/>
      <c r="AWB2530" s="24"/>
      <c r="AWC2530" s="24"/>
      <c r="AWD2530" s="24"/>
      <c r="AWE2530" s="24"/>
      <c r="AWF2530" s="24"/>
      <c r="AWG2530" s="24"/>
      <c r="AWH2530" s="24"/>
      <c r="AWI2530" s="24"/>
      <c r="AWJ2530" s="24"/>
      <c r="AWK2530" s="24"/>
      <c r="AWL2530" s="24"/>
      <c r="AWM2530" s="24"/>
      <c r="AWN2530" s="24"/>
      <c r="AWO2530" s="24"/>
      <c r="AWP2530" s="24"/>
      <c r="AWQ2530" s="24"/>
      <c r="AWR2530" s="24"/>
      <c r="AWS2530" s="24"/>
      <c r="AWT2530" s="24"/>
      <c r="AWU2530" s="24"/>
      <c r="AWV2530" s="24"/>
      <c r="AWW2530" s="24"/>
      <c r="AWX2530" s="24"/>
      <c r="AWY2530" s="24"/>
      <c r="AWZ2530" s="24"/>
      <c r="AXA2530" s="24"/>
      <c r="AXB2530" s="24"/>
      <c r="AXC2530" s="24"/>
      <c r="AXD2530" s="24"/>
      <c r="AXE2530" s="24"/>
      <c r="AXF2530" s="24"/>
      <c r="AXG2530" s="24"/>
      <c r="AXH2530" s="24"/>
      <c r="AXI2530" s="24"/>
      <c r="AXJ2530" s="24"/>
      <c r="AXK2530" s="24"/>
      <c r="AXL2530" s="24"/>
      <c r="AXM2530" s="24"/>
      <c r="AXN2530" s="24"/>
      <c r="AXO2530" s="24"/>
      <c r="AXP2530" s="24"/>
      <c r="AXQ2530" s="24"/>
      <c r="AXR2530" s="24"/>
      <c r="AXS2530" s="24"/>
      <c r="AXT2530" s="24"/>
      <c r="AXU2530" s="24"/>
      <c r="AXV2530" s="24"/>
      <c r="AXW2530" s="24"/>
      <c r="AXX2530" s="24"/>
      <c r="AXY2530" s="24"/>
      <c r="AXZ2530" s="24"/>
      <c r="AYA2530" s="24"/>
      <c r="AYB2530" s="24"/>
      <c r="AYC2530" s="24"/>
      <c r="AYD2530" s="24"/>
      <c r="AYE2530" s="24"/>
      <c r="AYF2530" s="24"/>
      <c r="AYG2530" s="24"/>
      <c r="AYH2530" s="24"/>
      <c r="AYI2530" s="24"/>
      <c r="AYJ2530" s="24"/>
      <c r="AYK2530" s="24"/>
      <c r="AYL2530" s="24"/>
      <c r="AYM2530" s="24"/>
      <c r="AYN2530" s="24"/>
      <c r="AYO2530" s="24"/>
      <c r="AYP2530" s="24"/>
      <c r="AYQ2530" s="24"/>
      <c r="AYR2530" s="24"/>
      <c r="AYS2530" s="24"/>
      <c r="AYT2530" s="24"/>
      <c r="AYU2530" s="24"/>
      <c r="AYV2530" s="24"/>
      <c r="AYW2530" s="24"/>
      <c r="AYX2530" s="24"/>
      <c r="AYY2530" s="24"/>
      <c r="AYZ2530" s="24"/>
      <c r="AZA2530" s="24"/>
      <c r="AZB2530" s="24"/>
      <c r="AZC2530" s="24"/>
      <c r="AZD2530" s="24"/>
      <c r="AZE2530" s="24"/>
      <c r="AZF2530" s="24"/>
      <c r="AZG2530" s="24"/>
      <c r="AZH2530" s="24"/>
      <c r="AZI2530" s="24"/>
      <c r="AZJ2530" s="24"/>
      <c r="AZK2530" s="24"/>
      <c r="AZL2530" s="24"/>
      <c r="AZM2530" s="24"/>
      <c r="AZN2530" s="24"/>
      <c r="AZO2530" s="24"/>
      <c r="AZP2530" s="24"/>
      <c r="AZQ2530" s="24"/>
      <c r="AZR2530" s="24"/>
      <c r="AZS2530" s="24"/>
      <c r="AZT2530" s="24"/>
      <c r="AZU2530" s="24"/>
      <c r="AZV2530" s="24"/>
      <c r="AZW2530" s="24"/>
      <c r="AZX2530" s="24"/>
      <c r="AZY2530" s="24"/>
      <c r="AZZ2530" s="24"/>
      <c r="BAA2530" s="24"/>
      <c r="BAB2530" s="24"/>
      <c r="BAC2530" s="24"/>
      <c r="BAD2530" s="24"/>
      <c r="BAE2530" s="24"/>
      <c r="BAF2530" s="24"/>
      <c r="BAG2530" s="24"/>
      <c r="BAH2530" s="24"/>
      <c r="BAI2530" s="24"/>
      <c r="BAJ2530" s="24"/>
      <c r="BAK2530" s="24"/>
      <c r="BAL2530" s="24"/>
      <c r="BAM2530" s="24"/>
      <c r="BAN2530" s="24"/>
      <c r="BAO2530" s="24"/>
      <c r="BAP2530" s="24"/>
      <c r="BAQ2530" s="24"/>
      <c r="BAR2530" s="24"/>
      <c r="BAS2530" s="24"/>
      <c r="BAT2530" s="24"/>
      <c r="BAU2530" s="24"/>
      <c r="BAV2530" s="24"/>
      <c r="BAW2530" s="24"/>
      <c r="BAX2530" s="24"/>
      <c r="BAY2530" s="24"/>
      <c r="BAZ2530" s="24"/>
      <c r="BBA2530" s="24"/>
      <c r="BBB2530" s="24"/>
      <c r="BBC2530" s="24"/>
      <c r="BBD2530" s="24"/>
      <c r="BBE2530" s="24"/>
      <c r="BBF2530" s="24"/>
      <c r="BBG2530" s="24"/>
      <c r="BBH2530" s="24"/>
      <c r="BBI2530" s="24"/>
      <c r="BBJ2530" s="24"/>
      <c r="BBK2530" s="24"/>
      <c r="BBL2530" s="24"/>
      <c r="BBM2530" s="24"/>
      <c r="BBN2530" s="24"/>
      <c r="BBO2530" s="24"/>
      <c r="BBP2530" s="24"/>
      <c r="BBQ2530" s="24"/>
      <c r="BBR2530" s="24"/>
      <c r="BBS2530" s="24"/>
      <c r="BBT2530" s="24"/>
      <c r="BBU2530" s="24"/>
      <c r="BBV2530" s="24"/>
      <c r="BBW2530" s="24"/>
      <c r="BBX2530" s="24"/>
      <c r="BBY2530" s="24"/>
      <c r="BBZ2530" s="24"/>
      <c r="BCA2530" s="24"/>
      <c r="BCB2530" s="24"/>
      <c r="BCC2530" s="24"/>
      <c r="BCD2530" s="24"/>
      <c r="BCE2530" s="24"/>
      <c r="BCF2530" s="24"/>
      <c r="BCG2530" s="24"/>
      <c r="BCH2530" s="24"/>
      <c r="BCI2530" s="24"/>
      <c r="BCJ2530" s="24"/>
      <c r="BCK2530" s="24"/>
      <c r="BCL2530" s="24"/>
      <c r="BCM2530" s="24"/>
      <c r="BCN2530" s="24"/>
      <c r="BCO2530" s="24"/>
      <c r="BCP2530" s="24"/>
      <c r="BCQ2530" s="24"/>
      <c r="BCR2530" s="24"/>
      <c r="BCS2530" s="24"/>
      <c r="BCT2530" s="24"/>
      <c r="BCU2530" s="24"/>
      <c r="BCV2530" s="24"/>
      <c r="BCW2530" s="24"/>
      <c r="BCX2530" s="24"/>
      <c r="BCY2530" s="24"/>
      <c r="BCZ2530" s="24"/>
      <c r="BDA2530" s="24"/>
      <c r="BDB2530" s="24"/>
      <c r="BDC2530" s="24"/>
      <c r="BDD2530" s="24"/>
      <c r="BDE2530" s="24"/>
      <c r="BDF2530" s="24"/>
      <c r="BDG2530" s="24"/>
      <c r="BDH2530" s="24"/>
      <c r="BDI2530" s="24"/>
      <c r="BDJ2530" s="24"/>
      <c r="BDK2530" s="24"/>
      <c r="BDL2530" s="24"/>
      <c r="BDM2530" s="24"/>
      <c r="BDN2530" s="24"/>
      <c r="BDO2530" s="24"/>
      <c r="BDP2530" s="24"/>
      <c r="BDQ2530" s="24"/>
      <c r="BDR2530" s="24"/>
      <c r="BDS2530" s="24"/>
      <c r="BDT2530" s="24"/>
      <c r="BDU2530" s="24"/>
      <c r="BDV2530" s="24"/>
      <c r="BDW2530" s="24"/>
      <c r="BDX2530" s="24"/>
      <c r="BDY2530" s="24"/>
      <c r="BDZ2530" s="24"/>
      <c r="BEA2530" s="24"/>
      <c r="BEB2530" s="24"/>
      <c r="BEC2530" s="24"/>
      <c r="BED2530" s="24"/>
      <c r="BEE2530" s="24"/>
      <c r="BEF2530" s="24"/>
      <c r="BEG2530" s="24"/>
      <c r="BEH2530" s="24"/>
      <c r="BEI2530" s="24"/>
      <c r="BEJ2530" s="24"/>
      <c r="BEK2530" s="24"/>
      <c r="BEL2530" s="24"/>
      <c r="BEM2530" s="24"/>
      <c r="BEN2530" s="24"/>
      <c r="BEO2530" s="24"/>
      <c r="BEP2530" s="24"/>
      <c r="BEQ2530" s="24"/>
      <c r="BER2530" s="24"/>
      <c r="BES2530" s="24"/>
      <c r="BET2530" s="24"/>
      <c r="BEU2530" s="24"/>
      <c r="BEV2530" s="24"/>
      <c r="BEW2530" s="24"/>
      <c r="BEX2530" s="24"/>
      <c r="BEY2530" s="24"/>
      <c r="BEZ2530" s="24"/>
      <c r="BFA2530" s="24"/>
      <c r="BFB2530" s="24"/>
      <c r="BFC2530" s="24"/>
      <c r="BFD2530" s="24"/>
      <c r="BFE2530" s="24"/>
      <c r="BFF2530" s="24"/>
      <c r="BFG2530" s="24"/>
      <c r="BFH2530" s="24"/>
      <c r="BFI2530" s="24"/>
      <c r="BFJ2530" s="24"/>
      <c r="BFK2530" s="24"/>
      <c r="BFL2530" s="24"/>
      <c r="BFM2530" s="24"/>
      <c r="BFN2530" s="24"/>
      <c r="BFO2530" s="24"/>
      <c r="BFP2530" s="24"/>
      <c r="BFQ2530" s="24"/>
      <c r="BFR2530" s="24"/>
      <c r="BFS2530" s="24"/>
      <c r="BFT2530" s="24"/>
      <c r="BFU2530" s="24"/>
      <c r="BFV2530" s="24"/>
      <c r="BFW2530" s="24"/>
      <c r="BFX2530" s="24"/>
      <c r="BFY2530" s="24"/>
      <c r="BFZ2530" s="24"/>
      <c r="BGA2530" s="24"/>
      <c r="BGB2530" s="24"/>
      <c r="BGC2530" s="24"/>
      <c r="BGD2530" s="24"/>
      <c r="BGE2530" s="24"/>
      <c r="BGF2530" s="24"/>
      <c r="BGG2530" s="24"/>
      <c r="BGH2530" s="24"/>
      <c r="BGI2530" s="24"/>
      <c r="BGJ2530" s="24"/>
      <c r="BGK2530" s="24"/>
      <c r="BGL2530" s="24"/>
      <c r="BGM2530" s="24"/>
      <c r="BGN2530" s="24"/>
      <c r="BGO2530" s="24"/>
      <c r="BGP2530" s="24"/>
      <c r="BGQ2530" s="24"/>
      <c r="BGR2530" s="24"/>
      <c r="BGS2530" s="24"/>
      <c r="BGT2530" s="24"/>
      <c r="BGU2530" s="24"/>
      <c r="BGV2530" s="24"/>
      <c r="BGW2530" s="24"/>
      <c r="BGX2530" s="24"/>
      <c r="BGY2530" s="24"/>
      <c r="BGZ2530" s="24"/>
      <c r="BHA2530" s="24"/>
      <c r="BHB2530" s="24"/>
      <c r="BHC2530" s="24"/>
      <c r="BHD2530" s="24"/>
      <c r="BHE2530" s="24"/>
      <c r="BHF2530" s="24"/>
      <c r="BHG2530" s="24"/>
      <c r="BHH2530" s="24"/>
      <c r="BHI2530" s="24"/>
      <c r="BHJ2530" s="24"/>
      <c r="BHK2530" s="24"/>
      <c r="BHL2530" s="24"/>
      <c r="BHM2530" s="24"/>
      <c r="BHN2530" s="24"/>
      <c r="BHO2530" s="24"/>
      <c r="BHP2530" s="24"/>
      <c r="BHQ2530" s="24"/>
      <c r="BHR2530" s="24"/>
      <c r="BHS2530" s="24"/>
      <c r="BHT2530" s="24"/>
      <c r="BHU2530" s="24"/>
      <c r="BHV2530" s="24"/>
      <c r="BHW2530" s="24"/>
      <c r="BHX2530" s="24"/>
      <c r="BHY2530" s="24"/>
      <c r="BHZ2530" s="24"/>
      <c r="BIA2530" s="24"/>
      <c r="BIB2530" s="24"/>
      <c r="BIC2530" s="24"/>
      <c r="BID2530" s="24"/>
      <c r="BIE2530" s="24"/>
      <c r="BIF2530" s="24"/>
      <c r="BIG2530" s="24"/>
      <c r="BIH2530" s="24"/>
      <c r="BII2530" s="24"/>
      <c r="BIJ2530" s="24"/>
      <c r="BIK2530" s="24"/>
      <c r="BIL2530" s="24"/>
      <c r="BIM2530" s="24"/>
      <c r="BIN2530" s="24"/>
      <c r="BIO2530" s="24"/>
      <c r="BIP2530" s="24"/>
      <c r="BIQ2530" s="24"/>
      <c r="BIR2530" s="24"/>
      <c r="BIS2530" s="24"/>
      <c r="BIT2530" s="24"/>
      <c r="BIU2530" s="24"/>
      <c r="BIV2530" s="24"/>
      <c r="BIW2530" s="24"/>
      <c r="BIX2530" s="24"/>
      <c r="BIY2530" s="24"/>
      <c r="BIZ2530" s="24"/>
      <c r="BJA2530" s="24"/>
      <c r="BJB2530" s="24"/>
      <c r="BJC2530" s="24"/>
      <c r="BJD2530" s="24"/>
      <c r="BJE2530" s="24"/>
      <c r="BJF2530" s="24"/>
      <c r="BJG2530" s="24"/>
      <c r="BJH2530" s="24"/>
      <c r="BJI2530" s="24"/>
      <c r="BJJ2530" s="24"/>
      <c r="BJK2530" s="24"/>
      <c r="BJL2530" s="24"/>
      <c r="BJM2530" s="24"/>
      <c r="BJN2530" s="24"/>
      <c r="BJO2530" s="24"/>
      <c r="BJP2530" s="24"/>
      <c r="BJQ2530" s="24"/>
      <c r="BJR2530" s="24"/>
      <c r="BJS2530" s="24"/>
      <c r="BJT2530" s="24"/>
      <c r="BJU2530" s="24"/>
      <c r="BJV2530" s="24"/>
      <c r="BJW2530" s="24"/>
      <c r="BJX2530" s="24"/>
      <c r="BJY2530" s="24"/>
      <c r="BJZ2530" s="24"/>
      <c r="BKA2530" s="24"/>
      <c r="BKB2530" s="24"/>
      <c r="BKC2530" s="24"/>
      <c r="BKD2530" s="24"/>
      <c r="BKE2530" s="24"/>
      <c r="BKF2530" s="24"/>
      <c r="BKG2530" s="24"/>
      <c r="BKH2530" s="24"/>
      <c r="BKI2530" s="24"/>
      <c r="BKJ2530" s="24"/>
      <c r="BKK2530" s="24"/>
      <c r="BKL2530" s="24"/>
      <c r="BKM2530" s="24"/>
      <c r="BKN2530" s="24"/>
      <c r="BKO2530" s="24"/>
      <c r="BKP2530" s="24"/>
      <c r="BKQ2530" s="24"/>
      <c r="BKR2530" s="24"/>
      <c r="BKS2530" s="24"/>
      <c r="BKT2530" s="24"/>
      <c r="BKU2530" s="24"/>
      <c r="BKV2530" s="24"/>
      <c r="BKW2530" s="24"/>
      <c r="BKX2530" s="24"/>
      <c r="BKY2530" s="24"/>
      <c r="BKZ2530" s="24"/>
      <c r="BLA2530" s="24"/>
      <c r="BLB2530" s="24"/>
      <c r="BLC2530" s="24"/>
      <c r="BLD2530" s="24"/>
      <c r="BLE2530" s="24"/>
      <c r="BLF2530" s="24"/>
      <c r="BLG2530" s="24"/>
      <c r="BLH2530" s="24"/>
      <c r="BLI2530" s="24"/>
      <c r="BLJ2530" s="24"/>
      <c r="BLK2530" s="24"/>
      <c r="BLL2530" s="24"/>
      <c r="BLM2530" s="24"/>
      <c r="BLN2530" s="24"/>
      <c r="BLO2530" s="24"/>
      <c r="BLP2530" s="24"/>
      <c r="BLQ2530" s="24"/>
      <c r="BLR2530" s="24"/>
      <c r="BLS2530" s="24"/>
      <c r="BLT2530" s="24"/>
      <c r="BLU2530" s="24"/>
      <c r="BLV2530" s="24"/>
      <c r="BLW2530" s="24"/>
      <c r="BLX2530" s="24"/>
      <c r="BLY2530" s="24"/>
      <c r="BLZ2530" s="24"/>
      <c r="BMA2530" s="24"/>
      <c r="BMB2530" s="24"/>
      <c r="BMC2530" s="24"/>
      <c r="BMD2530" s="24"/>
      <c r="BME2530" s="24"/>
      <c r="BMF2530" s="24"/>
      <c r="BMG2530" s="24"/>
      <c r="BMH2530" s="24"/>
      <c r="BMI2530" s="24"/>
      <c r="BMJ2530" s="24"/>
      <c r="BMK2530" s="24"/>
      <c r="BML2530" s="24"/>
      <c r="BMM2530" s="24"/>
      <c r="BMN2530" s="24"/>
      <c r="BMO2530" s="24"/>
      <c r="BMP2530" s="24"/>
      <c r="BMQ2530" s="24"/>
      <c r="BMR2530" s="24"/>
      <c r="BMS2530" s="24"/>
      <c r="BMT2530" s="24"/>
      <c r="BMU2530" s="24"/>
      <c r="BMV2530" s="24"/>
      <c r="BMW2530" s="24"/>
      <c r="BMX2530" s="24"/>
      <c r="BMY2530" s="24"/>
      <c r="BMZ2530" s="24"/>
      <c r="BNA2530" s="24"/>
      <c r="BNB2530" s="24"/>
      <c r="BNC2530" s="24"/>
      <c r="BND2530" s="24"/>
      <c r="BNE2530" s="24"/>
      <c r="BNF2530" s="24"/>
      <c r="BNG2530" s="24"/>
      <c r="BNH2530" s="24"/>
      <c r="BNI2530" s="24"/>
      <c r="BNJ2530" s="24"/>
      <c r="BNK2530" s="24"/>
      <c r="BNL2530" s="24"/>
      <c r="BNM2530" s="24"/>
      <c r="BNN2530" s="24"/>
      <c r="BNO2530" s="24"/>
      <c r="BNP2530" s="24"/>
      <c r="BNQ2530" s="24"/>
      <c r="BNR2530" s="24"/>
      <c r="BNS2530" s="24"/>
      <c r="BNT2530" s="24"/>
      <c r="BNU2530" s="24"/>
      <c r="BNV2530" s="24"/>
      <c r="BNW2530" s="24"/>
      <c r="BNX2530" s="24"/>
      <c r="BNY2530" s="24"/>
      <c r="BNZ2530" s="24"/>
      <c r="BOA2530" s="24"/>
      <c r="BOB2530" s="24"/>
      <c r="BOC2530" s="24"/>
      <c r="BOD2530" s="24"/>
      <c r="BOE2530" s="24"/>
      <c r="BOF2530" s="24"/>
      <c r="BOG2530" s="24"/>
      <c r="BOH2530" s="24"/>
      <c r="BOI2530" s="24"/>
      <c r="BOJ2530" s="24"/>
      <c r="BOK2530" s="24"/>
      <c r="BOL2530" s="24"/>
      <c r="BOM2530" s="24"/>
      <c r="BON2530" s="24"/>
      <c r="BOO2530" s="24"/>
      <c r="BOP2530" s="24"/>
      <c r="BOQ2530" s="24"/>
      <c r="BOR2530" s="24"/>
      <c r="BOS2530" s="24"/>
      <c r="BOT2530" s="24"/>
      <c r="BOU2530" s="24"/>
      <c r="BOV2530" s="24"/>
      <c r="BOW2530" s="24"/>
      <c r="BOX2530" s="24"/>
      <c r="BOY2530" s="24"/>
      <c r="BOZ2530" s="24"/>
      <c r="BPA2530" s="24"/>
      <c r="BPB2530" s="24"/>
      <c r="BPC2530" s="24"/>
      <c r="BPD2530" s="24"/>
      <c r="BPE2530" s="24"/>
      <c r="BPF2530" s="24"/>
      <c r="BPG2530" s="24"/>
      <c r="BPH2530" s="24"/>
      <c r="BPI2530" s="24"/>
      <c r="BPJ2530" s="24"/>
      <c r="BPK2530" s="24"/>
      <c r="BPL2530" s="24"/>
      <c r="BPM2530" s="24"/>
      <c r="BPN2530" s="24"/>
      <c r="BPO2530" s="24"/>
      <c r="BPP2530" s="24"/>
      <c r="BPQ2530" s="24"/>
      <c r="BPR2530" s="24"/>
      <c r="BPS2530" s="24"/>
      <c r="BPT2530" s="24"/>
      <c r="BPU2530" s="24"/>
      <c r="BPV2530" s="24"/>
      <c r="BPW2530" s="24"/>
      <c r="BPX2530" s="24"/>
      <c r="BPY2530" s="24"/>
      <c r="BPZ2530" s="24"/>
      <c r="BQA2530" s="24"/>
      <c r="BQB2530" s="24"/>
      <c r="BQC2530" s="24"/>
      <c r="BQD2530" s="24"/>
      <c r="BQE2530" s="24"/>
      <c r="BQF2530" s="24"/>
      <c r="BQG2530" s="24"/>
      <c r="BQH2530" s="24"/>
      <c r="BQI2530" s="24"/>
      <c r="BQJ2530" s="24"/>
      <c r="BQK2530" s="24"/>
      <c r="BQL2530" s="24"/>
      <c r="BQM2530" s="24"/>
      <c r="BQN2530" s="24"/>
      <c r="BQO2530" s="24"/>
      <c r="BQP2530" s="24"/>
      <c r="BQQ2530" s="24"/>
      <c r="BQR2530" s="24"/>
      <c r="BQS2530" s="24"/>
      <c r="BQT2530" s="24"/>
      <c r="BQU2530" s="24"/>
      <c r="BQV2530" s="24"/>
      <c r="BQW2530" s="24"/>
      <c r="BQX2530" s="24"/>
      <c r="BQY2530" s="24"/>
      <c r="BQZ2530" s="24"/>
      <c r="BRA2530" s="24"/>
      <c r="BRB2530" s="24"/>
      <c r="BRC2530" s="24"/>
      <c r="BRD2530" s="24"/>
      <c r="BRE2530" s="24"/>
      <c r="BRF2530" s="24"/>
      <c r="BRG2530" s="24"/>
      <c r="BRH2530" s="24"/>
      <c r="BRI2530" s="24"/>
      <c r="BRJ2530" s="24"/>
      <c r="BRK2530" s="24"/>
      <c r="BRL2530" s="24"/>
      <c r="BRM2530" s="24"/>
      <c r="BRN2530" s="24"/>
      <c r="BRO2530" s="24"/>
      <c r="BRP2530" s="24"/>
      <c r="BRQ2530" s="24"/>
      <c r="BRR2530" s="24"/>
      <c r="BRS2530" s="24"/>
      <c r="BRT2530" s="24"/>
      <c r="BRU2530" s="24"/>
      <c r="BRV2530" s="24"/>
      <c r="BRW2530" s="24"/>
      <c r="BRX2530" s="24"/>
      <c r="BRY2530" s="24"/>
      <c r="BRZ2530" s="24"/>
      <c r="BSA2530" s="24"/>
      <c r="BSB2530" s="24"/>
      <c r="BSC2530" s="24"/>
      <c r="BSD2530" s="24"/>
      <c r="BSE2530" s="24"/>
      <c r="BSF2530" s="24"/>
      <c r="BSG2530" s="24"/>
      <c r="BSH2530" s="24"/>
      <c r="BSI2530" s="24"/>
      <c r="BSJ2530" s="24"/>
      <c r="BSK2530" s="24"/>
      <c r="BSL2530" s="24"/>
      <c r="BSM2530" s="24"/>
      <c r="BSN2530" s="24"/>
      <c r="BSO2530" s="24"/>
      <c r="BSP2530" s="24"/>
      <c r="BSQ2530" s="24"/>
      <c r="BSR2530" s="24"/>
      <c r="BSS2530" s="24"/>
      <c r="BST2530" s="24"/>
      <c r="BSU2530" s="24"/>
      <c r="BSV2530" s="24"/>
      <c r="BSW2530" s="24"/>
      <c r="BSX2530" s="24"/>
      <c r="BSY2530" s="24"/>
      <c r="BSZ2530" s="24"/>
      <c r="BTA2530" s="24"/>
      <c r="BTB2530" s="24"/>
      <c r="BTC2530" s="24"/>
      <c r="BTD2530" s="24"/>
      <c r="BTE2530" s="24"/>
      <c r="BTF2530" s="24"/>
      <c r="BTG2530" s="24"/>
      <c r="BTH2530" s="24"/>
      <c r="BTI2530" s="24"/>
      <c r="BTJ2530" s="24"/>
      <c r="BTK2530" s="24"/>
      <c r="BTL2530" s="24"/>
      <c r="BTM2530" s="24"/>
      <c r="BTN2530" s="24"/>
      <c r="BTO2530" s="24"/>
      <c r="BTP2530" s="24"/>
      <c r="BTQ2530" s="24"/>
      <c r="BTR2530" s="24"/>
      <c r="BTS2530" s="24"/>
      <c r="BTT2530" s="24"/>
      <c r="BTU2530" s="24"/>
      <c r="BTV2530" s="24"/>
      <c r="BTW2530" s="24"/>
      <c r="BTX2530" s="24"/>
      <c r="BTY2530" s="24"/>
      <c r="BTZ2530" s="24"/>
      <c r="BUA2530" s="24"/>
      <c r="BUB2530" s="24"/>
      <c r="BUC2530" s="24"/>
      <c r="BUD2530" s="24"/>
      <c r="BUE2530" s="24"/>
      <c r="BUF2530" s="24"/>
      <c r="BUG2530" s="24"/>
      <c r="BUH2530" s="24"/>
      <c r="BUI2530" s="24"/>
      <c r="BUJ2530" s="24"/>
      <c r="BUK2530" s="24"/>
      <c r="BUL2530" s="24"/>
      <c r="BUM2530" s="24"/>
      <c r="BUN2530" s="24"/>
      <c r="BUO2530" s="24"/>
      <c r="BUP2530" s="24"/>
      <c r="BUQ2530" s="24"/>
      <c r="BUR2530" s="24"/>
      <c r="BUS2530" s="24"/>
      <c r="BUT2530" s="24"/>
      <c r="BUU2530" s="24"/>
      <c r="BUV2530" s="24"/>
      <c r="BUW2530" s="24"/>
      <c r="BUX2530" s="24"/>
      <c r="BUY2530" s="24"/>
      <c r="BUZ2530" s="24"/>
      <c r="BVA2530" s="24"/>
      <c r="BVB2530" s="24"/>
      <c r="BVC2530" s="24"/>
      <c r="BVD2530" s="24"/>
      <c r="BVE2530" s="24"/>
      <c r="BVF2530" s="24"/>
      <c r="BVG2530" s="24"/>
      <c r="BVH2530" s="24"/>
      <c r="BVI2530" s="24"/>
      <c r="BVJ2530" s="24"/>
      <c r="BVK2530" s="24"/>
      <c r="BVL2530" s="24"/>
      <c r="BVM2530" s="24"/>
      <c r="BVN2530" s="24"/>
      <c r="BVO2530" s="24"/>
      <c r="BVP2530" s="24"/>
      <c r="BVQ2530" s="24"/>
      <c r="BVR2530" s="24"/>
      <c r="BVS2530" s="24"/>
      <c r="BVT2530" s="24"/>
      <c r="BVU2530" s="24"/>
      <c r="BVV2530" s="24"/>
      <c r="BVW2530" s="24"/>
      <c r="BVX2530" s="24"/>
      <c r="BVY2530" s="24"/>
      <c r="BVZ2530" s="24"/>
      <c r="BWA2530" s="24"/>
      <c r="BWB2530" s="24"/>
      <c r="BWC2530" s="24"/>
      <c r="BWD2530" s="24"/>
      <c r="BWE2530" s="24"/>
      <c r="BWF2530" s="24"/>
      <c r="BWG2530" s="24"/>
      <c r="BWH2530" s="24"/>
      <c r="BWI2530" s="24"/>
      <c r="BWJ2530" s="24"/>
      <c r="BWK2530" s="24"/>
      <c r="BWL2530" s="24"/>
      <c r="BWM2530" s="24"/>
      <c r="BWN2530" s="24"/>
      <c r="BWO2530" s="24"/>
      <c r="BWP2530" s="24"/>
      <c r="BWQ2530" s="24"/>
      <c r="BWR2530" s="24"/>
      <c r="BWS2530" s="24"/>
      <c r="BWT2530" s="24"/>
      <c r="BWU2530" s="24"/>
      <c r="BWV2530" s="24"/>
      <c r="BWW2530" s="24"/>
      <c r="BWX2530" s="24"/>
      <c r="BWY2530" s="24"/>
      <c r="BWZ2530" s="24"/>
      <c r="BXA2530" s="24"/>
      <c r="BXB2530" s="24"/>
      <c r="BXC2530" s="24"/>
      <c r="BXD2530" s="24"/>
      <c r="BXE2530" s="24"/>
      <c r="BXF2530" s="24"/>
      <c r="BXG2530" s="24"/>
      <c r="BXH2530" s="24"/>
      <c r="BXI2530" s="24"/>
      <c r="BXJ2530" s="24"/>
      <c r="BXK2530" s="24"/>
      <c r="BXL2530" s="24"/>
      <c r="BXM2530" s="24"/>
      <c r="BXN2530" s="24"/>
      <c r="BXO2530" s="24"/>
      <c r="BXP2530" s="24"/>
      <c r="BXQ2530" s="24"/>
      <c r="BXR2530" s="24"/>
      <c r="BXS2530" s="24"/>
      <c r="BXT2530" s="24"/>
      <c r="BXU2530" s="24"/>
      <c r="BXV2530" s="24"/>
      <c r="BXW2530" s="24"/>
      <c r="BXX2530" s="24"/>
      <c r="BXY2530" s="24"/>
      <c r="BXZ2530" s="24"/>
      <c r="BYA2530" s="24"/>
      <c r="BYB2530" s="24"/>
      <c r="BYC2530" s="24"/>
      <c r="BYD2530" s="24"/>
      <c r="BYE2530" s="24"/>
      <c r="BYF2530" s="24"/>
      <c r="BYG2530" s="24"/>
      <c r="BYH2530" s="24"/>
      <c r="BYI2530" s="24"/>
      <c r="BYJ2530" s="24"/>
      <c r="BYK2530" s="24"/>
      <c r="BYL2530" s="24"/>
      <c r="BYM2530" s="24"/>
      <c r="BYN2530" s="24"/>
      <c r="BYO2530" s="24"/>
      <c r="BYP2530" s="24"/>
      <c r="BYQ2530" s="24"/>
      <c r="BYR2530" s="24"/>
      <c r="BYS2530" s="24"/>
      <c r="BYT2530" s="24"/>
      <c r="BYU2530" s="24"/>
      <c r="BYV2530" s="24"/>
      <c r="BYW2530" s="24"/>
      <c r="BYX2530" s="24"/>
      <c r="BYY2530" s="24"/>
      <c r="BYZ2530" s="24"/>
      <c r="BZA2530" s="24"/>
      <c r="BZB2530" s="24"/>
      <c r="BZC2530" s="24"/>
      <c r="BZD2530" s="24"/>
      <c r="BZE2530" s="24"/>
      <c r="BZF2530" s="24"/>
      <c r="BZG2530" s="24"/>
      <c r="BZH2530" s="24"/>
      <c r="BZI2530" s="24"/>
      <c r="BZJ2530" s="24"/>
      <c r="BZK2530" s="24"/>
      <c r="BZL2530" s="24"/>
      <c r="BZM2530" s="24"/>
      <c r="BZN2530" s="24"/>
      <c r="BZO2530" s="24"/>
      <c r="BZP2530" s="24"/>
      <c r="BZQ2530" s="24"/>
      <c r="BZR2530" s="24"/>
      <c r="BZS2530" s="24"/>
      <c r="BZT2530" s="24"/>
      <c r="BZU2530" s="24"/>
      <c r="BZV2530" s="24"/>
      <c r="BZW2530" s="24"/>
      <c r="BZX2530" s="24"/>
      <c r="BZY2530" s="24"/>
      <c r="BZZ2530" s="24"/>
      <c r="CAA2530" s="24"/>
      <c r="CAB2530" s="24"/>
      <c r="CAC2530" s="24"/>
      <c r="CAD2530" s="24"/>
      <c r="CAE2530" s="24"/>
      <c r="CAF2530" s="24"/>
      <c r="CAG2530" s="24"/>
      <c r="CAH2530" s="24"/>
      <c r="CAI2530" s="24"/>
      <c r="CAJ2530" s="24"/>
      <c r="CAK2530" s="24"/>
      <c r="CAL2530" s="24"/>
      <c r="CAM2530" s="24"/>
      <c r="CAN2530" s="24"/>
      <c r="CAO2530" s="24"/>
      <c r="CAP2530" s="24"/>
      <c r="CAQ2530" s="24"/>
      <c r="CAR2530" s="24"/>
      <c r="CAS2530" s="24"/>
      <c r="CAT2530" s="24"/>
      <c r="CAU2530" s="24"/>
      <c r="CAV2530" s="24"/>
      <c r="CAW2530" s="24"/>
      <c r="CAX2530" s="24"/>
      <c r="CAY2530" s="24"/>
      <c r="CAZ2530" s="24"/>
      <c r="CBA2530" s="24"/>
      <c r="CBB2530" s="24"/>
      <c r="CBC2530" s="24"/>
      <c r="CBD2530" s="24"/>
      <c r="CBE2530" s="24"/>
      <c r="CBF2530" s="24"/>
      <c r="CBG2530" s="24"/>
      <c r="CBH2530" s="24"/>
      <c r="CBI2530" s="24"/>
      <c r="CBJ2530" s="24"/>
      <c r="CBK2530" s="24"/>
      <c r="CBL2530" s="24"/>
      <c r="CBM2530" s="24"/>
      <c r="CBN2530" s="24"/>
      <c r="CBO2530" s="24"/>
      <c r="CBP2530" s="24"/>
      <c r="CBQ2530" s="24"/>
      <c r="CBR2530" s="24"/>
      <c r="CBS2530" s="24"/>
      <c r="CBT2530" s="24"/>
      <c r="CBU2530" s="24"/>
      <c r="CBV2530" s="24"/>
      <c r="CBW2530" s="24"/>
      <c r="CBX2530" s="24"/>
      <c r="CBY2530" s="24"/>
      <c r="CBZ2530" s="24"/>
      <c r="CCA2530" s="24"/>
      <c r="CCB2530" s="24"/>
      <c r="CCC2530" s="24"/>
      <c r="CCD2530" s="24"/>
      <c r="CCE2530" s="24"/>
      <c r="CCF2530" s="24"/>
      <c r="CCG2530" s="24"/>
      <c r="CCH2530" s="24"/>
      <c r="CCI2530" s="24"/>
      <c r="CCJ2530" s="24"/>
      <c r="CCK2530" s="24"/>
      <c r="CCL2530" s="24"/>
      <c r="CCM2530" s="24"/>
      <c r="CCN2530" s="24"/>
      <c r="CCO2530" s="24"/>
      <c r="CCP2530" s="24"/>
      <c r="CCQ2530" s="24"/>
      <c r="CCR2530" s="24"/>
      <c r="CCS2530" s="24"/>
      <c r="CCT2530" s="24"/>
      <c r="CCU2530" s="24"/>
      <c r="CCV2530" s="24"/>
      <c r="CCW2530" s="24"/>
      <c r="CCX2530" s="24"/>
      <c r="CCY2530" s="24"/>
      <c r="CCZ2530" s="24"/>
      <c r="CDA2530" s="24"/>
      <c r="CDB2530" s="24"/>
      <c r="CDC2530" s="24"/>
      <c r="CDD2530" s="24"/>
      <c r="CDE2530" s="24"/>
      <c r="CDF2530" s="24"/>
      <c r="CDG2530" s="24"/>
      <c r="CDH2530" s="24"/>
      <c r="CDI2530" s="24"/>
      <c r="CDJ2530" s="24"/>
      <c r="CDK2530" s="24"/>
      <c r="CDL2530" s="24"/>
      <c r="CDM2530" s="24"/>
      <c r="CDN2530" s="24"/>
      <c r="CDO2530" s="24"/>
      <c r="CDP2530" s="24"/>
      <c r="CDQ2530" s="24"/>
      <c r="CDR2530" s="24"/>
      <c r="CDS2530" s="24"/>
      <c r="CDT2530" s="24"/>
      <c r="CDU2530" s="24"/>
      <c r="CDV2530" s="24"/>
      <c r="CDW2530" s="24"/>
      <c r="CDX2530" s="24"/>
      <c r="CDY2530" s="24"/>
      <c r="CDZ2530" s="24"/>
      <c r="CEA2530" s="24"/>
      <c r="CEB2530" s="24"/>
      <c r="CEC2530" s="24"/>
      <c r="CED2530" s="24"/>
      <c r="CEE2530" s="24"/>
      <c r="CEF2530" s="24"/>
      <c r="CEG2530" s="24"/>
      <c r="CEH2530" s="24"/>
      <c r="CEI2530" s="24"/>
      <c r="CEJ2530" s="24"/>
      <c r="CEK2530" s="24"/>
      <c r="CEL2530" s="24"/>
      <c r="CEM2530" s="24"/>
      <c r="CEN2530" s="24"/>
      <c r="CEO2530" s="24"/>
      <c r="CEP2530" s="24"/>
      <c r="CEQ2530" s="24"/>
      <c r="CER2530" s="24"/>
      <c r="CES2530" s="24"/>
      <c r="CET2530" s="24"/>
      <c r="CEU2530" s="24"/>
      <c r="CEV2530" s="24"/>
      <c r="CEW2530" s="24"/>
      <c r="CEX2530" s="24"/>
      <c r="CEY2530" s="24"/>
      <c r="CEZ2530" s="24"/>
      <c r="CFA2530" s="24"/>
      <c r="CFB2530" s="24"/>
      <c r="CFC2530" s="24"/>
      <c r="CFD2530" s="24"/>
      <c r="CFE2530" s="24"/>
      <c r="CFF2530" s="24"/>
      <c r="CFG2530" s="24"/>
      <c r="CFH2530" s="24"/>
      <c r="CFI2530" s="24"/>
      <c r="CFJ2530" s="24"/>
      <c r="CFK2530" s="24"/>
      <c r="CFL2530" s="24"/>
      <c r="CFM2530" s="24"/>
      <c r="CFN2530" s="24"/>
      <c r="CFO2530" s="24"/>
      <c r="CFP2530" s="24"/>
      <c r="CFQ2530" s="24"/>
      <c r="CFR2530" s="24"/>
      <c r="CFS2530" s="24"/>
      <c r="CFT2530" s="24"/>
      <c r="CFU2530" s="24"/>
      <c r="CFV2530" s="24"/>
      <c r="CFW2530" s="24"/>
      <c r="CFX2530" s="24"/>
      <c r="CFY2530" s="24"/>
      <c r="CFZ2530" s="24"/>
      <c r="CGA2530" s="24"/>
      <c r="CGB2530" s="24"/>
      <c r="CGC2530" s="24"/>
      <c r="CGD2530" s="24"/>
      <c r="CGE2530" s="24"/>
      <c r="CGF2530" s="24"/>
      <c r="CGG2530" s="24"/>
      <c r="CGH2530" s="24"/>
      <c r="CGI2530" s="24"/>
      <c r="CGJ2530" s="24"/>
      <c r="CGK2530" s="24"/>
      <c r="CGL2530" s="24"/>
      <c r="CGM2530" s="24"/>
      <c r="CGN2530" s="24"/>
      <c r="CGO2530" s="24"/>
      <c r="CGP2530" s="24"/>
      <c r="CGQ2530" s="24"/>
      <c r="CGR2530" s="24"/>
      <c r="CGS2530" s="24"/>
      <c r="CGT2530" s="24"/>
      <c r="CGU2530" s="24"/>
      <c r="CGV2530" s="24"/>
      <c r="CGW2530" s="24"/>
      <c r="CGX2530" s="24"/>
      <c r="CGY2530" s="24"/>
      <c r="CGZ2530" s="24"/>
      <c r="CHA2530" s="24"/>
      <c r="CHB2530" s="24"/>
      <c r="CHC2530" s="24"/>
      <c r="CHD2530" s="24"/>
      <c r="CHE2530" s="24"/>
      <c r="CHF2530" s="24"/>
      <c r="CHG2530" s="24"/>
      <c r="CHH2530" s="24"/>
      <c r="CHI2530" s="24"/>
      <c r="CHJ2530" s="24"/>
      <c r="CHK2530" s="24"/>
      <c r="CHL2530" s="24"/>
      <c r="CHM2530" s="24"/>
      <c r="CHN2530" s="24"/>
      <c r="CHO2530" s="24"/>
      <c r="CHP2530" s="24"/>
      <c r="CHQ2530" s="24"/>
      <c r="CHR2530" s="24"/>
      <c r="CHS2530" s="24"/>
      <c r="CHT2530" s="24"/>
      <c r="CHU2530" s="24"/>
      <c r="CHV2530" s="24"/>
      <c r="CHW2530" s="24"/>
      <c r="CHX2530" s="24"/>
      <c r="CHY2530" s="24"/>
      <c r="CHZ2530" s="24"/>
      <c r="CIA2530" s="24"/>
      <c r="CIB2530" s="24"/>
      <c r="CIC2530" s="24"/>
      <c r="CID2530" s="24"/>
      <c r="CIE2530" s="24"/>
      <c r="CIF2530" s="24"/>
      <c r="CIG2530" s="24"/>
      <c r="CIH2530" s="24"/>
      <c r="CII2530" s="24"/>
      <c r="CIJ2530" s="24"/>
      <c r="CIK2530" s="24"/>
      <c r="CIL2530" s="24"/>
      <c r="CIM2530" s="24"/>
      <c r="CIN2530" s="24"/>
      <c r="CIO2530" s="24"/>
      <c r="CIP2530" s="24"/>
      <c r="CIQ2530" s="24"/>
      <c r="CIR2530" s="24"/>
      <c r="CIS2530" s="24"/>
      <c r="CIT2530" s="24"/>
      <c r="CIU2530" s="24"/>
      <c r="CIV2530" s="24"/>
      <c r="CIW2530" s="24"/>
      <c r="CIX2530" s="24"/>
      <c r="CIY2530" s="24"/>
      <c r="CIZ2530" s="24"/>
      <c r="CJA2530" s="24"/>
      <c r="CJB2530" s="24"/>
      <c r="CJC2530" s="24"/>
      <c r="CJD2530" s="24"/>
      <c r="CJE2530" s="24"/>
      <c r="CJF2530" s="24"/>
      <c r="CJG2530" s="24"/>
      <c r="CJH2530" s="24"/>
      <c r="CJI2530" s="24"/>
      <c r="CJJ2530" s="24"/>
      <c r="CJK2530" s="24"/>
      <c r="CJL2530" s="24"/>
      <c r="CJM2530" s="24"/>
      <c r="CJN2530" s="24"/>
      <c r="CJO2530" s="24"/>
      <c r="CJP2530" s="24"/>
      <c r="CJQ2530" s="24"/>
      <c r="CJR2530" s="24"/>
      <c r="CJS2530" s="24"/>
      <c r="CJT2530" s="24"/>
      <c r="CJU2530" s="24"/>
      <c r="CJV2530" s="24"/>
      <c r="CJW2530" s="24"/>
      <c r="CJX2530" s="24"/>
      <c r="CJY2530" s="24"/>
      <c r="CJZ2530" s="24"/>
      <c r="CKA2530" s="24"/>
      <c r="CKB2530" s="24"/>
      <c r="CKC2530" s="24"/>
      <c r="CKD2530" s="24"/>
      <c r="CKE2530" s="24"/>
      <c r="CKF2530" s="24"/>
      <c r="CKG2530" s="24"/>
      <c r="CKH2530" s="24"/>
      <c r="CKI2530" s="24"/>
      <c r="CKJ2530" s="24"/>
      <c r="CKK2530" s="24"/>
      <c r="CKL2530" s="24"/>
      <c r="CKM2530" s="24"/>
      <c r="CKN2530" s="24"/>
      <c r="CKO2530" s="24"/>
      <c r="CKP2530" s="24"/>
      <c r="CKQ2530" s="24"/>
      <c r="CKR2530" s="24"/>
      <c r="CKS2530" s="24"/>
      <c r="CKT2530" s="24"/>
      <c r="CKU2530" s="24"/>
      <c r="CKV2530" s="24"/>
      <c r="CKW2530" s="24"/>
      <c r="CKX2530" s="24"/>
      <c r="CKY2530" s="24"/>
      <c r="CKZ2530" s="24"/>
      <c r="CLA2530" s="24"/>
      <c r="CLB2530" s="24"/>
      <c r="CLC2530" s="24"/>
      <c r="CLD2530" s="24"/>
      <c r="CLE2530" s="24"/>
      <c r="CLF2530" s="24"/>
      <c r="CLG2530" s="24"/>
      <c r="CLH2530" s="24"/>
      <c r="CLI2530" s="24"/>
      <c r="CLJ2530" s="24"/>
      <c r="CLK2530" s="24"/>
      <c r="CLL2530" s="24"/>
      <c r="CLM2530" s="24"/>
      <c r="CLN2530" s="24"/>
      <c r="CLO2530" s="24"/>
      <c r="CLP2530" s="24"/>
      <c r="CLQ2530" s="24"/>
      <c r="CLR2530" s="24"/>
      <c r="CLS2530" s="24"/>
      <c r="CLT2530" s="24"/>
      <c r="CLU2530" s="24"/>
      <c r="CLV2530" s="24"/>
      <c r="CLW2530" s="24"/>
      <c r="CLX2530" s="24"/>
      <c r="CLY2530" s="24"/>
      <c r="CLZ2530" s="24"/>
      <c r="CMA2530" s="24"/>
      <c r="CMB2530" s="24"/>
      <c r="CMC2530" s="24"/>
      <c r="CMD2530" s="24"/>
      <c r="CME2530" s="24"/>
      <c r="CMF2530" s="24"/>
      <c r="CMG2530" s="24"/>
      <c r="CMH2530" s="24"/>
      <c r="CMI2530" s="24"/>
      <c r="CMJ2530" s="24"/>
      <c r="CMK2530" s="24"/>
      <c r="CML2530" s="24"/>
      <c r="CMM2530" s="24"/>
      <c r="CMN2530" s="24"/>
      <c r="CMO2530" s="24"/>
      <c r="CMP2530" s="24"/>
      <c r="CMQ2530" s="24"/>
      <c r="CMR2530" s="24"/>
      <c r="CMS2530" s="24"/>
      <c r="CMT2530" s="24"/>
      <c r="CMU2530" s="24"/>
      <c r="CMV2530" s="24"/>
      <c r="CMW2530" s="24"/>
      <c r="CMX2530" s="24"/>
      <c r="CMY2530" s="24"/>
      <c r="CMZ2530" s="24"/>
      <c r="CNA2530" s="24"/>
      <c r="CNB2530" s="24"/>
      <c r="CNC2530" s="24"/>
      <c r="CND2530" s="24"/>
      <c r="CNE2530" s="24"/>
      <c r="CNF2530" s="24"/>
      <c r="CNG2530" s="24"/>
      <c r="CNH2530" s="24"/>
      <c r="CNI2530" s="24"/>
      <c r="CNJ2530" s="24"/>
      <c r="CNK2530" s="24"/>
      <c r="CNL2530" s="24"/>
      <c r="CNM2530" s="24"/>
      <c r="CNN2530" s="24"/>
      <c r="CNO2530" s="24"/>
      <c r="CNP2530" s="24"/>
      <c r="CNQ2530" s="24"/>
      <c r="CNR2530" s="24"/>
      <c r="CNS2530" s="24"/>
      <c r="CNT2530" s="24"/>
      <c r="CNU2530" s="24"/>
      <c r="CNV2530" s="24"/>
      <c r="CNW2530" s="24"/>
      <c r="CNX2530" s="24"/>
      <c r="CNY2530" s="24"/>
      <c r="CNZ2530" s="24"/>
      <c r="COA2530" s="24"/>
      <c r="COB2530" s="24"/>
      <c r="COC2530" s="24"/>
      <c r="COD2530" s="24"/>
      <c r="COE2530" s="24"/>
      <c r="COF2530" s="24"/>
      <c r="COG2530" s="24"/>
      <c r="COH2530" s="24"/>
      <c r="COI2530" s="24"/>
      <c r="COJ2530" s="24"/>
      <c r="COK2530" s="24"/>
      <c r="COL2530" s="24"/>
      <c r="COM2530" s="24"/>
      <c r="CON2530" s="24"/>
      <c r="COO2530" s="24"/>
      <c r="COP2530" s="24"/>
      <c r="COQ2530" s="24"/>
      <c r="COR2530" s="24"/>
      <c r="COS2530" s="24"/>
      <c r="COT2530" s="24"/>
      <c r="COU2530" s="24"/>
      <c r="COV2530" s="24"/>
      <c r="COW2530" s="24"/>
      <c r="COX2530" s="24"/>
      <c r="COY2530" s="24"/>
      <c r="COZ2530" s="24"/>
      <c r="CPA2530" s="24"/>
      <c r="CPB2530" s="24"/>
      <c r="CPC2530" s="24"/>
      <c r="CPD2530" s="24"/>
      <c r="CPE2530" s="24"/>
      <c r="CPF2530" s="24"/>
      <c r="CPG2530" s="24"/>
      <c r="CPH2530" s="24"/>
      <c r="CPI2530" s="24"/>
      <c r="CPJ2530" s="24"/>
      <c r="CPK2530" s="24"/>
      <c r="CPL2530" s="24"/>
      <c r="CPM2530" s="24"/>
      <c r="CPN2530" s="24"/>
      <c r="CPO2530" s="24"/>
      <c r="CPP2530" s="24"/>
      <c r="CPQ2530" s="24"/>
      <c r="CPR2530" s="24"/>
      <c r="CPS2530" s="24"/>
      <c r="CPT2530" s="24"/>
      <c r="CPU2530" s="24"/>
      <c r="CPV2530" s="24"/>
      <c r="CPW2530" s="24"/>
      <c r="CPX2530" s="24"/>
      <c r="CPY2530" s="24"/>
      <c r="CPZ2530" s="24"/>
      <c r="CQA2530" s="24"/>
      <c r="CQB2530" s="24"/>
      <c r="CQC2530" s="24"/>
      <c r="CQD2530" s="24"/>
      <c r="CQE2530" s="24"/>
      <c r="CQF2530" s="24"/>
      <c r="CQG2530" s="24"/>
      <c r="CQH2530" s="24"/>
      <c r="CQI2530" s="24"/>
      <c r="CQJ2530" s="24"/>
      <c r="CQK2530" s="24"/>
      <c r="CQL2530" s="24"/>
      <c r="CQM2530" s="24"/>
      <c r="CQN2530" s="24"/>
      <c r="CQO2530" s="24"/>
      <c r="CQP2530" s="24"/>
      <c r="CQQ2530" s="24"/>
      <c r="CQR2530" s="24"/>
      <c r="CQS2530" s="24"/>
      <c r="CQT2530" s="24"/>
      <c r="CQU2530" s="24"/>
      <c r="CQV2530" s="24"/>
      <c r="CQW2530" s="24"/>
      <c r="CQX2530" s="24"/>
      <c r="CQY2530" s="24"/>
      <c r="CQZ2530" s="24"/>
      <c r="CRA2530" s="24"/>
      <c r="CRB2530" s="24"/>
      <c r="CRC2530" s="24"/>
      <c r="CRD2530" s="24"/>
      <c r="CRE2530" s="24"/>
      <c r="CRF2530" s="24"/>
      <c r="CRG2530" s="24"/>
      <c r="CRH2530" s="24"/>
      <c r="CRI2530" s="24"/>
      <c r="CRJ2530" s="24"/>
      <c r="CRK2530" s="24"/>
      <c r="CRL2530" s="24"/>
      <c r="CRM2530" s="24"/>
      <c r="CRN2530" s="24"/>
      <c r="CRO2530" s="24"/>
      <c r="CRP2530" s="24"/>
      <c r="CRQ2530" s="24"/>
      <c r="CRR2530" s="24"/>
      <c r="CRS2530" s="24"/>
      <c r="CRT2530" s="24"/>
      <c r="CRU2530" s="24"/>
      <c r="CRV2530" s="24"/>
      <c r="CRW2530" s="24"/>
      <c r="CRX2530" s="24"/>
      <c r="CRY2530" s="24"/>
      <c r="CRZ2530" s="24"/>
      <c r="CSA2530" s="24"/>
      <c r="CSB2530" s="24"/>
      <c r="CSC2530" s="24"/>
      <c r="CSD2530" s="24"/>
      <c r="CSE2530" s="24"/>
      <c r="CSF2530" s="24"/>
      <c r="CSG2530" s="24"/>
      <c r="CSH2530" s="24"/>
      <c r="CSI2530" s="24"/>
      <c r="CSJ2530" s="24"/>
      <c r="CSK2530" s="24"/>
      <c r="CSL2530" s="24"/>
      <c r="CSM2530" s="24"/>
      <c r="CSN2530" s="24"/>
      <c r="CSO2530" s="24"/>
      <c r="CSP2530" s="24"/>
      <c r="CSQ2530" s="24"/>
      <c r="CSR2530" s="24"/>
      <c r="CSS2530" s="24"/>
      <c r="CST2530" s="24"/>
      <c r="CSU2530" s="24"/>
      <c r="CSV2530" s="24"/>
      <c r="CSW2530" s="24"/>
      <c r="CSX2530" s="24"/>
      <c r="CSY2530" s="24"/>
      <c r="CSZ2530" s="24"/>
      <c r="CTA2530" s="24"/>
      <c r="CTB2530" s="24"/>
      <c r="CTC2530" s="24"/>
      <c r="CTD2530" s="24"/>
      <c r="CTE2530" s="24"/>
      <c r="CTF2530" s="24"/>
      <c r="CTG2530" s="24"/>
      <c r="CTH2530" s="24"/>
      <c r="CTI2530" s="24"/>
      <c r="CTJ2530" s="24"/>
      <c r="CTK2530" s="24"/>
      <c r="CTL2530" s="24"/>
      <c r="CTM2530" s="24"/>
      <c r="CTN2530" s="24"/>
      <c r="CTO2530" s="24"/>
      <c r="CTP2530" s="24"/>
      <c r="CTQ2530" s="24"/>
      <c r="CTR2530" s="24"/>
      <c r="CTS2530" s="24"/>
      <c r="CTT2530" s="24"/>
      <c r="CTU2530" s="24"/>
      <c r="CTV2530" s="24"/>
      <c r="CTW2530" s="24"/>
      <c r="CTX2530" s="24"/>
      <c r="CTY2530" s="24"/>
      <c r="CTZ2530" s="24"/>
      <c r="CUA2530" s="24"/>
    </row>
    <row r="2531" s="27" customFormat="1" customHeight="1" spans="1:2575">
      <c r="A2531" s="5">
        <v>2528</v>
      </c>
      <c r="B2531" s="5" t="s">
        <v>5379</v>
      </c>
      <c r="C2531" s="10" t="s">
        <v>5515</v>
      </c>
      <c r="D2531" s="218" t="s">
        <v>5516</v>
      </c>
      <c r="E2531" s="10">
        <v>2</v>
      </c>
      <c r="F2531" s="10" t="s">
        <v>59</v>
      </c>
      <c r="G2531" s="5">
        <v>355</v>
      </c>
      <c r="H2531" s="10"/>
      <c r="I2531" s="16">
        <f t="shared" si="65"/>
        <v>710</v>
      </c>
      <c r="J2531" s="10" t="s">
        <v>1524</v>
      </c>
      <c r="K2531" s="5"/>
      <c r="L2531" s="49"/>
      <c r="M2531" s="26"/>
      <c r="N2531" s="24"/>
      <c r="O2531" s="24"/>
      <c r="P2531" s="24"/>
      <c r="Q2531" s="24"/>
      <c r="R2531" s="24"/>
      <c r="S2531" s="24"/>
      <c r="T2531" s="24"/>
      <c r="U2531" s="24"/>
      <c r="V2531" s="24"/>
      <c r="W2531" s="24"/>
      <c r="X2531" s="24"/>
      <c r="Y2531" s="24"/>
      <c r="Z2531" s="24"/>
      <c r="AA2531" s="24"/>
      <c r="AB2531" s="24"/>
      <c r="AC2531" s="24"/>
      <c r="AD2531" s="24"/>
      <c r="AE2531" s="24"/>
      <c r="AF2531" s="24"/>
      <c r="AG2531" s="24"/>
      <c r="AH2531" s="24"/>
      <c r="AI2531" s="24"/>
      <c r="AJ2531" s="24"/>
      <c r="AK2531" s="24"/>
      <c r="AL2531" s="24"/>
      <c r="AM2531" s="24"/>
      <c r="AN2531" s="24"/>
      <c r="AO2531" s="24"/>
      <c r="AP2531" s="24"/>
      <c r="AQ2531" s="24"/>
      <c r="AR2531" s="24"/>
      <c r="AS2531" s="24"/>
      <c r="AT2531" s="24"/>
      <c r="AU2531" s="24"/>
      <c r="AV2531" s="24"/>
      <c r="AW2531" s="24"/>
      <c r="AX2531" s="24"/>
      <c r="AY2531" s="24"/>
      <c r="AZ2531" s="24"/>
      <c r="BA2531" s="24"/>
      <c r="BB2531" s="24"/>
      <c r="BC2531" s="24"/>
      <c r="BD2531" s="24"/>
      <c r="BE2531" s="24"/>
      <c r="BF2531" s="24"/>
      <c r="BG2531" s="24"/>
      <c r="BH2531" s="24"/>
      <c r="BI2531" s="24"/>
      <c r="BJ2531" s="24"/>
      <c r="BK2531" s="24"/>
      <c r="BL2531" s="24"/>
      <c r="BM2531" s="24"/>
      <c r="BN2531" s="24"/>
      <c r="BO2531" s="24"/>
      <c r="BP2531" s="24"/>
      <c r="BQ2531" s="24"/>
      <c r="BR2531" s="24"/>
      <c r="BS2531" s="24"/>
      <c r="BT2531" s="24"/>
      <c r="BU2531" s="24"/>
      <c r="BV2531" s="24"/>
      <c r="BW2531" s="24"/>
      <c r="BX2531" s="24"/>
      <c r="BY2531" s="24"/>
      <c r="BZ2531" s="24"/>
      <c r="CA2531" s="24"/>
      <c r="CB2531" s="24"/>
      <c r="CC2531" s="24"/>
      <c r="CD2531" s="24"/>
      <c r="CE2531" s="24"/>
      <c r="CF2531" s="24"/>
      <c r="CG2531" s="24"/>
      <c r="CH2531" s="24"/>
      <c r="CI2531" s="24"/>
      <c r="CJ2531" s="24"/>
      <c r="CK2531" s="24"/>
      <c r="CL2531" s="24"/>
      <c r="CM2531" s="24"/>
      <c r="CN2531" s="24"/>
      <c r="CO2531" s="24"/>
      <c r="CP2531" s="24"/>
      <c r="CQ2531" s="24"/>
      <c r="CR2531" s="24"/>
      <c r="CS2531" s="24"/>
      <c r="CT2531" s="24"/>
      <c r="CU2531" s="24"/>
      <c r="CV2531" s="24"/>
      <c r="CW2531" s="24"/>
      <c r="CX2531" s="24"/>
      <c r="CY2531" s="24"/>
      <c r="CZ2531" s="24"/>
      <c r="DA2531" s="24"/>
      <c r="DB2531" s="24"/>
      <c r="DC2531" s="24"/>
      <c r="DD2531" s="24"/>
      <c r="DE2531" s="24"/>
      <c r="DF2531" s="24"/>
      <c r="DG2531" s="24"/>
      <c r="DH2531" s="24"/>
      <c r="DI2531" s="24"/>
      <c r="DJ2531" s="24"/>
      <c r="DK2531" s="24"/>
      <c r="DL2531" s="24"/>
      <c r="DM2531" s="24"/>
      <c r="DN2531" s="24"/>
      <c r="DO2531" s="24"/>
      <c r="DP2531" s="24"/>
      <c r="DQ2531" s="24"/>
      <c r="DR2531" s="24"/>
      <c r="DS2531" s="24"/>
      <c r="DT2531" s="24"/>
      <c r="DU2531" s="24"/>
      <c r="DV2531" s="24"/>
      <c r="DW2531" s="24"/>
      <c r="DX2531" s="24"/>
      <c r="DY2531" s="24"/>
      <c r="DZ2531" s="24"/>
      <c r="EA2531" s="24"/>
      <c r="EB2531" s="24"/>
      <c r="EC2531" s="24"/>
      <c r="ED2531" s="24"/>
      <c r="EE2531" s="24"/>
      <c r="EF2531" s="24"/>
      <c r="EG2531" s="24"/>
      <c r="EH2531" s="24"/>
      <c r="EI2531" s="24"/>
      <c r="EJ2531" s="24"/>
      <c r="EK2531" s="24"/>
      <c r="EL2531" s="24"/>
      <c r="EM2531" s="24"/>
      <c r="EN2531" s="24"/>
      <c r="EO2531" s="24"/>
      <c r="EP2531" s="24"/>
      <c r="EQ2531" s="24"/>
      <c r="ER2531" s="24"/>
      <c r="ES2531" s="24"/>
      <c r="ET2531" s="24"/>
      <c r="EU2531" s="24"/>
      <c r="EV2531" s="24"/>
      <c r="EW2531" s="24"/>
      <c r="EX2531" s="24"/>
      <c r="EY2531" s="24"/>
      <c r="EZ2531" s="24"/>
      <c r="FA2531" s="24"/>
      <c r="FB2531" s="24"/>
      <c r="FC2531" s="24"/>
      <c r="FD2531" s="24"/>
      <c r="FE2531" s="24"/>
      <c r="FF2531" s="24"/>
      <c r="FG2531" s="24"/>
      <c r="FH2531" s="24"/>
      <c r="FI2531" s="24"/>
      <c r="FJ2531" s="24"/>
      <c r="FK2531" s="24"/>
      <c r="FL2531" s="24"/>
      <c r="FM2531" s="24"/>
      <c r="FN2531" s="24"/>
      <c r="FO2531" s="24"/>
      <c r="FP2531" s="24"/>
      <c r="FQ2531" s="24"/>
      <c r="FR2531" s="24"/>
      <c r="FS2531" s="24"/>
      <c r="FT2531" s="24"/>
      <c r="FU2531" s="24"/>
      <c r="FV2531" s="24"/>
      <c r="FW2531" s="24"/>
      <c r="FX2531" s="24"/>
      <c r="FY2531" s="24"/>
      <c r="FZ2531" s="24"/>
      <c r="GA2531" s="24"/>
      <c r="GB2531" s="24"/>
      <c r="GC2531" s="24"/>
      <c r="GD2531" s="24"/>
      <c r="GE2531" s="24"/>
      <c r="GF2531" s="24"/>
      <c r="GG2531" s="24"/>
      <c r="GH2531" s="24"/>
      <c r="GI2531" s="24"/>
      <c r="GJ2531" s="24"/>
      <c r="GK2531" s="24"/>
      <c r="GL2531" s="24"/>
      <c r="GM2531" s="24"/>
      <c r="GN2531" s="24"/>
      <c r="GO2531" s="24"/>
      <c r="GP2531" s="24"/>
      <c r="GQ2531" s="24"/>
      <c r="GR2531" s="24"/>
      <c r="GS2531" s="24"/>
      <c r="GT2531" s="24"/>
      <c r="GU2531" s="24"/>
      <c r="GV2531" s="24"/>
      <c r="GW2531" s="24"/>
      <c r="GX2531" s="24"/>
      <c r="GY2531" s="24"/>
      <c r="GZ2531" s="24"/>
      <c r="HA2531" s="24"/>
      <c r="HB2531" s="24"/>
      <c r="HC2531" s="24"/>
      <c r="HD2531" s="24"/>
      <c r="HE2531" s="24"/>
      <c r="HF2531" s="24"/>
      <c r="HG2531" s="24"/>
      <c r="HH2531" s="24"/>
      <c r="HI2531" s="24"/>
      <c r="HJ2531" s="24"/>
      <c r="HK2531" s="24"/>
      <c r="HL2531" s="24"/>
      <c r="HM2531" s="24"/>
      <c r="HN2531" s="24"/>
      <c r="HO2531" s="24"/>
      <c r="HP2531" s="24"/>
      <c r="HQ2531" s="24"/>
      <c r="HR2531" s="24"/>
      <c r="HS2531" s="24"/>
      <c r="HT2531" s="24"/>
      <c r="HU2531" s="24"/>
      <c r="HV2531" s="24"/>
      <c r="HW2531" s="24"/>
      <c r="HX2531" s="24"/>
      <c r="HY2531" s="24"/>
      <c r="HZ2531" s="24"/>
      <c r="IA2531" s="24"/>
      <c r="IB2531" s="24"/>
      <c r="IC2531" s="24"/>
      <c r="ID2531" s="24"/>
      <c r="IE2531" s="24"/>
      <c r="IF2531" s="24"/>
      <c r="IG2531" s="24"/>
      <c r="IH2531" s="24"/>
      <c r="II2531" s="24"/>
      <c r="IJ2531" s="24"/>
      <c r="IK2531" s="24"/>
      <c r="IL2531" s="24"/>
      <c r="IM2531" s="24"/>
      <c r="IN2531" s="24"/>
      <c r="IO2531" s="24"/>
      <c r="IP2531" s="24"/>
      <c r="IQ2531" s="24"/>
      <c r="IR2531" s="24"/>
      <c r="IS2531" s="24"/>
      <c r="IT2531" s="24"/>
      <c r="IU2531" s="24"/>
      <c r="IV2531" s="24"/>
      <c r="IW2531" s="24"/>
      <c r="IX2531" s="24"/>
      <c r="IY2531" s="24"/>
      <c r="IZ2531" s="24"/>
      <c r="JA2531" s="24"/>
      <c r="JB2531" s="24"/>
      <c r="JC2531" s="24"/>
      <c r="JD2531" s="24"/>
      <c r="JE2531" s="24"/>
      <c r="JF2531" s="24"/>
      <c r="JG2531" s="24"/>
      <c r="JH2531" s="24"/>
      <c r="JI2531" s="24"/>
      <c r="JJ2531" s="24"/>
      <c r="JK2531" s="24"/>
      <c r="JL2531" s="24"/>
      <c r="JM2531" s="24"/>
      <c r="JN2531" s="24"/>
      <c r="JO2531" s="24"/>
      <c r="JP2531" s="24"/>
      <c r="JQ2531" s="24"/>
      <c r="JR2531" s="24"/>
      <c r="JS2531" s="24"/>
      <c r="JT2531" s="24"/>
      <c r="JU2531" s="24"/>
      <c r="JV2531" s="24"/>
      <c r="JW2531" s="24"/>
      <c r="JX2531" s="24"/>
      <c r="JY2531" s="24"/>
      <c r="JZ2531" s="24"/>
      <c r="KA2531" s="24"/>
      <c r="KB2531" s="24"/>
      <c r="KC2531" s="24"/>
      <c r="KD2531" s="24"/>
      <c r="KE2531" s="24"/>
      <c r="KF2531" s="24"/>
      <c r="KG2531" s="24"/>
      <c r="KH2531" s="24"/>
      <c r="KI2531" s="24"/>
      <c r="KJ2531" s="24"/>
      <c r="KK2531" s="24"/>
      <c r="KL2531" s="24"/>
      <c r="KM2531" s="24"/>
      <c r="KN2531" s="24"/>
      <c r="KO2531" s="24"/>
      <c r="KP2531" s="24"/>
      <c r="KQ2531" s="24"/>
      <c r="KR2531" s="24"/>
      <c r="KS2531" s="24"/>
      <c r="KT2531" s="24"/>
      <c r="KU2531" s="24"/>
      <c r="KV2531" s="24"/>
      <c r="KW2531" s="24"/>
      <c r="KX2531" s="24"/>
      <c r="KY2531" s="24"/>
      <c r="KZ2531" s="24"/>
      <c r="LA2531" s="24"/>
      <c r="LB2531" s="24"/>
      <c r="LC2531" s="24"/>
      <c r="LD2531" s="24"/>
      <c r="LE2531" s="24"/>
      <c r="LF2531" s="24"/>
      <c r="LG2531" s="24"/>
      <c r="LH2531" s="24"/>
      <c r="LI2531" s="24"/>
      <c r="LJ2531" s="24"/>
      <c r="LK2531" s="24"/>
      <c r="LL2531" s="24"/>
      <c r="LM2531" s="24"/>
      <c r="LN2531" s="24"/>
      <c r="LO2531" s="24"/>
      <c r="LP2531" s="24"/>
      <c r="LQ2531" s="24"/>
      <c r="LR2531" s="24"/>
      <c r="LS2531" s="24"/>
      <c r="LT2531" s="24"/>
      <c r="LU2531" s="24"/>
      <c r="LV2531" s="24"/>
      <c r="LW2531" s="24"/>
      <c r="LX2531" s="24"/>
      <c r="LY2531" s="24"/>
      <c r="LZ2531" s="24"/>
      <c r="MA2531" s="24"/>
      <c r="MB2531" s="24"/>
      <c r="MC2531" s="24"/>
      <c r="MD2531" s="24"/>
      <c r="ME2531" s="24"/>
      <c r="MF2531" s="24"/>
      <c r="MG2531" s="24"/>
      <c r="MH2531" s="24"/>
      <c r="MI2531" s="24"/>
      <c r="MJ2531" s="24"/>
      <c r="MK2531" s="24"/>
      <c r="ML2531" s="24"/>
      <c r="MM2531" s="24"/>
      <c r="MN2531" s="24"/>
      <c r="MO2531" s="24"/>
      <c r="MP2531" s="24"/>
      <c r="MQ2531" s="24"/>
      <c r="MR2531" s="24"/>
      <c r="MS2531" s="24"/>
      <c r="MT2531" s="24"/>
      <c r="MU2531" s="24"/>
      <c r="MV2531" s="24"/>
      <c r="MW2531" s="24"/>
      <c r="MX2531" s="24"/>
      <c r="MY2531" s="24"/>
      <c r="MZ2531" s="24"/>
      <c r="NA2531" s="24"/>
      <c r="NB2531" s="24"/>
      <c r="NC2531" s="24"/>
      <c r="ND2531" s="24"/>
      <c r="NE2531" s="24"/>
      <c r="NF2531" s="24"/>
      <c r="NG2531" s="24"/>
      <c r="NH2531" s="24"/>
      <c r="NI2531" s="24"/>
      <c r="NJ2531" s="24"/>
      <c r="NK2531" s="24"/>
      <c r="NL2531" s="24"/>
      <c r="NM2531" s="24"/>
      <c r="NN2531" s="24"/>
      <c r="NO2531" s="24"/>
      <c r="NP2531" s="24"/>
      <c r="NQ2531" s="24"/>
      <c r="NR2531" s="24"/>
      <c r="NS2531" s="24"/>
      <c r="NT2531" s="24"/>
      <c r="NU2531" s="24"/>
      <c r="NV2531" s="24"/>
      <c r="NW2531" s="24"/>
      <c r="NX2531" s="24"/>
      <c r="NY2531" s="24"/>
      <c r="NZ2531" s="24"/>
      <c r="OA2531" s="24"/>
      <c r="OB2531" s="24"/>
      <c r="OC2531" s="24"/>
      <c r="OD2531" s="24"/>
      <c r="OE2531" s="24"/>
      <c r="OF2531" s="24"/>
      <c r="OG2531" s="24"/>
      <c r="OH2531" s="24"/>
      <c r="OI2531" s="24"/>
      <c r="OJ2531" s="24"/>
      <c r="OK2531" s="24"/>
      <c r="OL2531" s="24"/>
      <c r="OM2531" s="24"/>
      <c r="ON2531" s="24"/>
      <c r="OO2531" s="24"/>
      <c r="OP2531" s="24"/>
      <c r="OQ2531" s="24"/>
      <c r="OR2531" s="24"/>
      <c r="OS2531" s="24"/>
      <c r="OT2531" s="24"/>
      <c r="OU2531" s="24"/>
      <c r="OV2531" s="24"/>
      <c r="OW2531" s="24"/>
      <c r="OX2531" s="24"/>
      <c r="OY2531" s="24"/>
      <c r="OZ2531" s="24"/>
      <c r="PA2531" s="24"/>
      <c r="PB2531" s="24"/>
      <c r="PC2531" s="24"/>
      <c r="PD2531" s="24"/>
      <c r="PE2531" s="24"/>
      <c r="PF2531" s="24"/>
      <c r="PG2531" s="24"/>
      <c r="PH2531" s="24"/>
      <c r="PI2531" s="24"/>
      <c r="PJ2531" s="24"/>
      <c r="PK2531" s="24"/>
      <c r="PL2531" s="24"/>
      <c r="PM2531" s="24"/>
      <c r="PN2531" s="24"/>
      <c r="PO2531" s="24"/>
      <c r="PP2531" s="24"/>
      <c r="PQ2531" s="24"/>
      <c r="PR2531" s="24"/>
      <c r="PS2531" s="24"/>
      <c r="PT2531" s="24"/>
      <c r="PU2531" s="24"/>
      <c r="PV2531" s="24"/>
      <c r="PW2531" s="24"/>
      <c r="PX2531" s="24"/>
      <c r="PY2531" s="24"/>
      <c r="PZ2531" s="24"/>
      <c r="QA2531" s="24"/>
      <c r="QB2531" s="24"/>
      <c r="QC2531" s="24"/>
      <c r="QD2531" s="24"/>
      <c r="QE2531" s="24"/>
      <c r="QF2531" s="24"/>
      <c r="QG2531" s="24"/>
      <c r="QH2531" s="24"/>
      <c r="QI2531" s="24"/>
      <c r="QJ2531" s="24"/>
      <c r="QK2531" s="24"/>
      <c r="QL2531" s="24"/>
      <c r="QM2531" s="24"/>
      <c r="QN2531" s="24"/>
      <c r="QO2531" s="24"/>
      <c r="QP2531" s="24"/>
      <c r="QQ2531" s="24"/>
      <c r="QR2531" s="24"/>
      <c r="QS2531" s="24"/>
      <c r="QT2531" s="24"/>
      <c r="QU2531" s="24"/>
      <c r="QV2531" s="24"/>
      <c r="QW2531" s="24"/>
      <c r="QX2531" s="24"/>
      <c r="QY2531" s="24"/>
      <c r="QZ2531" s="24"/>
      <c r="RA2531" s="24"/>
      <c r="RB2531" s="24"/>
      <c r="RC2531" s="24"/>
      <c r="RD2531" s="24"/>
      <c r="RE2531" s="24"/>
      <c r="RF2531" s="24"/>
      <c r="RG2531" s="24"/>
      <c r="RH2531" s="24"/>
      <c r="RI2531" s="24"/>
      <c r="RJ2531" s="24"/>
      <c r="RK2531" s="24"/>
      <c r="RL2531" s="24"/>
      <c r="RM2531" s="24"/>
      <c r="RN2531" s="24"/>
      <c r="RO2531" s="24"/>
      <c r="RP2531" s="24"/>
      <c r="RQ2531" s="24"/>
      <c r="RR2531" s="24"/>
      <c r="RS2531" s="24"/>
      <c r="RT2531" s="24"/>
      <c r="RU2531" s="24"/>
      <c r="RV2531" s="24"/>
      <c r="RW2531" s="24"/>
      <c r="RX2531" s="24"/>
      <c r="RY2531" s="24"/>
      <c r="RZ2531" s="24"/>
      <c r="SA2531" s="24"/>
      <c r="SB2531" s="24"/>
      <c r="SC2531" s="24"/>
      <c r="SD2531" s="24"/>
      <c r="SE2531" s="24"/>
      <c r="SF2531" s="24"/>
      <c r="SG2531" s="24"/>
      <c r="SH2531" s="24"/>
      <c r="SI2531" s="24"/>
      <c r="SJ2531" s="24"/>
      <c r="SK2531" s="24"/>
      <c r="SL2531" s="24"/>
      <c r="SM2531" s="24"/>
      <c r="SN2531" s="24"/>
      <c r="SO2531" s="24"/>
      <c r="SP2531" s="24"/>
      <c r="SQ2531" s="24"/>
      <c r="SR2531" s="24"/>
      <c r="SS2531" s="24"/>
      <c r="ST2531" s="24"/>
      <c r="SU2531" s="24"/>
      <c r="SV2531" s="24"/>
      <c r="SW2531" s="24"/>
      <c r="SX2531" s="24"/>
      <c r="SY2531" s="24"/>
      <c r="SZ2531" s="24"/>
      <c r="TA2531" s="24"/>
      <c r="TB2531" s="24"/>
      <c r="TC2531" s="24"/>
      <c r="TD2531" s="24"/>
      <c r="TE2531" s="24"/>
      <c r="TF2531" s="24"/>
      <c r="TG2531" s="24"/>
      <c r="TH2531" s="24"/>
      <c r="TI2531" s="24"/>
      <c r="TJ2531" s="24"/>
      <c r="TK2531" s="24"/>
      <c r="TL2531" s="24"/>
      <c r="TM2531" s="24"/>
      <c r="TN2531" s="24"/>
      <c r="TO2531" s="24"/>
      <c r="TP2531" s="24"/>
      <c r="TQ2531" s="24"/>
      <c r="TR2531" s="24"/>
      <c r="TS2531" s="24"/>
      <c r="TT2531" s="24"/>
      <c r="TU2531" s="24"/>
      <c r="TV2531" s="24"/>
      <c r="TW2531" s="24"/>
      <c r="TX2531" s="24"/>
      <c r="TY2531" s="24"/>
      <c r="TZ2531" s="24"/>
      <c r="UA2531" s="24"/>
      <c r="UB2531" s="24"/>
      <c r="UC2531" s="24"/>
      <c r="UD2531" s="24"/>
      <c r="UE2531" s="24"/>
      <c r="UF2531" s="24"/>
      <c r="UG2531" s="24"/>
      <c r="UH2531" s="24"/>
      <c r="UI2531" s="24"/>
      <c r="UJ2531" s="24"/>
      <c r="UK2531" s="24"/>
      <c r="UL2531" s="24"/>
      <c r="UM2531" s="24"/>
      <c r="UN2531" s="24"/>
      <c r="UO2531" s="24"/>
      <c r="UP2531" s="24"/>
      <c r="UQ2531" s="24"/>
      <c r="UR2531" s="24"/>
      <c r="US2531" s="24"/>
      <c r="UT2531" s="24"/>
      <c r="UU2531" s="24"/>
      <c r="UV2531" s="24"/>
      <c r="UW2531" s="24"/>
      <c r="UX2531" s="24"/>
      <c r="UY2531" s="24"/>
      <c r="UZ2531" s="24"/>
      <c r="VA2531" s="24"/>
      <c r="VB2531" s="24"/>
      <c r="VC2531" s="24"/>
      <c r="VD2531" s="24"/>
      <c r="VE2531" s="24"/>
      <c r="VF2531" s="24"/>
      <c r="VG2531" s="24"/>
      <c r="VH2531" s="24"/>
      <c r="VI2531" s="24"/>
      <c r="VJ2531" s="24"/>
      <c r="VK2531" s="24"/>
      <c r="VL2531" s="24"/>
      <c r="VM2531" s="24"/>
      <c r="VN2531" s="24"/>
      <c r="VO2531" s="24"/>
      <c r="VP2531" s="24"/>
      <c r="VQ2531" s="24"/>
      <c r="VR2531" s="24"/>
      <c r="VS2531" s="24"/>
      <c r="VT2531" s="24"/>
      <c r="VU2531" s="24"/>
      <c r="VV2531" s="24"/>
      <c r="VW2531" s="24"/>
      <c r="VX2531" s="24"/>
      <c r="VY2531" s="24"/>
      <c r="VZ2531" s="24"/>
      <c r="WA2531" s="24"/>
      <c r="WB2531" s="24"/>
      <c r="WC2531" s="24"/>
      <c r="WD2531" s="24"/>
      <c r="WE2531" s="24"/>
      <c r="WF2531" s="24"/>
      <c r="WG2531" s="24"/>
      <c r="WH2531" s="24"/>
      <c r="WI2531" s="24"/>
      <c r="WJ2531" s="24"/>
      <c r="WK2531" s="24"/>
      <c r="WL2531" s="24"/>
      <c r="WM2531" s="24"/>
      <c r="WN2531" s="24"/>
      <c r="WO2531" s="24"/>
      <c r="WP2531" s="24"/>
      <c r="WQ2531" s="24"/>
      <c r="WR2531" s="24"/>
      <c r="WS2531" s="24"/>
      <c r="WT2531" s="24"/>
      <c r="WU2531" s="24"/>
      <c r="WV2531" s="24"/>
      <c r="WW2531" s="24"/>
      <c r="WX2531" s="24"/>
      <c r="WY2531" s="24"/>
      <c r="WZ2531" s="24"/>
      <c r="XA2531" s="24"/>
      <c r="XB2531" s="24"/>
      <c r="XC2531" s="24"/>
      <c r="XD2531" s="24"/>
      <c r="XE2531" s="24"/>
      <c r="XF2531" s="24"/>
      <c r="XG2531" s="24"/>
      <c r="XH2531" s="24"/>
      <c r="XI2531" s="24"/>
      <c r="XJ2531" s="24"/>
      <c r="XK2531" s="24"/>
      <c r="XL2531" s="24"/>
      <c r="XM2531" s="24"/>
      <c r="XN2531" s="24"/>
      <c r="XO2531" s="24"/>
      <c r="XP2531" s="24"/>
      <c r="XQ2531" s="24"/>
      <c r="XR2531" s="24"/>
      <c r="XS2531" s="24"/>
      <c r="XT2531" s="24"/>
      <c r="XU2531" s="24"/>
      <c r="XV2531" s="24"/>
      <c r="XW2531" s="24"/>
      <c r="XX2531" s="24"/>
      <c r="XY2531" s="24"/>
      <c r="XZ2531" s="24"/>
      <c r="YA2531" s="24"/>
      <c r="YB2531" s="24"/>
      <c r="YC2531" s="24"/>
      <c r="YD2531" s="24"/>
      <c r="YE2531" s="24"/>
      <c r="YF2531" s="24"/>
      <c r="YG2531" s="24"/>
      <c r="YH2531" s="24"/>
      <c r="YI2531" s="24"/>
      <c r="YJ2531" s="24"/>
      <c r="YK2531" s="24"/>
      <c r="YL2531" s="24"/>
      <c r="YM2531" s="24"/>
      <c r="YN2531" s="24"/>
      <c r="YO2531" s="24"/>
      <c r="YP2531" s="24"/>
      <c r="YQ2531" s="24"/>
      <c r="YR2531" s="24"/>
      <c r="YS2531" s="24"/>
      <c r="YT2531" s="24"/>
      <c r="YU2531" s="24"/>
      <c r="YV2531" s="24"/>
      <c r="YW2531" s="24"/>
      <c r="YX2531" s="24"/>
      <c r="YY2531" s="24"/>
      <c r="YZ2531" s="24"/>
      <c r="ZA2531" s="24"/>
      <c r="ZB2531" s="24"/>
      <c r="ZC2531" s="24"/>
      <c r="ZD2531" s="24"/>
      <c r="ZE2531" s="24"/>
      <c r="ZF2531" s="24"/>
      <c r="ZG2531" s="24"/>
      <c r="ZH2531" s="24"/>
      <c r="ZI2531" s="24"/>
      <c r="ZJ2531" s="24"/>
      <c r="ZK2531" s="24"/>
      <c r="ZL2531" s="24"/>
      <c r="ZM2531" s="24"/>
      <c r="ZN2531" s="24"/>
      <c r="ZO2531" s="24"/>
      <c r="ZP2531" s="24"/>
      <c r="ZQ2531" s="24"/>
      <c r="ZR2531" s="24"/>
      <c r="ZS2531" s="24"/>
      <c r="ZT2531" s="24"/>
      <c r="ZU2531" s="24"/>
      <c r="ZV2531" s="24"/>
      <c r="ZW2531" s="24"/>
      <c r="ZX2531" s="24"/>
      <c r="ZY2531" s="24"/>
      <c r="ZZ2531" s="24"/>
      <c r="AAA2531" s="24"/>
      <c r="AAB2531" s="24"/>
      <c r="AAC2531" s="24"/>
      <c r="AAD2531" s="24"/>
      <c r="AAE2531" s="24"/>
      <c r="AAF2531" s="24"/>
      <c r="AAG2531" s="24"/>
      <c r="AAH2531" s="24"/>
      <c r="AAI2531" s="24"/>
      <c r="AAJ2531" s="24"/>
      <c r="AAK2531" s="24"/>
      <c r="AAL2531" s="24"/>
      <c r="AAM2531" s="24"/>
      <c r="AAN2531" s="24"/>
      <c r="AAO2531" s="24"/>
      <c r="AAP2531" s="24"/>
      <c r="AAQ2531" s="24"/>
      <c r="AAR2531" s="24"/>
      <c r="AAS2531" s="24"/>
      <c r="AAT2531" s="24"/>
      <c r="AAU2531" s="24"/>
      <c r="AAV2531" s="24"/>
      <c r="AAW2531" s="24"/>
      <c r="AAX2531" s="24"/>
      <c r="AAY2531" s="24"/>
      <c r="AAZ2531" s="24"/>
      <c r="ABA2531" s="24"/>
      <c r="ABB2531" s="24"/>
      <c r="ABC2531" s="24"/>
      <c r="ABD2531" s="24"/>
      <c r="ABE2531" s="24"/>
      <c r="ABF2531" s="24"/>
      <c r="ABG2531" s="24"/>
      <c r="ABH2531" s="24"/>
      <c r="ABI2531" s="24"/>
      <c r="ABJ2531" s="24"/>
      <c r="ABK2531" s="24"/>
      <c r="ABL2531" s="24"/>
      <c r="ABM2531" s="24"/>
      <c r="ABN2531" s="24"/>
      <c r="ABO2531" s="24"/>
      <c r="ABP2531" s="24"/>
      <c r="ABQ2531" s="24"/>
      <c r="ABR2531" s="24"/>
      <c r="ABS2531" s="24"/>
      <c r="ABT2531" s="24"/>
      <c r="ABU2531" s="24"/>
      <c r="ABV2531" s="24"/>
      <c r="ABW2531" s="24"/>
      <c r="ABX2531" s="24"/>
      <c r="ABY2531" s="24"/>
      <c r="ABZ2531" s="24"/>
      <c r="ACA2531" s="24"/>
      <c r="ACB2531" s="24"/>
      <c r="ACC2531" s="24"/>
      <c r="ACD2531" s="24"/>
      <c r="ACE2531" s="24"/>
      <c r="ACF2531" s="24"/>
      <c r="ACG2531" s="24"/>
      <c r="ACH2531" s="24"/>
      <c r="ACI2531" s="24"/>
      <c r="ACJ2531" s="24"/>
      <c r="ACK2531" s="24"/>
      <c r="ACL2531" s="24"/>
      <c r="ACM2531" s="24"/>
      <c r="ACN2531" s="24"/>
      <c r="ACO2531" s="24"/>
      <c r="ACP2531" s="24"/>
      <c r="ACQ2531" s="24"/>
      <c r="ACR2531" s="24"/>
      <c r="ACS2531" s="24"/>
      <c r="ACT2531" s="24"/>
      <c r="ACU2531" s="24"/>
      <c r="ACV2531" s="24"/>
      <c r="ACW2531" s="24"/>
      <c r="ACX2531" s="24"/>
      <c r="ACY2531" s="24"/>
      <c r="ACZ2531" s="24"/>
      <c r="ADA2531" s="24"/>
      <c r="ADB2531" s="24"/>
      <c r="ADC2531" s="24"/>
      <c r="ADD2531" s="24"/>
      <c r="ADE2531" s="24"/>
      <c r="ADF2531" s="24"/>
      <c r="ADG2531" s="24"/>
      <c r="ADH2531" s="24"/>
      <c r="ADI2531" s="24"/>
      <c r="ADJ2531" s="24"/>
      <c r="ADK2531" s="24"/>
      <c r="ADL2531" s="24"/>
      <c r="ADM2531" s="24"/>
      <c r="ADN2531" s="24"/>
      <c r="ADO2531" s="24"/>
      <c r="ADP2531" s="24"/>
      <c r="ADQ2531" s="24"/>
      <c r="ADR2531" s="24"/>
      <c r="ADS2531" s="24"/>
      <c r="ADT2531" s="24"/>
      <c r="ADU2531" s="24"/>
      <c r="ADV2531" s="24"/>
      <c r="ADW2531" s="24"/>
      <c r="ADX2531" s="24"/>
      <c r="ADY2531" s="24"/>
      <c r="ADZ2531" s="24"/>
      <c r="AEA2531" s="24"/>
      <c r="AEB2531" s="24"/>
      <c r="AEC2531" s="24"/>
      <c r="AED2531" s="24"/>
      <c r="AEE2531" s="24"/>
      <c r="AEF2531" s="24"/>
      <c r="AEG2531" s="24"/>
      <c r="AEH2531" s="24"/>
      <c r="AEI2531" s="24"/>
      <c r="AEJ2531" s="24"/>
      <c r="AEK2531" s="24"/>
      <c r="AEL2531" s="24"/>
      <c r="AEM2531" s="24"/>
      <c r="AEN2531" s="24"/>
      <c r="AEO2531" s="24"/>
      <c r="AEP2531" s="24"/>
      <c r="AEQ2531" s="24"/>
      <c r="AER2531" s="24"/>
      <c r="AES2531" s="24"/>
      <c r="AET2531" s="24"/>
      <c r="AEU2531" s="24"/>
      <c r="AEV2531" s="24"/>
      <c r="AEW2531" s="24"/>
      <c r="AEX2531" s="24"/>
      <c r="AEY2531" s="24"/>
      <c r="AEZ2531" s="24"/>
      <c r="AFA2531" s="24"/>
      <c r="AFB2531" s="24"/>
      <c r="AFC2531" s="24"/>
      <c r="AFD2531" s="24"/>
      <c r="AFE2531" s="24"/>
      <c r="AFF2531" s="24"/>
      <c r="AFG2531" s="24"/>
      <c r="AFH2531" s="24"/>
      <c r="AFI2531" s="24"/>
      <c r="AFJ2531" s="24"/>
      <c r="AFK2531" s="24"/>
      <c r="AFL2531" s="24"/>
      <c r="AFM2531" s="24"/>
      <c r="AFN2531" s="24"/>
      <c r="AFO2531" s="24"/>
      <c r="AFP2531" s="24"/>
      <c r="AFQ2531" s="24"/>
      <c r="AFR2531" s="24"/>
      <c r="AFS2531" s="24"/>
      <c r="AFT2531" s="24"/>
      <c r="AFU2531" s="24"/>
      <c r="AFV2531" s="24"/>
      <c r="AFW2531" s="24"/>
      <c r="AFX2531" s="24"/>
      <c r="AFY2531" s="24"/>
      <c r="AFZ2531" s="24"/>
      <c r="AGA2531" s="24"/>
      <c r="AGB2531" s="24"/>
      <c r="AGC2531" s="24"/>
      <c r="AGD2531" s="24"/>
      <c r="AGE2531" s="24"/>
      <c r="AGF2531" s="24"/>
      <c r="AGG2531" s="24"/>
      <c r="AGH2531" s="24"/>
      <c r="AGI2531" s="24"/>
      <c r="AGJ2531" s="24"/>
      <c r="AGK2531" s="24"/>
      <c r="AGL2531" s="24"/>
      <c r="AGM2531" s="24"/>
      <c r="AGN2531" s="24"/>
      <c r="AGO2531" s="24"/>
      <c r="AGP2531" s="24"/>
      <c r="AGQ2531" s="24"/>
      <c r="AGR2531" s="24"/>
      <c r="AGS2531" s="24"/>
      <c r="AGT2531" s="24"/>
      <c r="AGU2531" s="24"/>
      <c r="AGV2531" s="24"/>
      <c r="AGW2531" s="24"/>
      <c r="AGX2531" s="24"/>
      <c r="AGY2531" s="24"/>
      <c r="AGZ2531" s="24"/>
      <c r="AHA2531" s="24"/>
      <c r="AHB2531" s="24"/>
      <c r="AHC2531" s="24"/>
      <c r="AHD2531" s="24"/>
      <c r="AHE2531" s="24"/>
      <c r="AHF2531" s="24"/>
      <c r="AHG2531" s="24"/>
      <c r="AHH2531" s="24"/>
      <c r="AHI2531" s="24"/>
      <c r="AHJ2531" s="24"/>
      <c r="AHK2531" s="24"/>
      <c r="AHL2531" s="24"/>
      <c r="AHM2531" s="24"/>
      <c r="AHN2531" s="24"/>
      <c r="AHO2531" s="24"/>
      <c r="AHP2531" s="24"/>
      <c r="AHQ2531" s="24"/>
      <c r="AHR2531" s="24"/>
      <c r="AHS2531" s="24"/>
      <c r="AHT2531" s="24"/>
      <c r="AHU2531" s="24"/>
      <c r="AHV2531" s="24"/>
      <c r="AHW2531" s="24"/>
      <c r="AHX2531" s="24"/>
      <c r="AHY2531" s="24"/>
      <c r="AHZ2531" s="24"/>
      <c r="AIA2531" s="24"/>
      <c r="AIB2531" s="24"/>
      <c r="AIC2531" s="24"/>
      <c r="AID2531" s="24"/>
      <c r="AIE2531" s="24"/>
      <c r="AIF2531" s="24"/>
      <c r="AIG2531" s="24"/>
      <c r="AIH2531" s="24"/>
      <c r="AII2531" s="24"/>
      <c r="AIJ2531" s="24"/>
      <c r="AIK2531" s="24"/>
      <c r="AIL2531" s="24"/>
      <c r="AIM2531" s="24"/>
      <c r="AIN2531" s="24"/>
      <c r="AIO2531" s="24"/>
      <c r="AIP2531" s="24"/>
      <c r="AIQ2531" s="24"/>
      <c r="AIR2531" s="24"/>
      <c r="AIS2531" s="24"/>
      <c r="AIT2531" s="24"/>
      <c r="AIU2531" s="24"/>
      <c r="AIV2531" s="24"/>
      <c r="AIW2531" s="24"/>
      <c r="AIX2531" s="24"/>
      <c r="AIY2531" s="24"/>
      <c r="AIZ2531" s="24"/>
      <c r="AJA2531" s="24"/>
      <c r="AJB2531" s="24"/>
      <c r="AJC2531" s="24"/>
      <c r="AJD2531" s="24"/>
      <c r="AJE2531" s="24"/>
      <c r="AJF2531" s="24"/>
      <c r="AJG2531" s="24"/>
      <c r="AJH2531" s="24"/>
      <c r="AJI2531" s="24"/>
      <c r="AJJ2531" s="24"/>
      <c r="AJK2531" s="24"/>
      <c r="AJL2531" s="24"/>
      <c r="AJM2531" s="24"/>
      <c r="AJN2531" s="24"/>
      <c r="AJO2531" s="24"/>
      <c r="AJP2531" s="24"/>
      <c r="AJQ2531" s="24"/>
      <c r="AJR2531" s="24"/>
      <c r="AJS2531" s="24"/>
      <c r="AJT2531" s="24"/>
      <c r="AJU2531" s="24"/>
      <c r="AJV2531" s="24"/>
      <c r="AJW2531" s="24"/>
      <c r="AJX2531" s="24"/>
      <c r="AJY2531" s="24"/>
      <c r="AJZ2531" s="24"/>
      <c r="AKA2531" s="24"/>
      <c r="AKB2531" s="24"/>
      <c r="AKC2531" s="24"/>
      <c r="AKD2531" s="24"/>
      <c r="AKE2531" s="24"/>
      <c r="AKF2531" s="24"/>
      <c r="AKG2531" s="24"/>
      <c r="AKH2531" s="24"/>
      <c r="AKI2531" s="24"/>
      <c r="AKJ2531" s="24"/>
      <c r="AKK2531" s="24"/>
      <c r="AKL2531" s="24"/>
      <c r="AKM2531" s="24"/>
      <c r="AKN2531" s="24"/>
      <c r="AKO2531" s="24"/>
      <c r="AKP2531" s="24"/>
      <c r="AKQ2531" s="24"/>
      <c r="AKR2531" s="24"/>
      <c r="AKS2531" s="24"/>
      <c r="AKT2531" s="24"/>
      <c r="AKU2531" s="24"/>
      <c r="AKV2531" s="24"/>
      <c r="AKW2531" s="24"/>
      <c r="AKX2531" s="24"/>
      <c r="AKY2531" s="24"/>
      <c r="AKZ2531" s="24"/>
      <c r="ALA2531" s="24"/>
      <c r="ALB2531" s="24"/>
      <c r="ALC2531" s="24"/>
      <c r="ALD2531" s="24"/>
      <c r="ALE2531" s="24"/>
      <c r="ALF2531" s="24"/>
      <c r="ALG2531" s="24"/>
      <c r="ALH2531" s="24"/>
      <c r="ALI2531" s="24"/>
      <c r="ALJ2531" s="24"/>
      <c r="ALK2531" s="24"/>
      <c r="ALL2531" s="24"/>
      <c r="ALM2531" s="24"/>
      <c r="ALN2531" s="24"/>
      <c r="ALO2531" s="24"/>
      <c r="ALP2531" s="24"/>
      <c r="ALQ2531" s="24"/>
      <c r="ALR2531" s="24"/>
      <c r="ALS2531" s="24"/>
      <c r="ALT2531" s="24"/>
      <c r="ALU2531" s="24"/>
      <c r="ALV2531" s="24"/>
      <c r="ALW2531" s="24"/>
      <c r="ALX2531" s="24"/>
      <c r="ALY2531" s="24"/>
      <c r="ALZ2531" s="24"/>
      <c r="AMA2531" s="24"/>
      <c r="AMB2531" s="24"/>
      <c r="AMC2531" s="24"/>
      <c r="AMD2531" s="24"/>
      <c r="AME2531" s="24"/>
      <c r="AMF2531" s="24"/>
      <c r="AMG2531" s="24"/>
      <c r="AMH2531" s="24"/>
      <c r="AMI2531" s="24"/>
      <c r="AMJ2531" s="24"/>
      <c r="AMK2531" s="24"/>
      <c r="AML2531" s="24"/>
      <c r="AMM2531" s="24"/>
      <c r="AMN2531" s="24"/>
      <c r="AMO2531" s="24"/>
      <c r="AMP2531" s="24"/>
      <c r="AMQ2531" s="24"/>
      <c r="AMR2531" s="24"/>
      <c r="AMS2531" s="24"/>
      <c r="AMT2531" s="24"/>
      <c r="AMU2531" s="24"/>
      <c r="AMV2531" s="24"/>
      <c r="AMW2531" s="24"/>
      <c r="AMX2531" s="24"/>
      <c r="AMY2531" s="24"/>
      <c r="AMZ2531" s="24"/>
      <c r="ANA2531" s="24"/>
      <c r="ANB2531" s="24"/>
      <c r="ANC2531" s="24"/>
      <c r="AND2531" s="24"/>
      <c r="ANE2531" s="24"/>
      <c r="ANF2531" s="24"/>
      <c r="ANG2531" s="24"/>
      <c r="ANH2531" s="24"/>
      <c r="ANI2531" s="24"/>
      <c r="ANJ2531" s="24"/>
      <c r="ANK2531" s="24"/>
      <c r="ANL2531" s="24"/>
      <c r="ANM2531" s="24"/>
      <c r="ANN2531" s="24"/>
      <c r="ANO2531" s="24"/>
      <c r="ANP2531" s="24"/>
      <c r="ANQ2531" s="24"/>
      <c r="ANR2531" s="24"/>
      <c r="ANS2531" s="24"/>
      <c r="ANT2531" s="24"/>
      <c r="ANU2531" s="24"/>
      <c r="ANV2531" s="24"/>
      <c r="ANW2531" s="24"/>
      <c r="ANX2531" s="24"/>
      <c r="ANY2531" s="24"/>
      <c r="ANZ2531" s="24"/>
      <c r="AOA2531" s="24"/>
      <c r="AOB2531" s="24"/>
      <c r="AOC2531" s="24"/>
      <c r="AOD2531" s="24"/>
      <c r="AOE2531" s="24"/>
      <c r="AOF2531" s="24"/>
      <c r="AOG2531" s="24"/>
      <c r="AOH2531" s="24"/>
      <c r="AOI2531" s="24"/>
      <c r="AOJ2531" s="24"/>
      <c r="AOK2531" s="24"/>
      <c r="AOL2531" s="24"/>
      <c r="AOM2531" s="24"/>
      <c r="AON2531" s="24"/>
      <c r="AOO2531" s="24"/>
      <c r="AOP2531" s="24"/>
      <c r="AOQ2531" s="24"/>
      <c r="AOR2531" s="24"/>
      <c r="AOS2531" s="24"/>
      <c r="AOT2531" s="24"/>
      <c r="AOU2531" s="24"/>
      <c r="AOV2531" s="24"/>
      <c r="AOW2531" s="24"/>
      <c r="AOX2531" s="24"/>
      <c r="AOY2531" s="24"/>
      <c r="AOZ2531" s="24"/>
      <c r="APA2531" s="24"/>
      <c r="APB2531" s="24"/>
      <c r="APC2531" s="24"/>
      <c r="APD2531" s="24"/>
      <c r="APE2531" s="24"/>
      <c r="APF2531" s="24"/>
      <c r="APG2531" s="24"/>
      <c r="APH2531" s="24"/>
      <c r="API2531" s="24"/>
      <c r="APJ2531" s="24"/>
      <c r="APK2531" s="24"/>
      <c r="APL2531" s="24"/>
      <c r="APM2531" s="24"/>
      <c r="APN2531" s="24"/>
      <c r="APO2531" s="24"/>
      <c r="APP2531" s="24"/>
      <c r="APQ2531" s="24"/>
      <c r="APR2531" s="24"/>
      <c r="APS2531" s="24"/>
      <c r="APT2531" s="24"/>
      <c r="APU2531" s="24"/>
      <c r="APV2531" s="24"/>
      <c r="APW2531" s="24"/>
      <c r="APX2531" s="24"/>
      <c r="APY2531" s="24"/>
      <c r="APZ2531" s="24"/>
      <c r="AQA2531" s="24"/>
      <c r="AQB2531" s="24"/>
      <c r="AQC2531" s="24"/>
      <c r="AQD2531" s="24"/>
      <c r="AQE2531" s="24"/>
      <c r="AQF2531" s="24"/>
      <c r="AQG2531" s="24"/>
      <c r="AQH2531" s="24"/>
      <c r="AQI2531" s="24"/>
      <c r="AQJ2531" s="24"/>
      <c r="AQK2531" s="24"/>
      <c r="AQL2531" s="24"/>
      <c r="AQM2531" s="24"/>
      <c r="AQN2531" s="24"/>
      <c r="AQO2531" s="24"/>
      <c r="AQP2531" s="24"/>
      <c r="AQQ2531" s="24"/>
      <c r="AQR2531" s="24"/>
      <c r="AQS2531" s="24"/>
      <c r="AQT2531" s="24"/>
      <c r="AQU2531" s="24"/>
      <c r="AQV2531" s="24"/>
      <c r="AQW2531" s="24"/>
      <c r="AQX2531" s="24"/>
      <c r="AQY2531" s="24"/>
      <c r="AQZ2531" s="24"/>
      <c r="ARA2531" s="24"/>
      <c r="ARB2531" s="24"/>
      <c r="ARC2531" s="24"/>
      <c r="ARD2531" s="24"/>
      <c r="ARE2531" s="24"/>
      <c r="ARF2531" s="24"/>
      <c r="ARG2531" s="24"/>
      <c r="ARH2531" s="24"/>
      <c r="ARI2531" s="24"/>
      <c r="ARJ2531" s="24"/>
      <c r="ARK2531" s="24"/>
      <c r="ARL2531" s="24"/>
      <c r="ARM2531" s="24"/>
      <c r="ARN2531" s="24"/>
      <c r="ARO2531" s="24"/>
      <c r="ARP2531" s="24"/>
      <c r="ARQ2531" s="24"/>
      <c r="ARR2531" s="24"/>
      <c r="ARS2531" s="24"/>
      <c r="ART2531" s="24"/>
      <c r="ARU2531" s="24"/>
      <c r="ARV2531" s="24"/>
      <c r="ARW2531" s="24"/>
      <c r="ARX2531" s="24"/>
      <c r="ARY2531" s="24"/>
      <c r="ARZ2531" s="24"/>
      <c r="ASA2531" s="24"/>
      <c r="ASB2531" s="24"/>
      <c r="ASC2531" s="24"/>
      <c r="ASD2531" s="24"/>
      <c r="ASE2531" s="24"/>
      <c r="ASF2531" s="24"/>
      <c r="ASG2531" s="24"/>
      <c r="ASH2531" s="24"/>
      <c r="ASI2531" s="24"/>
      <c r="ASJ2531" s="24"/>
      <c r="ASK2531" s="24"/>
      <c r="ASL2531" s="24"/>
      <c r="ASM2531" s="24"/>
      <c r="ASN2531" s="24"/>
      <c r="ASO2531" s="24"/>
      <c r="ASP2531" s="24"/>
      <c r="ASQ2531" s="24"/>
      <c r="ASR2531" s="24"/>
      <c r="ASS2531" s="24"/>
      <c r="AST2531" s="24"/>
      <c r="ASU2531" s="24"/>
      <c r="ASV2531" s="24"/>
      <c r="ASW2531" s="24"/>
      <c r="ASX2531" s="24"/>
      <c r="ASY2531" s="24"/>
      <c r="ASZ2531" s="24"/>
      <c r="ATA2531" s="24"/>
      <c r="ATB2531" s="24"/>
      <c r="ATC2531" s="24"/>
      <c r="ATD2531" s="24"/>
      <c r="ATE2531" s="24"/>
      <c r="ATF2531" s="24"/>
      <c r="ATG2531" s="24"/>
      <c r="ATH2531" s="24"/>
      <c r="ATI2531" s="24"/>
      <c r="ATJ2531" s="24"/>
      <c r="ATK2531" s="24"/>
      <c r="ATL2531" s="24"/>
      <c r="ATM2531" s="24"/>
      <c r="ATN2531" s="24"/>
      <c r="ATO2531" s="24"/>
      <c r="ATP2531" s="24"/>
      <c r="ATQ2531" s="24"/>
      <c r="ATR2531" s="24"/>
      <c r="ATS2531" s="24"/>
      <c r="ATT2531" s="24"/>
      <c r="ATU2531" s="24"/>
      <c r="ATV2531" s="24"/>
      <c r="ATW2531" s="24"/>
      <c r="ATX2531" s="24"/>
      <c r="ATY2531" s="24"/>
      <c r="ATZ2531" s="24"/>
      <c r="AUA2531" s="24"/>
      <c r="AUB2531" s="24"/>
      <c r="AUC2531" s="24"/>
      <c r="AUD2531" s="24"/>
      <c r="AUE2531" s="24"/>
      <c r="AUF2531" s="24"/>
      <c r="AUG2531" s="24"/>
      <c r="AUH2531" s="24"/>
      <c r="AUI2531" s="24"/>
      <c r="AUJ2531" s="24"/>
      <c r="AUK2531" s="24"/>
      <c r="AUL2531" s="24"/>
      <c r="AUM2531" s="24"/>
      <c r="AUN2531" s="24"/>
      <c r="AUO2531" s="24"/>
      <c r="AUP2531" s="24"/>
      <c r="AUQ2531" s="24"/>
      <c r="AUR2531" s="24"/>
      <c r="AUS2531" s="24"/>
      <c r="AUT2531" s="24"/>
      <c r="AUU2531" s="24"/>
      <c r="AUV2531" s="24"/>
      <c r="AUW2531" s="24"/>
      <c r="AUX2531" s="24"/>
      <c r="AUY2531" s="24"/>
      <c r="AUZ2531" s="24"/>
      <c r="AVA2531" s="24"/>
      <c r="AVB2531" s="24"/>
      <c r="AVC2531" s="24"/>
      <c r="AVD2531" s="24"/>
      <c r="AVE2531" s="24"/>
      <c r="AVF2531" s="24"/>
      <c r="AVG2531" s="24"/>
      <c r="AVH2531" s="24"/>
      <c r="AVI2531" s="24"/>
      <c r="AVJ2531" s="24"/>
      <c r="AVK2531" s="24"/>
      <c r="AVL2531" s="24"/>
      <c r="AVM2531" s="24"/>
      <c r="AVN2531" s="24"/>
      <c r="AVO2531" s="24"/>
      <c r="AVP2531" s="24"/>
      <c r="AVQ2531" s="24"/>
      <c r="AVR2531" s="24"/>
      <c r="AVS2531" s="24"/>
      <c r="AVT2531" s="24"/>
      <c r="AVU2531" s="24"/>
      <c r="AVV2531" s="24"/>
      <c r="AVW2531" s="24"/>
      <c r="AVX2531" s="24"/>
      <c r="AVY2531" s="24"/>
      <c r="AVZ2531" s="24"/>
      <c r="AWA2531" s="24"/>
      <c r="AWB2531" s="24"/>
      <c r="AWC2531" s="24"/>
      <c r="AWD2531" s="24"/>
      <c r="AWE2531" s="24"/>
      <c r="AWF2531" s="24"/>
      <c r="AWG2531" s="24"/>
      <c r="AWH2531" s="24"/>
      <c r="AWI2531" s="24"/>
      <c r="AWJ2531" s="24"/>
      <c r="AWK2531" s="24"/>
      <c r="AWL2531" s="24"/>
      <c r="AWM2531" s="24"/>
      <c r="AWN2531" s="24"/>
      <c r="AWO2531" s="24"/>
      <c r="AWP2531" s="24"/>
      <c r="AWQ2531" s="24"/>
      <c r="AWR2531" s="24"/>
      <c r="AWS2531" s="24"/>
      <c r="AWT2531" s="24"/>
      <c r="AWU2531" s="24"/>
      <c r="AWV2531" s="24"/>
      <c r="AWW2531" s="24"/>
      <c r="AWX2531" s="24"/>
      <c r="AWY2531" s="24"/>
      <c r="AWZ2531" s="24"/>
      <c r="AXA2531" s="24"/>
      <c r="AXB2531" s="24"/>
      <c r="AXC2531" s="24"/>
      <c r="AXD2531" s="24"/>
      <c r="AXE2531" s="24"/>
      <c r="AXF2531" s="24"/>
      <c r="AXG2531" s="24"/>
      <c r="AXH2531" s="24"/>
      <c r="AXI2531" s="24"/>
      <c r="AXJ2531" s="24"/>
      <c r="AXK2531" s="24"/>
      <c r="AXL2531" s="24"/>
      <c r="AXM2531" s="24"/>
      <c r="AXN2531" s="24"/>
      <c r="AXO2531" s="24"/>
      <c r="AXP2531" s="24"/>
      <c r="AXQ2531" s="24"/>
      <c r="AXR2531" s="24"/>
      <c r="AXS2531" s="24"/>
      <c r="AXT2531" s="24"/>
      <c r="AXU2531" s="24"/>
      <c r="AXV2531" s="24"/>
      <c r="AXW2531" s="24"/>
      <c r="AXX2531" s="24"/>
      <c r="AXY2531" s="24"/>
      <c r="AXZ2531" s="24"/>
      <c r="AYA2531" s="24"/>
      <c r="AYB2531" s="24"/>
      <c r="AYC2531" s="24"/>
      <c r="AYD2531" s="24"/>
      <c r="AYE2531" s="24"/>
      <c r="AYF2531" s="24"/>
      <c r="AYG2531" s="24"/>
      <c r="AYH2531" s="24"/>
      <c r="AYI2531" s="24"/>
      <c r="AYJ2531" s="24"/>
      <c r="AYK2531" s="24"/>
      <c r="AYL2531" s="24"/>
      <c r="AYM2531" s="24"/>
      <c r="AYN2531" s="24"/>
      <c r="AYO2531" s="24"/>
      <c r="AYP2531" s="24"/>
      <c r="AYQ2531" s="24"/>
      <c r="AYR2531" s="24"/>
      <c r="AYS2531" s="24"/>
      <c r="AYT2531" s="24"/>
      <c r="AYU2531" s="24"/>
      <c r="AYV2531" s="24"/>
      <c r="AYW2531" s="24"/>
      <c r="AYX2531" s="24"/>
      <c r="AYY2531" s="24"/>
      <c r="AYZ2531" s="24"/>
      <c r="AZA2531" s="24"/>
      <c r="AZB2531" s="24"/>
      <c r="AZC2531" s="24"/>
      <c r="AZD2531" s="24"/>
      <c r="AZE2531" s="24"/>
      <c r="AZF2531" s="24"/>
      <c r="AZG2531" s="24"/>
      <c r="AZH2531" s="24"/>
      <c r="AZI2531" s="24"/>
      <c r="AZJ2531" s="24"/>
      <c r="AZK2531" s="24"/>
      <c r="AZL2531" s="24"/>
      <c r="AZM2531" s="24"/>
      <c r="AZN2531" s="24"/>
      <c r="AZO2531" s="24"/>
      <c r="AZP2531" s="24"/>
      <c r="AZQ2531" s="24"/>
      <c r="AZR2531" s="24"/>
      <c r="AZS2531" s="24"/>
      <c r="AZT2531" s="24"/>
      <c r="AZU2531" s="24"/>
      <c r="AZV2531" s="24"/>
      <c r="AZW2531" s="24"/>
      <c r="AZX2531" s="24"/>
      <c r="AZY2531" s="24"/>
      <c r="AZZ2531" s="24"/>
      <c r="BAA2531" s="24"/>
      <c r="BAB2531" s="24"/>
      <c r="BAC2531" s="24"/>
      <c r="BAD2531" s="24"/>
      <c r="BAE2531" s="24"/>
      <c r="BAF2531" s="24"/>
      <c r="BAG2531" s="24"/>
      <c r="BAH2531" s="24"/>
      <c r="BAI2531" s="24"/>
      <c r="BAJ2531" s="24"/>
      <c r="BAK2531" s="24"/>
      <c r="BAL2531" s="24"/>
      <c r="BAM2531" s="24"/>
      <c r="BAN2531" s="24"/>
      <c r="BAO2531" s="24"/>
      <c r="BAP2531" s="24"/>
      <c r="BAQ2531" s="24"/>
      <c r="BAR2531" s="24"/>
      <c r="BAS2531" s="24"/>
      <c r="BAT2531" s="24"/>
      <c r="BAU2531" s="24"/>
      <c r="BAV2531" s="24"/>
      <c r="BAW2531" s="24"/>
      <c r="BAX2531" s="24"/>
      <c r="BAY2531" s="24"/>
      <c r="BAZ2531" s="24"/>
      <c r="BBA2531" s="24"/>
      <c r="BBB2531" s="24"/>
      <c r="BBC2531" s="24"/>
      <c r="BBD2531" s="24"/>
      <c r="BBE2531" s="24"/>
      <c r="BBF2531" s="24"/>
      <c r="BBG2531" s="24"/>
      <c r="BBH2531" s="24"/>
      <c r="BBI2531" s="24"/>
      <c r="BBJ2531" s="24"/>
      <c r="BBK2531" s="24"/>
      <c r="BBL2531" s="24"/>
      <c r="BBM2531" s="24"/>
      <c r="BBN2531" s="24"/>
      <c r="BBO2531" s="24"/>
      <c r="BBP2531" s="24"/>
      <c r="BBQ2531" s="24"/>
      <c r="BBR2531" s="24"/>
      <c r="BBS2531" s="24"/>
      <c r="BBT2531" s="24"/>
      <c r="BBU2531" s="24"/>
      <c r="BBV2531" s="24"/>
      <c r="BBW2531" s="24"/>
      <c r="BBX2531" s="24"/>
      <c r="BBY2531" s="24"/>
      <c r="BBZ2531" s="24"/>
      <c r="BCA2531" s="24"/>
      <c r="BCB2531" s="24"/>
      <c r="BCC2531" s="24"/>
      <c r="BCD2531" s="24"/>
      <c r="BCE2531" s="24"/>
      <c r="BCF2531" s="24"/>
      <c r="BCG2531" s="24"/>
      <c r="BCH2531" s="24"/>
      <c r="BCI2531" s="24"/>
      <c r="BCJ2531" s="24"/>
      <c r="BCK2531" s="24"/>
      <c r="BCL2531" s="24"/>
      <c r="BCM2531" s="24"/>
      <c r="BCN2531" s="24"/>
      <c r="BCO2531" s="24"/>
      <c r="BCP2531" s="24"/>
      <c r="BCQ2531" s="24"/>
      <c r="BCR2531" s="24"/>
      <c r="BCS2531" s="24"/>
      <c r="BCT2531" s="24"/>
      <c r="BCU2531" s="24"/>
      <c r="BCV2531" s="24"/>
      <c r="BCW2531" s="24"/>
      <c r="BCX2531" s="24"/>
      <c r="BCY2531" s="24"/>
      <c r="BCZ2531" s="24"/>
      <c r="BDA2531" s="24"/>
      <c r="BDB2531" s="24"/>
      <c r="BDC2531" s="24"/>
      <c r="BDD2531" s="24"/>
      <c r="BDE2531" s="24"/>
      <c r="BDF2531" s="24"/>
      <c r="BDG2531" s="24"/>
      <c r="BDH2531" s="24"/>
      <c r="BDI2531" s="24"/>
      <c r="BDJ2531" s="24"/>
      <c r="BDK2531" s="24"/>
      <c r="BDL2531" s="24"/>
      <c r="BDM2531" s="24"/>
      <c r="BDN2531" s="24"/>
      <c r="BDO2531" s="24"/>
      <c r="BDP2531" s="24"/>
      <c r="BDQ2531" s="24"/>
      <c r="BDR2531" s="24"/>
      <c r="BDS2531" s="24"/>
      <c r="BDT2531" s="24"/>
      <c r="BDU2531" s="24"/>
      <c r="BDV2531" s="24"/>
      <c r="BDW2531" s="24"/>
      <c r="BDX2531" s="24"/>
      <c r="BDY2531" s="24"/>
      <c r="BDZ2531" s="24"/>
      <c r="BEA2531" s="24"/>
      <c r="BEB2531" s="24"/>
      <c r="BEC2531" s="24"/>
      <c r="BED2531" s="24"/>
      <c r="BEE2531" s="24"/>
      <c r="BEF2531" s="24"/>
      <c r="BEG2531" s="24"/>
      <c r="BEH2531" s="24"/>
      <c r="BEI2531" s="24"/>
      <c r="BEJ2531" s="24"/>
      <c r="BEK2531" s="24"/>
      <c r="BEL2531" s="24"/>
      <c r="BEM2531" s="24"/>
      <c r="BEN2531" s="24"/>
      <c r="BEO2531" s="24"/>
      <c r="BEP2531" s="24"/>
      <c r="BEQ2531" s="24"/>
      <c r="BER2531" s="24"/>
      <c r="BES2531" s="24"/>
      <c r="BET2531" s="24"/>
      <c r="BEU2531" s="24"/>
      <c r="BEV2531" s="24"/>
      <c r="BEW2531" s="24"/>
      <c r="BEX2531" s="24"/>
      <c r="BEY2531" s="24"/>
      <c r="BEZ2531" s="24"/>
      <c r="BFA2531" s="24"/>
      <c r="BFB2531" s="24"/>
      <c r="BFC2531" s="24"/>
      <c r="BFD2531" s="24"/>
      <c r="BFE2531" s="24"/>
      <c r="BFF2531" s="24"/>
      <c r="BFG2531" s="24"/>
      <c r="BFH2531" s="24"/>
      <c r="BFI2531" s="24"/>
      <c r="BFJ2531" s="24"/>
      <c r="BFK2531" s="24"/>
      <c r="BFL2531" s="24"/>
      <c r="BFM2531" s="24"/>
      <c r="BFN2531" s="24"/>
      <c r="BFO2531" s="24"/>
      <c r="BFP2531" s="24"/>
      <c r="BFQ2531" s="24"/>
      <c r="BFR2531" s="24"/>
      <c r="BFS2531" s="24"/>
      <c r="BFT2531" s="24"/>
      <c r="BFU2531" s="24"/>
      <c r="BFV2531" s="24"/>
      <c r="BFW2531" s="24"/>
      <c r="BFX2531" s="24"/>
      <c r="BFY2531" s="24"/>
      <c r="BFZ2531" s="24"/>
      <c r="BGA2531" s="24"/>
      <c r="BGB2531" s="24"/>
      <c r="BGC2531" s="24"/>
      <c r="BGD2531" s="24"/>
      <c r="BGE2531" s="24"/>
      <c r="BGF2531" s="24"/>
      <c r="BGG2531" s="24"/>
      <c r="BGH2531" s="24"/>
      <c r="BGI2531" s="24"/>
      <c r="BGJ2531" s="24"/>
      <c r="BGK2531" s="24"/>
      <c r="BGL2531" s="24"/>
      <c r="BGM2531" s="24"/>
      <c r="BGN2531" s="24"/>
      <c r="BGO2531" s="24"/>
      <c r="BGP2531" s="24"/>
      <c r="BGQ2531" s="24"/>
      <c r="BGR2531" s="24"/>
      <c r="BGS2531" s="24"/>
      <c r="BGT2531" s="24"/>
      <c r="BGU2531" s="24"/>
      <c r="BGV2531" s="24"/>
      <c r="BGW2531" s="24"/>
      <c r="BGX2531" s="24"/>
      <c r="BGY2531" s="24"/>
      <c r="BGZ2531" s="24"/>
      <c r="BHA2531" s="24"/>
      <c r="BHB2531" s="24"/>
      <c r="BHC2531" s="24"/>
      <c r="BHD2531" s="24"/>
      <c r="BHE2531" s="24"/>
      <c r="BHF2531" s="24"/>
      <c r="BHG2531" s="24"/>
      <c r="BHH2531" s="24"/>
      <c r="BHI2531" s="24"/>
      <c r="BHJ2531" s="24"/>
      <c r="BHK2531" s="24"/>
      <c r="BHL2531" s="24"/>
      <c r="BHM2531" s="24"/>
      <c r="BHN2531" s="24"/>
      <c r="BHO2531" s="24"/>
      <c r="BHP2531" s="24"/>
      <c r="BHQ2531" s="24"/>
      <c r="BHR2531" s="24"/>
      <c r="BHS2531" s="24"/>
      <c r="BHT2531" s="24"/>
      <c r="BHU2531" s="24"/>
      <c r="BHV2531" s="24"/>
      <c r="BHW2531" s="24"/>
      <c r="BHX2531" s="24"/>
      <c r="BHY2531" s="24"/>
      <c r="BHZ2531" s="24"/>
      <c r="BIA2531" s="24"/>
      <c r="BIB2531" s="24"/>
      <c r="BIC2531" s="24"/>
      <c r="BID2531" s="24"/>
      <c r="BIE2531" s="24"/>
      <c r="BIF2531" s="24"/>
      <c r="BIG2531" s="24"/>
      <c r="BIH2531" s="24"/>
      <c r="BII2531" s="24"/>
      <c r="BIJ2531" s="24"/>
      <c r="BIK2531" s="24"/>
      <c r="BIL2531" s="24"/>
      <c r="BIM2531" s="24"/>
      <c r="BIN2531" s="24"/>
      <c r="BIO2531" s="24"/>
      <c r="BIP2531" s="24"/>
      <c r="BIQ2531" s="24"/>
      <c r="BIR2531" s="24"/>
      <c r="BIS2531" s="24"/>
      <c r="BIT2531" s="24"/>
      <c r="BIU2531" s="24"/>
      <c r="BIV2531" s="24"/>
      <c r="BIW2531" s="24"/>
      <c r="BIX2531" s="24"/>
      <c r="BIY2531" s="24"/>
      <c r="BIZ2531" s="24"/>
      <c r="BJA2531" s="24"/>
      <c r="BJB2531" s="24"/>
      <c r="BJC2531" s="24"/>
      <c r="BJD2531" s="24"/>
      <c r="BJE2531" s="24"/>
      <c r="BJF2531" s="24"/>
      <c r="BJG2531" s="24"/>
      <c r="BJH2531" s="24"/>
      <c r="BJI2531" s="24"/>
      <c r="BJJ2531" s="24"/>
      <c r="BJK2531" s="24"/>
      <c r="BJL2531" s="24"/>
      <c r="BJM2531" s="24"/>
      <c r="BJN2531" s="24"/>
      <c r="BJO2531" s="24"/>
      <c r="BJP2531" s="24"/>
      <c r="BJQ2531" s="24"/>
      <c r="BJR2531" s="24"/>
      <c r="BJS2531" s="24"/>
      <c r="BJT2531" s="24"/>
      <c r="BJU2531" s="24"/>
      <c r="BJV2531" s="24"/>
      <c r="BJW2531" s="24"/>
      <c r="BJX2531" s="24"/>
      <c r="BJY2531" s="24"/>
      <c r="BJZ2531" s="24"/>
      <c r="BKA2531" s="24"/>
      <c r="BKB2531" s="24"/>
      <c r="BKC2531" s="24"/>
      <c r="BKD2531" s="24"/>
      <c r="BKE2531" s="24"/>
      <c r="BKF2531" s="24"/>
      <c r="BKG2531" s="24"/>
      <c r="BKH2531" s="24"/>
      <c r="BKI2531" s="24"/>
      <c r="BKJ2531" s="24"/>
      <c r="BKK2531" s="24"/>
      <c r="BKL2531" s="24"/>
      <c r="BKM2531" s="24"/>
      <c r="BKN2531" s="24"/>
      <c r="BKO2531" s="24"/>
      <c r="BKP2531" s="24"/>
      <c r="BKQ2531" s="24"/>
      <c r="BKR2531" s="24"/>
      <c r="BKS2531" s="24"/>
      <c r="BKT2531" s="24"/>
      <c r="BKU2531" s="24"/>
      <c r="BKV2531" s="24"/>
      <c r="BKW2531" s="24"/>
      <c r="BKX2531" s="24"/>
      <c r="BKY2531" s="24"/>
      <c r="BKZ2531" s="24"/>
      <c r="BLA2531" s="24"/>
      <c r="BLB2531" s="24"/>
      <c r="BLC2531" s="24"/>
      <c r="BLD2531" s="24"/>
      <c r="BLE2531" s="24"/>
      <c r="BLF2531" s="24"/>
      <c r="BLG2531" s="24"/>
      <c r="BLH2531" s="24"/>
      <c r="BLI2531" s="24"/>
      <c r="BLJ2531" s="24"/>
      <c r="BLK2531" s="24"/>
      <c r="BLL2531" s="24"/>
      <c r="BLM2531" s="24"/>
      <c r="BLN2531" s="24"/>
      <c r="BLO2531" s="24"/>
      <c r="BLP2531" s="24"/>
      <c r="BLQ2531" s="24"/>
      <c r="BLR2531" s="24"/>
      <c r="BLS2531" s="24"/>
      <c r="BLT2531" s="24"/>
      <c r="BLU2531" s="24"/>
      <c r="BLV2531" s="24"/>
      <c r="BLW2531" s="24"/>
      <c r="BLX2531" s="24"/>
      <c r="BLY2531" s="24"/>
      <c r="BLZ2531" s="24"/>
      <c r="BMA2531" s="24"/>
      <c r="BMB2531" s="24"/>
      <c r="BMC2531" s="24"/>
      <c r="BMD2531" s="24"/>
      <c r="BME2531" s="24"/>
      <c r="BMF2531" s="24"/>
      <c r="BMG2531" s="24"/>
      <c r="BMH2531" s="24"/>
      <c r="BMI2531" s="24"/>
      <c r="BMJ2531" s="24"/>
      <c r="BMK2531" s="24"/>
      <c r="BML2531" s="24"/>
      <c r="BMM2531" s="24"/>
      <c r="BMN2531" s="24"/>
      <c r="BMO2531" s="24"/>
      <c r="BMP2531" s="24"/>
      <c r="BMQ2531" s="24"/>
      <c r="BMR2531" s="24"/>
      <c r="BMS2531" s="24"/>
      <c r="BMT2531" s="24"/>
      <c r="BMU2531" s="24"/>
      <c r="BMV2531" s="24"/>
      <c r="BMW2531" s="24"/>
      <c r="BMX2531" s="24"/>
      <c r="BMY2531" s="24"/>
      <c r="BMZ2531" s="24"/>
      <c r="BNA2531" s="24"/>
      <c r="BNB2531" s="24"/>
      <c r="BNC2531" s="24"/>
      <c r="BND2531" s="24"/>
      <c r="BNE2531" s="24"/>
      <c r="BNF2531" s="24"/>
      <c r="BNG2531" s="24"/>
      <c r="BNH2531" s="24"/>
      <c r="BNI2531" s="24"/>
      <c r="BNJ2531" s="24"/>
      <c r="BNK2531" s="24"/>
      <c r="BNL2531" s="24"/>
      <c r="BNM2531" s="24"/>
      <c r="BNN2531" s="24"/>
      <c r="BNO2531" s="24"/>
      <c r="BNP2531" s="24"/>
      <c r="BNQ2531" s="24"/>
      <c r="BNR2531" s="24"/>
      <c r="BNS2531" s="24"/>
      <c r="BNT2531" s="24"/>
      <c r="BNU2531" s="24"/>
      <c r="BNV2531" s="24"/>
      <c r="BNW2531" s="24"/>
      <c r="BNX2531" s="24"/>
      <c r="BNY2531" s="24"/>
      <c r="BNZ2531" s="24"/>
      <c r="BOA2531" s="24"/>
      <c r="BOB2531" s="24"/>
      <c r="BOC2531" s="24"/>
      <c r="BOD2531" s="24"/>
      <c r="BOE2531" s="24"/>
      <c r="BOF2531" s="24"/>
      <c r="BOG2531" s="24"/>
      <c r="BOH2531" s="24"/>
      <c r="BOI2531" s="24"/>
      <c r="BOJ2531" s="24"/>
      <c r="BOK2531" s="24"/>
      <c r="BOL2531" s="24"/>
      <c r="BOM2531" s="24"/>
      <c r="BON2531" s="24"/>
      <c r="BOO2531" s="24"/>
      <c r="BOP2531" s="24"/>
      <c r="BOQ2531" s="24"/>
      <c r="BOR2531" s="24"/>
      <c r="BOS2531" s="24"/>
      <c r="BOT2531" s="24"/>
      <c r="BOU2531" s="24"/>
      <c r="BOV2531" s="24"/>
      <c r="BOW2531" s="24"/>
      <c r="BOX2531" s="24"/>
      <c r="BOY2531" s="24"/>
      <c r="BOZ2531" s="24"/>
      <c r="BPA2531" s="24"/>
      <c r="BPB2531" s="24"/>
      <c r="BPC2531" s="24"/>
      <c r="BPD2531" s="24"/>
      <c r="BPE2531" s="24"/>
      <c r="BPF2531" s="24"/>
      <c r="BPG2531" s="24"/>
      <c r="BPH2531" s="24"/>
      <c r="BPI2531" s="24"/>
      <c r="BPJ2531" s="24"/>
      <c r="BPK2531" s="24"/>
      <c r="BPL2531" s="24"/>
      <c r="BPM2531" s="24"/>
      <c r="BPN2531" s="24"/>
      <c r="BPO2531" s="24"/>
      <c r="BPP2531" s="24"/>
      <c r="BPQ2531" s="24"/>
      <c r="BPR2531" s="24"/>
      <c r="BPS2531" s="24"/>
      <c r="BPT2531" s="24"/>
      <c r="BPU2531" s="24"/>
      <c r="BPV2531" s="24"/>
      <c r="BPW2531" s="24"/>
      <c r="BPX2531" s="24"/>
      <c r="BPY2531" s="24"/>
      <c r="BPZ2531" s="24"/>
      <c r="BQA2531" s="24"/>
      <c r="BQB2531" s="24"/>
      <c r="BQC2531" s="24"/>
      <c r="BQD2531" s="24"/>
      <c r="BQE2531" s="24"/>
      <c r="BQF2531" s="24"/>
      <c r="BQG2531" s="24"/>
      <c r="BQH2531" s="24"/>
      <c r="BQI2531" s="24"/>
      <c r="BQJ2531" s="24"/>
      <c r="BQK2531" s="24"/>
      <c r="BQL2531" s="24"/>
      <c r="BQM2531" s="24"/>
      <c r="BQN2531" s="24"/>
      <c r="BQO2531" s="24"/>
      <c r="BQP2531" s="24"/>
      <c r="BQQ2531" s="24"/>
      <c r="BQR2531" s="24"/>
      <c r="BQS2531" s="24"/>
      <c r="BQT2531" s="24"/>
      <c r="BQU2531" s="24"/>
      <c r="BQV2531" s="24"/>
      <c r="BQW2531" s="24"/>
      <c r="BQX2531" s="24"/>
      <c r="BQY2531" s="24"/>
      <c r="BQZ2531" s="24"/>
      <c r="BRA2531" s="24"/>
      <c r="BRB2531" s="24"/>
      <c r="BRC2531" s="24"/>
      <c r="BRD2531" s="24"/>
      <c r="BRE2531" s="24"/>
      <c r="BRF2531" s="24"/>
      <c r="BRG2531" s="24"/>
      <c r="BRH2531" s="24"/>
      <c r="BRI2531" s="24"/>
      <c r="BRJ2531" s="24"/>
      <c r="BRK2531" s="24"/>
      <c r="BRL2531" s="24"/>
      <c r="BRM2531" s="24"/>
      <c r="BRN2531" s="24"/>
      <c r="BRO2531" s="24"/>
      <c r="BRP2531" s="24"/>
      <c r="BRQ2531" s="24"/>
      <c r="BRR2531" s="24"/>
      <c r="BRS2531" s="24"/>
      <c r="BRT2531" s="24"/>
      <c r="BRU2531" s="24"/>
      <c r="BRV2531" s="24"/>
      <c r="BRW2531" s="24"/>
      <c r="BRX2531" s="24"/>
      <c r="BRY2531" s="24"/>
      <c r="BRZ2531" s="24"/>
      <c r="BSA2531" s="24"/>
      <c r="BSB2531" s="24"/>
      <c r="BSC2531" s="24"/>
      <c r="BSD2531" s="24"/>
      <c r="BSE2531" s="24"/>
      <c r="BSF2531" s="24"/>
      <c r="BSG2531" s="24"/>
      <c r="BSH2531" s="24"/>
      <c r="BSI2531" s="24"/>
      <c r="BSJ2531" s="24"/>
      <c r="BSK2531" s="24"/>
      <c r="BSL2531" s="24"/>
      <c r="BSM2531" s="24"/>
      <c r="BSN2531" s="24"/>
      <c r="BSO2531" s="24"/>
      <c r="BSP2531" s="24"/>
      <c r="BSQ2531" s="24"/>
      <c r="BSR2531" s="24"/>
      <c r="BSS2531" s="24"/>
      <c r="BST2531" s="24"/>
      <c r="BSU2531" s="24"/>
      <c r="BSV2531" s="24"/>
      <c r="BSW2531" s="24"/>
      <c r="BSX2531" s="24"/>
      <c r="BSY2531" s="24"/>
      <c r="BSZ2531" s="24"/>
      <c r="BTA2531" s="24"/>
      <c r="BTB2531" s="24"/>
      <c r="BTC2531" s="24"/>
      <c r="BTD2531" s="24"/>
      <c r="BTE2531" s="24"/>
      <c r="BTF2531" s="24"/>
      <c r="BTG2531" s="24"/>
      <c r="BTH2531" s="24"/>
      <c r="BTI2531" s="24"/>
      <c r="BTJ2531" s="24"/>
      <c r="BTK2531" s="24"/>
      <c r="BTL2531" s="24"/>
      <c r="BTM2531" s="24"/>
      <c r="BTN2531" s="24"/>
      <c r="BTO2531" s="24"/>
      <c r="BTP2531" s="24"/>
      <c r="BTQ2531" s="24"/>
      <c r="BTR2531" s="24"/>
      <c r="BTS2531" s="24"/>
      <c r="BTT2531" s="24"/>
      <c r="BTU2531" s="24"/>
      <c r="BTV2531" s="24"/>
      <c r="BTW2531" s="24"/>
      <c r="BTX2531" s="24"/>
      <c r="BTY2531" s="24"/>
      <c r="BTZ2531" s="24"/>
      <c r="BUA2531" s="24"/>
      <c r="BUB2531" s="24"/>
      <c r="BUC2531" s="24"/>
      <c r="BUD2531" s="24"/>
      <c r="BUE2531" s="24"/>
      <c r="BUF2531" s="24"/>
      <c r="BUG2531" s="24"/>
      <c r="BUH2531" s="24"/>
      <c r="BUI2531" s="24"/>
      <c r="BUJ2531" s="24"/>
      <c r="BUK2531" s="24"/>
      <c r="BUL2531" s="24"/>
      <c r="BUM2531" s="24"/>
      <c r="BUN2531" s="24"/>
      <c r="BUO2531" s="24"/>
      <c r="BUP2531" s="24"/>
      <c r="BUQ2531" s="24"/>
      <c r="BUR2531" s="24"/>
      <c r="BUS2531" s="24"/>
      <c r="BUT2531" s="24"/>
      <c r="BUU2531" s="24"/>
      <c r="BUV2531" s="24"/>
      <c r="BUW2531" s="24"/>
      <c r="BUX2531" s="24"/>
      <c r="BUY2531" s="24"/>
      <c r="BUZ2531" s="24"/>
      <c r="BVA2531" s="24"/>
      <c r="BVB2531" s="24"/>
      <c r="BVC2531" s="24"/>
      <c r="BVD2531" s="24"/>
      <c r="BVE2531" s="24"/>
      <c r="BVF2531" s="24"/>
      <c r="BVG2531" s="24"/>
      <c r="BVH2531" s="24"/>
      <c r="BVI2531" s="24"/>
      <c r="BVJ2531" s="24"/>
      <c r="BVK2531" s="24"/>
      <c r="BVL2531" s="24"/>
      <c r="BVM2531" s="24"/>
      <c r="BVN2531" s="24"/>
      <c r="BVO2531" s="24"/>
      <c r="BVP2531" s="24"/>
      <c r="BVQ2531" s="24"/>
      <c r="BVR2531" s="24"/>
      <c r="BVS2531" s="24"/>
      <c r="BVT2531" s="24"/>
      <c r="BVU2531" s="24"/>
      <c r="BVV2531" s="24"/>
      <c r="BVW2531" s="24"/>
      <c r="BVX2531" s="24"/>
      <c r="BVY2531" s="24"/>
      <c r="BVZ2531" s="24"/>
      <c r="BWA2531" s="24"/>
      <c r="BWB2531" s="24"/>
      <c r="BWC2531" s="24"/>
      <c r="BWD2531" s="24"/>
      <c r="BWE2531" s="24"/>
      <c r="BWF2531" s="24"/>
      <c r="BWG2531" s="24"/>
      <c r="BWH2531" s="24"/>
      <c r="BWI2531" s="24"/>
      <c r="BWJ2531" s="24"/>
      <c r="BWK2531" s="24"/>
      <c r="BWL2531" s="24"/>
      <c r="BWM2531" s="24"/>
      <c r="BWN2531" s="24"/>
      <c r="BWO2531" s="24"/>
      <c r="BWP2531" s="24"/>
      <c r="BWQ2531" s="24"/>
      <c r="BWR2531" s="24"/>
      <c r="BWS2531" s="24"/>
      <c r="BWT2531" s="24"/>
      <c r="BWU2531" s="24"/>
      <c r="BWV2531" s="24"/>
      <c r="BWW2531" s="24"/>
      <c r="BWX2531" s="24"/>
      <c r="BWY2531" s="24"/>
      <c r="BWZ2531" s="24"/>
      <c r="BXA2531" s="24"/>
      <c r="BXB2531" s="24"/>
      <c r="BXC2531" s="24"/>
      <c r="BXD2531" s="24"/>
      <c r="BXE2531" s="24"/>
      <c r="BXF2531" s="24"/>
      <c r="BXG2531" s="24"/>
      <c r="BXH2531" s="24"/>
      <c r="BXI2531" s="24"/>
      <c r="BXJ2531" s="24"/>
      <c r="BXK2531" s="24"/>
      <c r="BXL2531" s="24"/>
      <c r="BXM2531" s="24"/>
      <c r="BXN2531" s="24"/>
      <c r="BXO2531" s="24"/>
      <c r="BXP2531" s="24"/>
      <c r="BXQ2531" s="24"/>
      <c r="BXR2531" s="24"/>
      <c r="BXS2531" s="24"/>
      <c r="BXT2531" s="24"/>
      <c r="BXU2531" s="24"/>
      <c r="BXV2531" s="24"/>
      <c r="BXW2531" s="24"/>
      <c r="BXX2531" s="24"/>
      <c r="BXY2531" s="24"/>
      <c r="BXZ2531" s="24"/>
      <c r="BYA2531" s="24"/>
      <c r="BYB2531" s="24"/>
      <c r="BYC2531" s="24"/>
      <c r="BYD2531" s="24"/>
      <c r="BYE2531" s="24"/>
      <c r="BYF2531" s="24"/>
      <c r="BYG2531" s="24"/>
      <c r="BYH2531" s="24"/>
      <c r="BYI2531" s="24"/>
      <c r="BYJ2531" s="24"/>
      <c r="BYK2531" s="24"/>
      <c r="BYL2531" s="24"/>
      <c r="BYM2531" s="24"/>
      <c r="BYN2531" s="24"/>
      <c r="BYO2531" s="24"/>
      <c r="BYP2531" s="24"/>
      <c r="BYQ2531" s="24"/>
      <c r="BYR2531" s="24"/>
      <c r="BYS2531" s="24"/>
      <c r="BYT2531" s="24"/>
      <c r="BYU2531" s="24"/>
      <c r="BYV2531" s="24"/>
      <c r="BYW2531" s="24"/>
      <c r="BYX2531" s="24"/>
      <c r="BYY2531" s="24"/>
      <c r="BYZ2531" s="24"/>
      <c r="BZA2531" s="24"/>
      <c r="BZB2531" s="24"/>
      <c r="BZC2531" s="24"/>
      <c r="BZD2531" s="24"/>
      <c r="BZE2531" s="24"/>
      <c r="BZF2531" s="24"/>
      <c r="BZG2531" s="24"/>
      <c r="BZH2531" s="24"/>
      <c r="BZI2531" s="24"/>
      <c r="BZJ2531" s="24"/>
      <c r="BZK2531" s="24"/>
      <c r="BZL2531" s="24"/>
      <c r="BZM2531" s="24"/>
      <c r="BZN2531" s="24"/>
      <c r="BZO2531" s="24"/>
      <c r="BZP2531" s="24"/>
      <c r="BZQ2531" s="24"/>
      <c r="BZR2531" s="24"/>
      <c r="BZS2531" s="24"/>
      <c r="BZT2531" s="24"/>
      <c r="BZU2531" s="24"/>
      <c r="BZV2531" s="24"/>
      <c r="BZW2531" s="24"/>
      <c r="BZX2531" s="24"/>
      <c r="BZY2531" s="24"/>
      <c r="BZZ2531" s="24"/>
      <c r="CAA2531" s="24"/>
      <c r="CAB2531" s="24"/>
      <c r="CAC2531" s="24"/>
      <c r="CAD2531" s="24"/>
      <c r="CAE2531" s="24"/>
      <c r="CAF2531" s="24"/>
      <c r="CAG2531" s="24"/>
      <c r="CAH2531" s="24"/>
      <c r="CAI2531" s="24"/>
      <c r="CAJ2531" s="24"/>
      <c r="CAK2531" s="24"/>
      <c r="CAL2531" s="24"/>
      <c r="CAM2531" s="24"/>
      <c r="CAN2531" s="24"/>
      <c r="CAO2531" s="24"/>
      <c r="CAP2531" s="24"/>
      <c r="CAQ2531" s="24"/>
      <c r="CAR2531" s="24"/>
      <c r="CAS2531" s="24"/>
      <c r="CAT2531" s="24"/>
      <c r="CAU2531" s="24"/>
      <c r="CAV2531" s="24"/>
      <c r="CAW2531" s="24"/>
      <c r="CAX2531" s="24"/>
      <c r="CAY2531" s="24"/>
      <c r="CAZ2531" s="24"/>
      <c r="CBA2531" s="24"/>
      <c r="CBB2531" s="24"/>
      <c r="CBC2531" s="24"/>
      <c r="CBD2531" s="24"/>
      <c r="CBE2531" s="24"/>
      <c r="CBF2531" s="24"/>
      <c r="CBG2531" s="24"/>
      <c r="CBH2531" s="24"/>
      <c r="CBI2531" s="24"/>
      <c r="CBJ2531" s="24"/>
      <c r="CBK2531" s="24"/>
      <c r="CBL2531" s="24"/>
      <c r="CBM2531" s="24"/>
      <c r="CBN2531" s="24"/>
      <c r="CBO2531" s="24"/>
      <c r="CBP2531" s="24"/>
      <c r="CBQ2531" s="24"/>
      <c r="CBR2531" s="24"/>
      <c r="CBS2531" s="24"/>
      <c r="CBT2531" s="24"/>
      <c r="CBU2531" s="24"/>
      <c r="CBV2531" s="24"/>
      <c r="CBW2531" s="24"/>
      <c r="CBX2531" s="24"/>
      <c r="CBY2531" s="24"/>
      <c r="CBZ2531" s="24"/>
      <c r="CCA2531" s="24"/>
      <c r="CCB2531" s="24"/>
      <c r="CCC2531" s="24"/>
      <c r="CCD2531" s="24"/>
      <c r="CCE2531" s="24"/>
      <c r="CCF2531" s="24"/>
      <c r="CCG2531" s="24"/>
      <c r="CCH2531" s="24"/>
      <c r="CCI2531" s="24"/>
      <c r="CCJ2531" s="24"/>
      <c r="CCK2531" s="24"/>
      <c r="CCL2531" s="24"/>
      <c r="CCM2531" s="24"/>
      <c r="CCN2531" s="24"/>
      <c r="CCO2531" s="24"/>
      <c r="CCP2531" s="24"/>
      <c r="CCQ2531" s="24"/>
      <c r="CCR2531" s="24"/>
      <c r="CCS2531" s="24"/>
      <c r="CCT2531" s="24"/>
      <c r="CCU2531" s="24"/>
      <c r="CCV2531" s="24"/>
      <c r="CCW2531" s="24"/>
      <c r="CCX2531" s="24"/>
      <c r="CCY2531" s="24"/>
      <c r="CCZ2531" s="24"/>
      <c r="CDA2531" s="24"/>
      <c r="CDB2531" s="24"/>
      <c r="CDC2531" s="24"/>
      <c r="CDD2531" s="24"/>
      <c r="CDE2531" s="24"/>
      <c r="CDF2531" s="24"/>
      <c r="CDG2531" s="24"/>
      <c r="CDH2531" s="24"/>
      <c r="CDI2531" s="24"/>
      <c r="CDJ2531" s="24"/>
      <c r="CDK2531" s="24"/>
      <c r="CDL2531" s="24"/>
      <c r="CDM2531" s="24"/>
      <c r="CDN2531" s="24"/>
      <c r="CDO2531" s="24"/>
      <c r="CDP2531" s="24"/>
      <c r="CDQ2531" s="24"/>
      <c r="CDR2531" s="24"/>
      <c r="CDS2531" s="24"/>
      <c r="CDT2531" s="24"/>
      <c r="CDU2531" s="24"/>
      <c r="CDV2531" s="24"/>
      <c r="CDW2531" s="24"/>
      <c r="CDX2531" s="24"/>
      <c r="CDY2531" s="24"/>
      <c r="CDZ2531" s="24"/>
      <c r="CEA2531" s="24"/>
      <c r="CEB2531" s="24"/>
      <c r="CEC2531" s="24"/>
      <c r="CED2531" s="24"/>
      <c r="CEE2531" s="24"/>
      <c r="CEF2531" s="24"/>
      <c r="CEG2531" s="24"/>
      <c r="CEH2531" s="24"/>
      <c r="CEI2531" s="24"/>
      <c r="CEJ2531" s="24"/>
      <c r="CEK2531" s="24"/>
      <c r="CEL2531" s="24"/>
      <c r="CEM2531" s="24"/>
      <c r="CEN2531" s="24"/>
      <c r="CEO2531" s="24"/>
      <c r="CEP2531" s="24"/>
      <c r="CEQ2531" s="24"/>
      <c r="CER2531" s="24"/>
      <c r="CES2531" s="24"/>
      <c r="CET2531" s="24"/>
      <c r="CEU2531" s="24"/>
      <c r="CEV2531" s="24"/>
      <c r="CEW2531" s="24"/>
      <c r="CEX2531" s="24"/>
      <c r="CEY2531" s="24"/>
      <c r="CEZ2531" s="24"/>
      <c r="CFA2531" s="24"/>
      <c r="CFB2531" s="24"/>
      <c r="CFC2531" s="24"/>
      <c r="CFD2531" s="24"/>
      <c r="CFE2531" s="24"/>
      <c r="CFF2531" s="24"/>
      <c r="CFG2531" s="24"/>
      <c r="CFH2531" s="24"/>
      <c r="CFI2531" s="24"/>
      <c r="CFJ2531" s="24"/>
      <c r="CFK2531" s="24"/>
      <c r="CFL2531" s="24"/>
      <c r="CFM2531" s="24"/>
      <c r="CFN2531" s="24"/>
      <c r="CFO2531" s="24"/>
      <c r="CFP2531" s="24"/>
      <c r="CFQ2531" s="24"/>
      <c r="CFR2531" s="24"/>
      <c r="CFS2531" s="24"/>
      <c r="CFT2531" s="24"/>
      <c r="CFU2531" s="24"/>
      <c r="CFV2531" s="24"/>
      <c r="CFW2531" s="24"/>
      <c r="CFX2531" s="24"/>
      <c r="CFY2531" s="24"/>
      <c r="CFZ2531" s="24"/>
      <c r="CGA2531" s="24"/>
      <c r="CGB2531" s="24"/>
      <c r="CGC2531" s="24"/>
      <c r="CGD2531" s="24"/>
      <c r="CGE2531" s="24"/>
      <c r="CGF2531" s="24"/>
      <c r="CGG2531" s="24"/>
      <c r="CGH2531" s="24"/>
      <c r="CGI2531" s="24"/>
      <c r="CGJ2531" s="24"/>
      <c r="CGK2531" s="24"/>
      <c r="CGL2531" s="24"/>
      <c r="CGM2531" s="24"/>
      <c r="CGN2531" s="24"/>
      <c r="CGO2531" s="24"/>
      <c r="CGP2531" s="24"/>
      <c r="CGQ2531" s="24"/>
      <c r="CGR2531" s="24"/>
      <c r="CGS2531" s="24"/>
      <c r="CGT2531" s="24"/>
      <c r="CGU2531" s="24"/>
      <c r="CGV2531" s="24"/>
      <c r="CGW2531" s="24"/>
      <c r="CGX2531" s="24"/>
      <c r="CGY2531" s="24"/>
      <c r="CGZ2531" s="24"/>
      <c r="CHA2531" s="24"/>
      <c r="CHB2531" s="24"/>
      <c r="CHC2531" s="24"/>
      <c r="CHD2531" s="24"/>
      <c r="CHE2531" s="24"/>
      <c r="CHF2531" s="24"/>
      <c r="CHG2531" s="24"/>
      <c r="CHH2531" s="24"/>
      <c r="CHI2531" s="24"/>
      <c r="CHJ2531" s="24"/>
      <c r="CHK2531" s="24"/>
      <c r="CHL2531" s="24"/>
      <c r="CHM2531" s="24"/>
      <c r="CHN2531" s="24"/>
      <c r="CHO2531" s="24"/>
      <c r="CHP2531" s="24"/>
      <c r="CHQ2531" s="24"/>
      <c r="CHR2531" s="24"/>
      <c r="CHS2531" s="24"/>
      <c r="CHT2531" s="24"/>
      <c r="CHU2531" s="24"/>
      <c r="CHV2531" s="24"/>
      <c r="CHW2531" s="24"/>
      <c r="CHX2531" s="24"/>
      <c r="CHY2531" s="24"/>
      <c r="CHZ2531" s="24"/>
      <c r="CIA2531" s="24"/>
      <c r="CIB2531" s="24"/>
      <c r="CIC2531" s="24"/>
      <c r="CID2531" s="24"/>
      <c r="CIE2531" s="24"/>
      <c r="CIF2531" s="24"/>
      <c r="CIG2531" s="24"/>
      <c r="CIH2531" s="24"/>
      <c r="CII2531" s="24"/>
      <c r="CIJ2531" s="24"/>
      <c r="CIK2531" s="24"/>
      <c r="CIL2531" s="24"/>
      <c r="CIM2531" s="24"/>
      <c r="CIN2531" s="24"/>
      <c r="CIO2531" s="24"/>
      <c r="CIP2531" s="24"/>
      <c r="CIQ2531" s="24"/>
      <c r="CIR2531" s="24"/>
      <c r="CIS2531" s="24"/>
      <c r="CIT2531" s="24"/>
      <c r="CIU2531" s="24"/>
      <c r="CIV2531" s="24"/>
      <c r="CIW2531" s="24"/>
      <c r="CIX2531" s="24"/>
      <c r="CIY2531" s="24"/>
      <c r="CIZ2531" s="24"/>
      <c r="CJA2531" s="24"/>
      <c r="CJB2531" s="24"/>
      <c r="CJC2531" s="24"/>
      <c r="CJD2531" s="24"/>
      <c r="CJE2531" s="24"/>
      <c r="CJF2531" s="24"/>
      <c r="CJG2531" s="24"/>
      <c r="CJH2531" s="24"/>
      <c r="CJI2531" s="24"/>
      <c r="CJJ2531" s="24"/>
      <c r="CJK2531" s="24"/>
      <c r="CJL2531" s="24"/>
      <c r="CJM2531" s="24"/>
      <c r="CJN2531" s="24"/>
      <c r="CJO2531" s="24"/>
      <c r="CJP2531" s="24"/>
      <c r="CJQ2531" s="24"/>
      <c r="CJR2531" s="24"/>
      <c r="CJS2531" s="24"/>
      <c r="CJT2531" s="24"/>
      <c r="CJU2531" s="24"/>
      <c r="CJV2531" s="24"/>
      <c r="CJW2531" s="24"/>
      <c r="CJX2531" s="24"/>
      <c r="CJY2531" s="24"/>
      <c r="CJZ2531" s="24"/>
      <c r="CKA2531" s="24"/>
      <c r="CKB2531" s="24"/>
      <c r="CKC2531" s="24"/>
      <c r="CKD2531" s="24"/>
      <c r="CKE2531" s="24"/>
      <c r="CKF2531" s="24"/>
      <c r="CKG2531" s="24"/>
      <c r="CKH2531" s="24"/>
      <c r="CKI2531" s="24"/>
      <c r="CKJ2531" s="24"/>
      <c r="CKK2531" s="24"/>
      <c r="CKL2531" s="24"/>
      <c r="CKM2531" s="24"/>
      <c r="CKN2531" s="24"/>
      <c r="CKO2531" s="24"/>
      <c r="CKP2531" s="24"/>
      <c r="CKQ2531" s="24"/>
      <c r="CKR2531" s="24"/>
      <c r="CKS2531" s="24"/>
      <c r="CKT2531" s="24"/>
      <c r="CKU2531" s="24"/>
      <c r="CKV2531" s="24"/>
      <c r="CKW2531" s="24"/>
      <c r="CKX2531" s="24"/>
      <c r="CKY2531" s="24"/>
      <c r="CKZ2531" s="24"/>
      <c r="CLA2531" s="24"/>
      <c r="CLB2531" s="24"/>
      <c r="CLC2531" s="24"/>
      <c r="CLD2531" s="24"/>
      <c r="CLE2531" s="24"/>
      <c r="CLF2531" s="24"/>
      <c r="CLG2531" s="24"/>
      <c r="CLH2531" s="24"/>
      <c r="CLI2531" s="24"/>
      <c r="CLJ2531" s="24"/>
      <c r="CLK2531" s="24"/>
      <c r="CLL2531" s="24"/>
      <c r="CLM2531" s="24"/>
      <c r="CLN2531" s="24"/>
      <c r="CLO2531" s="24"/>
      <c r="CLP2531" s="24"/>
      <c r="CLQ2531" s="24"/>
      <c r="CLR2531" s="24"/>
      <c r="CLS2531" s="24"/>
      <c r="CLT2531" s="24"/>
      <c r="CLU2531" s="24"/>
      <c r="CLV2531" s="24"/>
      <c r="CLW2531" s="24"/>
      <c r="CLX2531" s="24"/>
      <c r="CLY2531" s="24"/>
      <c r="CLZ2531" s="24"/>
      <c r="CMA2531" s="24"/>
      <c r="CMB2531" s="24"/>
      <c r="CMC2531" s="24"/>
      <c r="CMD2531" s="24"/>
      <c r="CME2531" s="24"/>
      <c r="CMF2531" s="24"/>
      <c r="CMG2531" s="24"/>
      <c r="CMH2531" s="24"/>
      <c r="CMI2531" s="24"/>
      <c r="CMJ2531" s="24"/>
      <c r="CMK2531" s="24"/>
      <c r="CML2531" s="24"/>
      <c r="CMM2531" s="24"/>
      <c r="CMN2531" s="24"/>
      <c r="CMO2531" s="24"/>
      <c r="CMP2531" s="24"/>
      <c r="CMQ2531" s="24"/>
      <c r="CMR2531" s="24"/>
      <c r="CMS2531" s="24"/>
      <c r="CMT2531" s="24"/>
      <c r="CMU2531" s="24"/>
      <c r="CMV2531" s="24"/>
      <c r="CMW2531" s="24"/>
      <c r="CMX2531" s="24"/>
      <c r="CMY2531" s="24"/>
      <c r="CMZ2531" s="24"/>
      <c r="CNA2531" s="24"/>
      <c r="CNB2531" s="24"/>
      <c r="CNC2531" s="24"/>
      <c r="CND2531" s="24"/>
      <c r="CNE2531" s="24"/>
      <c r="CNF2531" s="24"/>
      <c r="CNG2531" s="24"/>
      <c r="CNH2531" s="24"/>
      <c r="CNI2531" s="24"/>
      <c r="CNJ2531" s="24"/>
      <c r="CNK2531" s="24"/>
      <c r="CNL2531" s="24"/>
      <c r="CNM2531" s="24"/>
      <c r="CNN2531" s="24"/>
      <c r="CNO2531" s="24"/>
      <c r="CNP2531" s="24"/>
      <c r="CNQ2531" s="24"/>
      <c r="CNR2531" s="24"/>
      <c r="CNS2531" s="24"/>
      <c r="CNT2531" s="24"/>
      <c r="CNU2531" s="24"/>
      <c r="CNV2531" s="24"/>
      <c r="CNW2531" s="24"/>
      <c r="CNX2531" s="24"/>
      <c r="CNY2531" s="24"/>
      <c r="CNZ2531" s="24"/>
      <c r="COA2531" s="24"/>
      <c r="COB2531" s="24"/>
      <c r="COC2531" s="24"/>
      <c r="COD2531" s="24"/>
      <c r="COE2531" s="24"/>
      <c r="COF2531" s="24"/>
      <c r="COG2531" s="24"/>
      <c r="COH2531" s="24"/>
      <c r="COI2531" s="24"/>
      <c r="COJ2531" s="24"/>
      <c r="COK2531" s="24"/>
      <c r="COL2531" s="24"/>
      <c r="COM2531" s="24"/>
      <c r="CON2531" s="24"/>
      <c r="COO2531" s="24"/>
      <c r="COP2531" s="24"/>
      <c r="COQ2531" s="24"/>
      <c r="COR2531" s="24"/>
      <c r="COS2531" s="24"/>
      <c r="COT2531" s="24"/>
      <c r="COU2531" s="24"/>
      <c r="COV2531" s="24"/>
      <c r="COW2531" s="24"/>
      <c r="COX2531" s="24"/>
      <c r="COY2531" s="24"/>
      <c r="COZ2531" s="24"/>
      <c r="CPA2531" s="24"/>
      <c r="CPB2531" s="24"/>
      <c r="CPC2531" s="24"/>
      <c r="CPD2531" s="24"/>
      <c r="CPE2531" s="24"/>
      <c r="CPF2531" s="24"/>
      <c r="CPG2531" s="24"/>
      <c r="CPH2531" s="24"/>
      <c r="CPI2531" s="24"/>
      <c r="CPJ2531" s="24"/>
      <c r="CPK2531" s="24"/>
      <c r="CPL2531" s="24"/>
      <c r="CPM2531" s="24"/>
      <c r="CPN2531" s="24"/>
      <c r="CPO2531" s="24"/>
      <c r="CPP2531" s="24"/>
      <c r="CPQ2531" s="24"/>
      <c r="CPR2531" s="24"/>
      <c r="CPS2531" s="24"/>
      <c r="CPT2531" s="24"/>
      <c r="CPU2531" s="24"/>
      <c r="CPV2531" s="24"/>
      <c r="CPW2531" s="24"/>
      <c r="CPX2531" s="24"/>
      <c r="CPY2531" s="24"/>
      <c r="CPZ2531" s="24"/>
      <c r="CQA2531" s="24"/>
      <c r="CQB2531" s="24"/>
      <c r="CQC2531" s="24"/>
      <c r="CQD2531" s="24"/>
      <c r="CQE2531" s="24"/>
      <c r="CQF2531" s="24"/>
      <c r="CQG2531" s="24"/>
      <c r="CQH2531" s="24"/>
      <c r="CQI2531" s="24"/>
      <c r="CQJ2531" s="24"/>
      <c r="CQK2531" s="24"/>
      <c r="CQL2531" s="24"/>
      <c r="CQM2531" s="24"/>
      <c r="CQN2531" s="24"/>
      <c r="CQO2531" s="24"/>
      <c r="CQP2531" s="24"/>
      <c r="CQQ2531" s="24"/>
      <c r="CQR2531" s="24"/>
      <c r="CQS2531" s="24"/>
      <c r="CQT2531" s="24"/>
      <c r="CQU2531" s="24"/>
      <c r="CQV2531" s="24"/>
      <c r="CQW2531" s="24"/>
      <c r="CQX2531" s="24"/>
      <c r="CQY2531" s="24"/>
      <c r="CQZ2531" s="24"/>
      <c r="CRA2531" s="24"/>
      <c r="CRB2531" s="24"/>
      <c r="CRC2531" s="24"/>
      <c r="CRD2531" s="24"/>
      <c r="CRE2531" s="24"/>
      <c r="CRF2531" s="24"/>
      <c r="CRG2531" s="24"/>
      <c r="CRH2531" s="24"/>
      <c r="CRI2531" s="24"/>
      <c r="CRJ2531" s="24"/>
      <c r="CRK2531" s="24"/>
      <c r="CRL2531" s="24"/>
      <c r="CRM2531" s="24"/>
      <c r="CRN2531" s="24"/>
      <c r="CRO2531" s="24"/>
      <c r="CRP2531" s="24"/>
      <c r="CRQ2531" s="24"/>
      <c r="CRR2531" s="24"/>
      <c r="CRS2531" s="24"/>
      <c r="CRT2531" s="24"/>
      <c r="CRU2531" s="24"/>
      <c r="CRV2531" s="24"/>
      <c r="CRW2531" s="24"/>
      <c r="CRX2531" s="24"/>
      <c r="CRY2531" s="24"/>
      <c r="CRZ2531" s="24"/>
      <c r="CSA2531" s="24"/>
      <c r="CSB2531" s="24"/>
      <c r="CSC2531" s="24"/>
      <c r="CSD2531" s="24"/>
      <c r="CSE2531" s="24"/>
      <c r="CSF2531" s="24"/>
      <c r="CSG2531" s="24"/>
      <c r="CSH2531" s="24"/>
      <c r="CSI2531" s="24"/>
      <c r="CSJ2531" s="24"/>
      <c r="CSK2531" s="24"/>
      <c r="CSL2531" s="24"/>
      <c r="CSM2531" s="24"/>
      <c r="CSN2531" s="24"/>
      <c r="CSO2531" s="24"/>
      <c r="CSP2531" s="24"/>
      <c r="CSQ2531" s="24"/>
      <c r="CSR2531" s="24"/>
      <c r="CSS2531" s="24"/>
      <c r="CST2531" s="24"/>
      <c r="CSU2531" s="24"/>
      <c r="CSV2531" s="24"/>
      <c r="CSW2531" s="24"/>
      <c r="CSX2531" s="24"/>
      <c r="CSY2531" s="24"/>
      <c r="CSZ2531" s="24"/>
      <c r="CTA2531" s="24"/>
      <c r="CTB2531" s="24"/>
      <c r="CTC2531" s="24"/>
      <c r="CTD2531" s="24"/>
      <c r="CTE2531" s="24"/>
      <c r="CTF2531" s="24"/>
      <c r="CTG2531" s="24"/>
      <c r="CTH2531" s="24"/>
      <c r="CTI2531" s="24"/>
      <c r="CTJ2531" s="24"/>
      <c r="CTK2531" s="24"/>
      <c r="CTL2531" s="24"/>
      <c r="CTM2531" s="24"/>
      <c r="CTN2531" s="24"/>
      <c r="CTO2531" s="24"/>
      <c r="CTP2531" s="24"/>
      <c r="CTQ2531" s="24"/>
      <c r="CTR2531" s="24"/>
      <c r="CTS2531" s="24"/>
      <c r="CTT2531" s="24"/>
      <c r="CTU2531" s="24"/>
      <c r="CTV2531" s="24"/>
      <c r="CTW2531" s="24"/>
      <c r="CTX2531" s="24"/>
      <c r="CTY2531" s="24"/>
      <c r="CTZ2531" s="24"/>
      <c r="CUA2531" s="24"/>
    </row>
    <row r="2532" s="27" customFormat="1" customHeight="1" spans="1:2575">
      <c r="A2532" s="5">
        <v>2529</v>
      </c>
      <c r="B2532" s="5" t="s">
        <v>5379</v>
      </c>
      <c r="C2532" s="10" t="s">
        <v>5517</v>
      </c>
      <c r="D2532" s="218" t="s">
        <v>5518</v>
      </c>
      <c r="E2532" s="10">
        <v>2</v>
      </c>
      <c r="F2532" s="10" t="s">
        <v>59</v>
      </c>
      <c r="G2532" s="5">
        <v>355</v>
      </c>
      <c r="H2532" s="10"/>
      <c r="I2532" s="16">
        <f t="shared" si="65"/>
        <v>710</v>
      </c>
      <c r="J2532" s="10" t="s">
        <v>1524</v>
      </c>
      <c r="K2532" s="5"/>
      <c r="L2532" s="49"/>
      <c r="M2532" s="26"/>
      <c r="N2532" s="24"/>
      <c r="O2532" s="24"/>
      <c r="P2532" s="24"/>
      <c r="Q2532" s="24"/>
      <c r="R2532" s="24"/>
      <c r="S2532" s="24"/>
      <c r="T2532" s="24"/>
      <c r="U2532" s="24"/>
      <c r="V2532" s="24"/>
      <c r="W2532" s="24"/>
      <c r="X2532" s="24"/>
      <c r="Y2532" s="24"/>
      <c r="Z2532" s="24"/>
      <c r="AA2532" s="24"/>
      <c r="AB2532" s="24"/>
      <c r="AC2532" s="24"/>
      <c r="AD2532" s="24"/>
      <c r="AE2532" s="24"/>
      <c r="AF2532" s="24"/>
      <c r="AG2532" s="24"/>
      <c r="AH2532" s="24"/>
      <c r="AI2532" s="24"/>
      <c r="AJ2532" s="24"/>
      <c r="AK2532" s="24"/>
      <c r="AL2532" s="24"/>
      <c r="AM2532" s="24"/>
      <c r="AN2532" s="24"/>
      <c r="AO2532" s="24"/>
      <c r="AP2532" s="24"/>
      <c r="AQ2532" s="24"/>
      <c r="AR2532" s="24"/>
      <c r="AS2532" s="24"/>
      <c r="AT2532" s="24"/>
      <c r="AU2532" s="24"/>
      <c r="AV2532" s="24"/>
      <c r="AW2532" s="24"/>
      <c r="AX2532" s="24"/>
      <c r="AY2532" s="24"/>
      <c r="AZ2532" s="24"/>
      <c r="BA2532" s="24"/>
      <c r="BB2532" s="24"/>
      <c r="BC2532" s="24"/>
      <c r="BD2532" s="24"/>
      <c r="BE2532" s="24"/>
      <c r="BF2532" s="24"/>
      <c r="BG2532" s="24"/>
      <c r="BH2532" s="24"/>
      <c r="BI2532" s="24"/>
      <c r="BJ2532" s="24"/>
      <c r="BK2532" s="24"/>
      <c r="BL2532" s="24"/>
      <c r="BM2532" s="24"/>
      <c r="BN2532" s="24"/>
      <c r="BO2532" s="24"/>
      <c r="BP2532" s="24"/>
      <c r="BQ2532" s="24"/>
      <c r="BR2532" s="24"/>
      <c r="BS2532" s="24"/>
      <c r="BT2532" s="24"/>
      <c r="BU2532" s="24"/>
      <c r="BV2532" s="24"/>
      <c r="BW2532" s="24"/>
      <c r="BX2532" s="24"/>
      <c r="BY2532" s="24"/>
      <c r="BZ2532" s="24"/>
      <c r="CA2532" s="24"/>
      <c r="CB2532" s="24"/>
      <c r="CC2532" s="24"/>
      <c r="CD2532" s="24"/>
      <c r="CE2532" s="24"/>
      <c r="CF2532" s="24"/>
      <c r="CG2532" s="24"/>
      <c r="CH2532" s="24"/>
      <c r="CI2532" s="24"/>
      <c r="CJ2532" s="24"/>
      <c r="CK2532" s="24"/>
      <c r="CL2532" s="24"/>
      <c r="CM2532" s="24"/>
      <c r="CN2532" s="24"/>
      <c r="CO2532" s="24"/>
      <c r="CP2532" s="24"/>
      <c r="CQ2532" s="24"/>
      <c r="CR2532" s="24"/>
      <c r="CS2532" s="24"/>
      <c r="CT2532" s="24"/>
      <c r="CU2532" s="24"/>
      <c r="CV2532" s="24"/>
      <c r="CW2532" s="24"/>
      <c r="CX2532" s="24"/>
      <c r="CY2532" s="24"/>
      <c r="CZ2532" s="24"/>
      <c r="DA2532" s="24"/>
      <c r="DB2532" s="24"/>
      <c r="DC2532" s="24"/>
      <c r="DD2532" s="24"/>
      <c r="DE2532" s="24"/>
      <c r="DF2532" s="24"/>
      <c r="DG2532" s="24"/>
      <c r="DH2532" s="24"/>
      <c r="DI2532" s="24"/>
      <c r="DJ2532" s="24"/>
      <c r="DK2532" s="24"/>
      <c r="DL2532" s="24"/>
      <c r="DM2532" s="24"/>
      <c r="DN2532" s="24"/>
      <c r="DO2532" s="24"/>
      <c r="DP2532" s="24"/>
      <c r="DQ2532" s="24"/>
      <c r="DR2532" s="24"/>
      <c r="DS2532" s="24"/>
      <c r="DT2532" s="24"/>
      <c r="DU2532" s="24"/>
      <c r="DV2532" s="24"/>
      <c r="DW2532" s="24"/>
      <c r="DX2532" s="24"/>
      <c r="DY2532" s="24"/>
      <c r="DZ2532" s="24"/>
      <c r="EA2532" s="24"/>
      <c r="EB2532" s="24"/>
      <c r="EC2532" s="24"/>
      <c r="ED2532" s="24"/>
      <c r="EE2532" s="24"/>
      <c r="EF2532" s="24"/>
      <c r="EG2532" s="24"/>
      <c r="EH2532" s="24"/>
      <c r="EI2532" s="24"/>
      <c r="EJ2532" s="24"/>
      <c r="EK2532" s="24"/>
      <c r="EL2532" s="24"/>
      <c r="EM2532" s="24"/>
      <c r="EN2532" s="24"/>
      <c r="EO2532" s="24"/>
      <c r="EP2532" s="24"/>
      <c r="EQ2532" s="24"/>
      <c r="ER2532" s="24"/>
      <c r="ES2532" s="24"/>
      <c r="ET2532" s="24"/>
      <c r="EU2532" s="24"/>
      <c r="EV2532" s="24"/>
      <c r="EW2532" s="24"/>
      <c r="EX2532" s="24"/>
      <c r="EY2532" s="24"/>
      <c r="EZ2532" s="24"/>
      <c r="FA2532" s="24"/>
      <c r="FB2532" s="24"/>
      <c r="FC2532" s="24"/>
      <c r="FD2532" s="24"/>
      <c r="FE2532" s="24"/>
      <c r="FF2532" s="24"/>
      <c r="FG2532" s="24"/>
      <c r="FH2532" s="24"/>
      <c r="FI2532" s="24"/>
      <c r="FJ2532" s="24"/>
      <c r="FK2532" s="24"/>
      <c r="FL2532" s="24"/>
      <c r="FM2532" s="24"/>
      <c r="FN2532" s="24"/>
      <c r="FO2532" s="24"/>
      <c r="FP2532" s="24"/>
      <c r="FQ2532" s="24"/>
      <c r="FR2532" s="24"/>
      <c r="FS2532" s="24"/>
      <c r="FT2532" s="24"/>
      <c r="FU2532" s="24"/>
      <c r="FV2532" s="24"/>
      <c r="FW2532" s="24"/>
      <c r="FX2532" s="24"/>
      <c r="FY2532" s="24"/>
      <c r="FZ2532" s="24"/>
      <c r="GA2532" s="24"/>
      <c r="GB2532" s="24"/>
      <c r="GC2532" s="24"/>
      <c r="GD2532" s="24"/>
      <c r="GE2532" s="24"/>
      <c r="GF2532" s="24"/>
      <c r="GG2532" s="24"/>
      <c r="GH2532" s="24"/>
      <c r="GI2532" s="24"/>
      <c r="GJ2532" s="24"/>
      <c r="GK2532" s="24"/>
      <c r="GL2532" s="24"/>
      <c r="GM2532" s="24"/>
      <c r="GN2532" s="24"/>
      <c r="GO2532" s="24"/>
      <c r="GP2532" s="24"/>
      <c r="GQ2532" s="24"/>
      <c r="GR2532" s="24"/>
      <c r="GS2532" s="24"/>
      <c r="GT2532" s="24"/>
      <c r="GU2532" s="24"/>
      <c r="GV2532" s="24"/>
      <c r="GW2532" s="24"/>
      <c r="GX2532" s="24"/>
      <c r="GY2532" s="24"/>
      <c r="GZ2532" s="24"/>
      <c r="HA2532" s="24"/>
      <c r="HB2532" s="24"/>
      <c r="HC2532" s="24"/>
      <c r="HD2532" s="24"/>
      <c r="HE2532" s="24"/>
      <c r="HF2532" s="24"/>
      <c r="HG2532" s="24"/>
      <c r="HH2532" s="24"/>
      <c r="HI2532" s="24"/>
      <c r="HJ2532" s="24"/>
      <c r="HK2532" s="24"/>
      <c r="HL2532" s="24"/>
      <c r="HM2532" s="24"/>
      <c r="HN2532" s="24"/>
      <c r="HO2532" s="24"/>
      <c r="HP2532" s="24"/>
      <c r="HQ2532" s="24"/>
      <c r="HR2532" s="24"/>
      <c r="HS2532" s="24"/>
      <c r="HT2532" s="24"/>
      <c r="HU2532" s="24"/>
      <c r="HV2532" s="24"/>
      <c r="HW2532" s="24"/>
      <c r="HX2532" s="24"/>
      <c r="HY2532" s="24"/>
      <c r="HZ2532" s="24"/>
      <c r="IA2532" s="24"/>
      <c r="IB2532" s="24"/>
      <c r="IC2532" s="24"/>
      <c r="ID2532" s="24"/>
      <c r="IE2532" s="24"/>
      <c r="IF2532" s="24"/>
      <c r="IG2532" s="24"/>
      <c r="IH2532" s="24"/>
      <c r="II2532" s="24"/>
      <c r="IJ2532" s="24"/>
      <c r="IK2532" s="24"/>
      <c r="IL2532" s="24"/>
      <c r="IM2532" s="24"/>
      <c r="IN2532" s="24"/>
      <c r="IO2532" s="24"/>
      <c r="IP2532" s="24"/>
      <c r="IQ2532" s="24"/>
      <c r="IR2532" s="24"/>
      <c r="IS2532" s="24"/>
      <c r="IT2532" s="24"/>
      <c r="IU2532" s="24"/>
      <c r="IV2532" s="24"/>
      <c r="IW2532" s="24"/>
      <c r="IX2532" s="24"/>
      <c r="IY2532" s="24"/>
      <c r="IZ2532" s="24"/>
      <c r="JA2532" s="24"/>
      <c r="JB2532" s="24"/>
      <c r="JC2532" s="24"/>
      <c r="JD2532" s="24"/>
      <c r="JE2532" s="24"/>
      <c r="JF2532" s="24"/>
      <c r="JG2532" s="24"/>
      <c r="JH2532" s="24"/>
      <c r="JI2532" s="24"/>
      <c r="JJ2532" s="24"/>
      <c r="JK2532" s="24"/>
      <c r="JL2532" s="24"/>
      <c r="JM2532" s="24"/>
      <c r="JN2532" s="24"/>
      <c r="JO2532" s="24"/>
      <c r="JP2532" s="24"/>
      <c r="JQ2532" s="24"/>
      <c r="JR2532" s="24"/>
      <c r="JS2532" s="24"/>
      <c r="JT2532" s="24"/>
      <c r="JU2532" s="24"/>
      <c r="JV2532" s="24"/>
      <c r="JW2532" s="24"/>
      <c r="JX2532" s="24"/>
      <c r="JY2532" s="24"/>
      <c r="JZ2532" s="24"/>
      <c r="KA2532" s="24"/>
      <c r="KB2532" s="24"/>
      <c r="KC2532" s="24"/>
      <c r="KD2532" s="24"/>
      <c r="KE2532" s="24"/>
      <c r="KF2532" s="24"/>
      <c r="KG2532" s="24"/>
      <c r="KH2532" s="24"/>
      <c r="KI2532" s="24"/>
      <c r="KJ2532" s="24"/>
      <c r="KK2532" s="24"/>
      <c r="KL2532" s="24"/>
      <c r="KM2532" s="24"/>
      <c r="KN2532" s="24"/>
      <c r="KO2532" s="24"/>
      <c r="KP2532" s="24"/>
      <c r="KQ2532" s="24"/>
      <c r="KR2532" s="24"/>
      <c r="KS2532" s="24"/>
      <c r="KT2532" s="24"/>
      <c r="KU2532" s="24"/>
      <c r="KV2532" s="24"/>
      <c r="KW2532" s="24"/>
      <c r="KX2532" s="24"/>
      <c r="KY2532" s="24"/>
      <c r="KZ2532" s="24"/>
      <c r="LA2532" s="24"/>
      <c r="LB2532" s="24"/>
      <c r="LC2532" s="24"/>
      <c r="LD2532" s="24"/>
      <c r="LE2532" s="24"/>
      <c r="LF2532" s="24"/>
      <c r="LG2532" s="24"/>
      <c r="LH2532" s="24"/>
      <c r="LI2532" s="24"/>
      <c r="LJ2532" s="24"/>
      <c r="LK2532" s="24"/>
      <c r="LL2532" s="24"/>
      <c r="LM2532" s="24"/>
      <c r="LN2532" s="24"/>
      <c r="LO2532" s="24"/>
      <c r="LP2532" s="24"/>
      <c r="LQ2532" s="24"/>
      <c r="LR2532" s="24"/>
      <c r="LS2532" s="24"/>
      <c r="LT2532" s="24"/>
      <c r="LU2532" s="24"/>
      <c r="LV2532" s="24"/>
      <c r="LW2532" s="24"/>
      <c r="LX2532" s="24"/>
      <c r="LY2532" s="24"/>
      <c r="LZ2532" s="24"/>
      <c r="MA2532" s="24"/>
      <c r="MB2532" s="24"/>
      <c r="MC2532" s="24"/>
      <c r="MD2532" s="24"/>
      <c r="ME2532" s="24"/>
      <c r="MF2532" s="24"/>
      <c r="MG2532" s="24"/>
      <c r="MH2532" s="24"/>
      <c r="MI2532" s="24"/>
      <c r="MJ2532" s="24"/>
      <c r="MK2532" s="24"/>
      <c r="ML2532" s="24"/>
      <c r="MM2532" s="24"/>
      <c r="MN2532" s="24"/>
      <c r="MO2532" s="24"/>
      <c r="MP2532" s="24"/>
      <c r="MQ2532" s="24"/>
      <c r="MR2532" s="24"/>
      <c r="MS2532" s="24"/>
      <c r="MT2532" s="24"/>
      <c r="MU2532" s="24"/>
      <c r="MV2532" s="24"/>
      <c r="MW2532" s="24"/>
      <c r="MX2532" s="24"/>
      <c r="MY2532" s="24"/>
      <c r="MZ2532" s="24"/>
      <c r="NA2532" s="24"/>
      <c r="NB2532" s="24"/>
      <c r="NC2532" s="24"/>
      <c r="ND2532" s="24"/>
      <c r="NE2532" s="24"/>
      <c r="NF2532" s="24"/>
      <c r="NG2532" s="24"/>
      <c r="NH2532" s="24"/>
      <c r="NI2532" s="24"/>
      <c r="NJ2532" s="24"/>
      <c r="NK2532" s="24"/>
      <c r="NL2532" s="24"/>
      <c r="NM2532" s="24"/>
      <c r="NN2532" s="24"/>
      <c r="NO2532" s="24"/>
      <c r="NP2532" s="24"/>
      <c r="NQ2532" s="24"/>
      <c r="NR2532" s="24"/>
      <c r="NS2532" s="24"/>
      <c r="NT2532" s="24"/>
      <c r="NU2532" s="24"/>
      <c r="NV2532" s="24"/>
      <c r="NW2532" s="24"/>
      <c r="NX2532" s="24"/>
      <c r="NY2532" s="24"/>
      <c r="NZ2532" s="24"/>
      <c r="OA2532" s="24"/>
      <c r="OB2532" s="24"/>
      <c r="OC2532" s="24"/>
      <c r="OD2532" s="24"/>
      <c r="OE2532" s="24"/>
      <c r="OF2532" s="24"/>
      <c r="OG2532" s="24"/>
      <c r="OH2532" s="24"/>
      <c r="OI2532" s="24"/>
      <c r="OJ2532" s="24"/>
      <c r="OK2532" s="24"/>
      <c r="OL2532" s="24"/>
      <c r="OM2532" s="24"/>
      <c r="ON2532" s="24"/>
      <c r="OO2532" s="24"/>
      <c r="OP2532" s="24"/>
      <c r="OQ2532" s="24"/>
      <c r="OR2532" s="24"/>
      <c r="OS2532" s="24"/>
      <c r="OT2532" s="24"/>
      <c r="OU2532" s="24"/>
      <c r="OV2532" s="24"/>
      <c r="OW2532" s="24"/>
      <c r="OX2532" s="24"/>
      <c r="OY2532" s="24"/>
      <c r="OZ2532" s="24"/>
      <c r="PA2532" s="24"/>
      <c r="PB2532" s="24"/>
      <c r="PC2532" s="24"/>
      <c r="PD2532" s="24"/>
      <c r="PE2532" s="24"/>
      <c r="PF2532" s="24"/>
      <c r="PG2532" s="24"/>
      <c r="PH2532" s="24"/>
      <c r="PI2532" s="24"/>
      <c r="PJ2532" s="24"/>
      <c r="PK2532" s="24"/>
      <c r="PL2532" s="24"/>
      <c r="PM2532" s="24"/>
      <c r="PN2532" s="24"/>
      <c r="PO2532" s="24"/>
      <c r="PP2532" s="24"/>
      <c r="PQ2532" s="24"/>
      <c r="PR2532" s="24"/>
      <c r="PS2532" s="24"/>
      <c r="PT2532" s="24"/>
      <c r="PU2532" s="24"/>
      <c r="PV2532" s="24"/>
      <c r="PW2532" s="24"/>
      <c r="PX2532" s="24"/>
      <c r="PY2532" s="24"/>
      <c r="PZ2532" s="24"/>
      <c r="QA2532" s="24"/>
      <c r="QB2532" s="24"/>
      <c r="QC2532" s="24"/>
      <c r="QD2532" s="24"/>
      <c r="QE2532" s="24"/>
      <c r="QF2532" s="24"/>
      <c r="QG2532" s="24"/>
      <c r="QH2532" s="24"/>
      <c r="QI2532" s="24"/>
      <c r="QJ2532" s="24"/>
      <c r="QK2532" s="24"/>
      <c r="QL2532" s="24"/>
      <c r="QM2532" s="24"/>
      <c r="QN2532" s="24"/>
      <c r="QO2532" s="24"/>
      <c r="QP2532" s="24"/>
      <c r="QQ2532" s="24"/>
      <c r="QR2532" s="24"/>
      <c r="QS2532" s="24"/>
      <c r="QT2532" s="24"/>
      <c r="QU2532" s="24"/>
      <c r="QV2532" s="24"/>
      <c r="QW2532" s="24"/>
      <c r="QX2532" s="24"/>
      <c r="QY2532" s="24"/>
      <c r="QZ2532" s="24"/>
      <c r="RA2532" s="24"/>
      <c r="RB2532" s="24"/>
      <c r="RC2532" s="24"/>
      <c r="RD2532" s="24"/>
      <c r="RE2532" s="24"/>
      <c r="RF2532" s="24"/>
      <c r="RG2532" s="24"/>
      <c r="RH2532" s="24"/>
      <c r="RI2532" s="24"/>
      <c r="RJ2532" s="24"/>
      <c r="RK2532" s="24"/>
      <c r="RL2532" s="24"/>
      <c r="RM2532" s="24"/>
      <c r="RN2532" s="24"/>
      <c r="RO2532" s="24"/>
      <c r="RP2532" s="24"/>
      <c r="RQ2532" s="24"/>
      <c r="RR2532" s="24"/>
      <c r="RS2532" s="24"/>
      <c r="RT2532" s="24"/>
      <c r="RU2532" s="24"/>
      <c r="RV2532" s="24"/>
      <c r="RW2532" s="24"/>
      <c r="RX2532" s="24"/>
      <c r="RY2532" s="24"/>
      <c r="RZ2532" s="24"/>
      <c r="SA2532" s="24"/>
      <c r="SB2532" s="24"/>
      <c r="SC2532" s="24"/>
      <c r="SD2532" s="24"/>
      <c r="SE2532" s="24"/>
      <c r="SF2532" s="24"/>
      <c r="SG2532" s="24"/>
      <c r="SH2532" s="24"/>
      <c r="SI2532" s="24"/>
      <c r="SJ2532" s="24"/>
      <c r="SK2532" s="24"/>
      <c r="SL2532" s="24"/>
      <c r="SM2532" s="24"/>
      <c r="SN2532" s="24"/>
      <c r="SO2532" s="24"/>
      <c r="SP2532" s="24"/>
      <c r="SQ2532" s="24"/>
      <c r="SR2532" s="24"/>
      <c r="SS2532" s="24"/>
      <c r="ST2532" s="24"/>
      <c r="SU2532" s="24"/>
      <c r="SV2532" s="24"/>
      <c r="SW2532" s="24"/>
      <c r="SX2532" s="24"/>
      <c r="SY2532" s="24"/>
      <c r="SZ2532" s="24"/>
      <c r="TA2532" s="24"/>
      <c r="TB2532" s="24"/>
      <c r="TC2532" s="24"/>
      <c r="TD2532" s="24"/>
      <c r="TE2532" s="24"/>
      <c r="TF2532" s="24"/>
      <c r="TG2532" s="24"/>
      <c r="TH2532" s="24"/>
      <c r="TI2532" s="24"/>
      <c r="TJ2532" s="24"/>
      <c r="TK2532" s="24"/>
      <c r="TL2532" s="24"/>
      <c r="TM2532" s="24"/>
      <c r="TN2532" s="24"/>
      <c r="TO2532" s="24"/>
      <c r="TP2532" s="24"/>
      <c r="TQ2532" s="24"/>
      <c r="TR2532" s="24"/>
      <c r="TS2532" s="24"/>
      <c r="TT2532" s="24"/>
      <c r="TU2532" s="24"/>
      <c r="TV2532" s="24"/>
      <c r="TW2532" s="24"/>
      <c r="TX2532" s="24"/>
      <c r="TY2532" s="24"/>
      <c r="TZ2532" s="24"/>
      <c r="UA2532" s="24"/>
      <c r="UB2532" s="24"/>
      <c r="UC2532" s="24"/>
      <c r="UD2532" s="24"/>
      <c r="UE2532" s="24"/>
      <c r="UF2532" s="24"/>
      <c r="UG2532" s="24"/>
      <c r="UH2532" s="24"/>
      <c r="UI2532" s="24"/>
      <c r="UJ2532" s="24"/>
      <c r="UK2532" s="24"/>
      <c r="UL2532" s="24"/>
      <c r="UM2532" s="24"/>
      <c r="UN2532" s="24"/>
      <c r="UO2532" s="24"/>
      <c r="UP2532" s="24"/>
      <c r="UQ2532" s="24"/>
      <c r="UR2532" s="24"/>
      <c r="US2532" s="24"/>
      <c r="UT2532" s="24"/>
      <c r="UU2532" s="24"/>
      <c r="UV2532" s="24"/>
      <c r="UW2532" s="24"/>
      <c r="UX2532" s="24"/>
      <c r="UY2532" s="24"/>
      <c r="UZ2532" s="24"/>
      <c r="VA2532" s="24"/>
      <c r="VB2532" s="24"/>
      <c r="VC2532" s="24"/>
      <c r="VD2532" s="24"/>
      <c r="VE2532" s="24"/>
      <c r="VF2532" s="24"/>
      <c r="VG2532" s="24"/>
      <c r="VH2532" s="24"/>
      <c r="VI2532" s="24"/>
      <c r="VJ2532" s="24"/>
      <c r="VK2532" s="24"/>
      <c r="VL2532" s="24"/>
      <c r="VM2532" s="24"/>
      <c r="VN2532" s="24"/>
      <c r="VO2532" s="24"/>
      <c r="VP2532" s="24"/>
      <c r="VQ2532" s="24"/>
      <c r="VR2532" s="24"/>
      <c r="VS2532" s="24"/>
      <c r="VT2532" s="24"/>
      <c r="VU2532" s="24"/>
      <c r="VV2532" s="24"/>
      <c r="VW2532" s="24"/>
      <c r="VX2532" s="24"/>
      <c r="VY2532" s="24"/>
      <c r="VZ2532" s="24"/>
      <c r="WA2532" s="24"/>
      <c r="WB2532" s="24"/>
      <c r="WC2532" s="24"/>
      <c r="WD2532" s="24"/>
      <c r="WE2532" s="24"/>
      <c r="WF2532" s="24"/>
      <c r="WG2532" s="24"/>
      <c r="WH2532" s="24"/>
      <c r="WI2532" s="24"/>
      <c r="WJ2532" s="24"/>
      <c r="WK2532" s="24"/>
      <c r="WL2532" s="24"/>
      <c r="WM2532" s="24"/>
      <c r="WN2532" s="24"/>
      <c r="WO2532" s="24"/>
      <c r="WP2532" s="24"/>
      <c r="WQ2532" s="24"/>
      <c r="WR2532" s="24"/>
      <c r="WS2532" s="24"/>
      <c r="WT2532" s="24"/>
      <c r="WU2532" s="24"/>
      <c r="WV2532" s="24"/>
      <c r="WW2532" s="24"/>
      <c r="WX2532" s="24"/>
      <c r="WY2532" s="24"/>
      <c r="WZ2532" s="24"/>
      <c r="XA2532" s="24"/>
      <c r="XB2532" s="24"/>
      <c r="XC2532" s="24"/>
      <c r="XD2532" s="24"/>
      <c r="XE2532" s="24"/>
      <c r="XF2532" s="24"/>
      <c r="XG2532" s="24"/>
      <c r="XH2532" s="24"/>
      <c r="XI2532" s="24"/>
      <c r="XJ2532" s="24"/>
      <c r="XK2532" s="24"/>
      <c r="XL2532" s="24"/>
      <c r="XM2532" s="24"/>
      <c r="XN2532" s="24"/>
      <c r="XO2532" s="24"/>
      <c r="XP2532" s="24"/>
      <c r="XQ2532" s="24"/>
      <c r="XR2532" s="24"/>
      <c r="XS2532" s="24"/>
      <c r="XT2532" s="24"/>
      <c r="XU2532" s="24"/>
      <c r="XV2532" s="24"/>
      <c r="XW2532" s="24"/>
      <c r="XX2532" s="24"/>
      <c r="XY2532" s="24"/>
      <c r="XZ2532" s="24"/>
      <c r="YA2532" s="24"/>
      <c r="YB2532" s="24"/>
      <c r="YC2532" s="24"/>
      <c r="YD2532" s="24"/>
      <c r="YE2532" s="24"/>
      <c r="YF2532" s="24"/>
      <c r="YG2532" s="24"/>
      <c r="YH2532" s="24"/>
      <c r="YI2532" s="24"/>
      <c r="YJ2532" s="24"/>
      <c r="YK2532" s="24"/>
      <c r="YL2532" s="24"/>
      <c r="YM2532" s="24"/>
      <c r="YN2532" s="24"/>
      <c r="YO2532" s="24"/>
      <c r="YP2532" s="24"/>
      <c r="YQ2532" s="24"/>
      <c r="YR2532" s="24"/>
      <c r="YS2532" s="24"/>
      <c r="YT2532" s="24"/>
      <c r="YU2532" s="24"/>
      <c r="YV2532" s="24"/>
      <c r="YW2532" s="24"/>
      <c r="YX2532" s="24"/>
      <c r="YY2532" s="24"/>
      <c r="YZ2532" s="24"/>
      <c r="ZA2532" s="24"/>
      <c r="ZB2532" s="24"/>
      <c r="ZC2532" s="24"/>
      <c r="ZD2532" s="24"/>
      <c r="ZE2532" s="24"/>
      <c r="ZF2532" s="24"/>
      <c r="ZG2532" s="24"/>
      <c r="ZH2532" s="24"/>
      <c r="ZI2532" s="24"/>
      <c r="ZJ2532" s="24"/>
      <c r="ZK2532" s="24"/>
      <c r="ZL2532" s="24"/>
      <c r="ZM2532" s="24"/>
      <c r="ZN2532" s="24"/>
      <c r="ZO2532" s="24"/>
      <c r="ZP2532" s="24"/>
      <c r="ZQ2532" s="24"/>
      <c r="ZR2532" s="24"/>
      <c r="ZS2532" s="24"/>
      <c r="ZT2532" s="24"/>
      <c r="ZU2532" s="24"/>
      <c r="ZV2532" s="24"/>
      <c r="ZW2532" s="24"/>
      <c r="ZX2532" s="24"/>
      <c r="ZY2532" s="24"/>
      <c r="ZZ2532" s="24"/>
      <c r="AAA2532" s="24"/>
      <c r="AAB2532" s="24"/>
      <c r="AAC2532" s="24"/>
      <c r="AAD2532" s="24"/>
      <c r="AAE2532" s="24"/>
      <c r="AAF2532" s="24"/>
      <c r="AAG2532" s="24"/>
      <c r="AAH2532" s="24"/>
      <c r="AAI2532" s="24"/>
      <c r="AAJ2532" s="24"/>
      <c r="AAK2532" s="24"/>
      <c r="AAL2532" s="24"/>
      <c r="AAM2532" s="24"/>
      <c r="AAN2532" s="24"/>
      <c r="AAO2532" s="24"/>
      <c r="AAP2532" s="24"/>
      <c r="AAQ2532" s="24"/>
      <c r="AAR2532" s="24"/>
      <c r="AAS2532" s="24"/>
      <c r="AAT2532" s="24"/>
      <c r="AAU2532" s="24"/>
      <c r="AAV2532" s="24"/>
      <c r="AAW2532" s="24"/>
      <c r="AAX2532" s="24"/>
      <c r="AAY2532" s="24"/>
      <c r="AAZ2532" s="24"/>
      <c r="ABA2532" s="24"/>
      <c r="ABB2532" s="24"/>
      <c r="ABC2532" s="24"/>
      <c r="ABD2532" s="24"/>
      <c r="ABE2532" s="24"/>
      <c r="ABF2532" s="24"/>
      <c r="ABG2532" s="24"/>
      <c r="ABH2532" s="24"/>
      <c r="ABI2532" s="24"/>
      <c r="ABJ2532" s="24"/>
      <c r="ABK2532" s="24"/>
      <c r="ABL2532" s="24"/>
      <c r="ABM2532" s="24"/>
      <c r="ABN2532" s="24"/>
      <c r="ABO2532" s="24"/>
      <c r="ABP2532" s="24"/>
      <c r="ABQ2532" s="24"/>
      <c r="ABR2532" s="24"/>
      <c r="ABS2532" s="24"/>
      <c r="ABT2532" s="24"/>
      <c r="ABU2532" s="24"/>
      <c r="ABV2532" s="24"/>
      <c r="ABW2532" s="24"/>
      <c r="ABX2532" s="24"/>
      <c r="ABY2532" s="24"/>
      <c r="ABZ2532" s="24"/>
      <c r="ACA2532" s="24"/>
      <c r="ACB2532" s="24"/>
      <c r="ACC2532" s="24"/>
      <c r="ACD2532" s="24"/>
      <c r="ACE2532" s="24"/>
      <c r="ACF2532" s="24"/>
      <c r="ACG2532" s="24"/>
      <c r="ACH2532" s="24"/>
      <c r="ACI2532" s="24"/>
      <c r="ACJ2532" s="24"/>
      <c r="ACK2532" s="24"/>
      <c r="ACL2532" s="24"/>
      <c r="ACM2532" s="24"/>
      <c r="ACN2532" s="24"/>
      <c r="ACO2532" s="24"/>
      <c r="ACP2532" s="24"/>
      <c r="ACQ2532" s="24"/>
      <c r="ACR2532" s="24"/>
      <c r="ACS2532" s="24"/>
      <c r="ACT2532" s="24"/>
      <c r="ACU2532" s="24"/>
      <c r="ACV2532" s="24"/>
      <c r="ACW2532" s="24"/>
      <c r="ACX2532" s="24"/>
      <c r="ACY2532" s="24"/>
      <c r="ACZ2532" s="24"/>
      <c r="ADA2532" s="24"/>
      <c r="ADB2532" s="24"/>
      <c r="ADC2532" s="24"/>
      <c r="ADD2532" s="24"/>
      <c r="ADE2532" s="24"/>
      <c r="ADF2532" s="24"/>
      <c r="ADG2532" s="24"/>
      <c r="ADH2532" s="24"/>
      <c r="ADI2532" s="24"/>
      <c r="ADJ2532" s="24"/>
      <c r="ADK2532" s="24"/>
      <c r="ADL2532" s="24"/>
      <c r="ADM2532" s="24"/>
      <c r="ADN2532" s="24"/>
      <c r="ADO2532" s="24"/>
      <c r="ADP2532" s="24"/>
      <c r="ADQ2532" s="24"/>
      <c r="ADR2532" s="24"/>
      <c r="ADS2532" s="24"/>
      <c r="ADT2532" s="24"/>
      <c r="ADU2532" s="24"/>
      <c r="ADV2532" s="24"/>
      <c r="ADW2532" s="24"/>
      <c r="ADX2532" s="24"/>
      <c r="ADY2532" s="24"/>
      <c r="ADZ2532" s="24"/>
      <c r="AEA2532" s="24"/>
      <c r="AEB2532" s="24"/>
      <c r="AEC2532" s="24"/>
      <c r="AED2532" s="24"/>
      <c r="AEE2532" s="24"/>
      <c r="AEF2532" s="24"/>
      <c r="AEG2532" s="24"/>
      <c r="AEH2532" s="24"/>
      <c r="AEI2532" s="24"/>
      <c r="AEJ2532" s="24"/>
      <c r="AEK2532" s="24"/>
      <c r="AEL2532" s="24"/>
      <c r="AEM2532" s="24"/>
      <c r="AEN2532" s="24"/>
      <c r="AEO2532" s="24"/>
      <c r="AEP2532" s="24"/>
      <c r="AEQ2532" s="24"/>
      <c r="AER2532" s="24"/>
      <c r="AES2532" s="24"/>
      <c r="AET2532" s="24"/>
      <c r="AEU2532" s="24"/>
      <c r="AEV2532" s="24"/>
      <c r="AEW2532" s="24"/>
      <c r="AEX2532" s="24"/>
      <c r="AEY2532" s="24"/>
      <c r="AEZ2532" s="24"/>
      <c r="AFA2532" s="24"/>
      <c r="AFB2532" s="24"/>
      <c r="AFC2532" s="24"/>
      <c r="AFD2532" s="24"/>
      <c r="AFE2532" s="24"/>
      <c r="AFF2532" s="24"/>
      <c r="AFG2532" s="24"/>
      <c r="AFH2532" s="24"/>
      <c r="AFI2532" s="24"/>
      <c r="AFJ2532" s="24"/>
      <c r="AFK2532" s="24"/>
      <c r="AFL2532" s="24"/>
      <c r="AFM2532" s="24"/>
      <c r="AFN2532" s="24"/>
      <c r="AFO2532" s="24"/>
      <c r="AFP2532" s="24"/>
      <c r="AFQ2532" s="24"/>
      <c r="AFR2532" s="24"/>
      <c r="AFS2532" s="24"/>
      <c r="AFT2532" s="24"/>
      <c r="AFU2532" s="24"/>
      <c r="AFV2532" s="24"/>
      <c r="AFW2532" s="24"/>
      <c r="AFX2532" s="24"/>
      <c r="AFY2532" s="24"/>
      <c r="AFZ2532" s="24"/>
      <c r="AGA2532" s="24"/>
      <c r="AGB2532" s="24"/>
      <c r="AGC2532" s="24"/>
      <c r="AGD2532" s="24"/>
      <c r="AGE2532" s="24"/>
      <c r="AGF2532" s="24"/>
      <c r="AGG2532" s="24"/>
      <c r="AGH2532" s="24"/>
      <c r="AGI2532" s="24"/>
      <c r="AGJ2532" s="24"/>
      <c r="AGK2532" s="24"/>
      <c r="AGL2532" s="24"/>
      <c r="AGM2532" s="24"/>
      <c r="AGN2532" s="24"/>
      <c r="AGO2532" s="24"/>
      <c r="AGP2532" s="24"/>
      <c r="AGQ2532" s="24"/>
      <c r="AGR2532" s="24"/>
      <c r="AGS2532" s="24"/>
      <c r="AGT2532" s="24"/>
      <c r="AGU2532" s="24"/>
      <c r="AGV2532" s="24"/>
      <c r="AGW2532" s="24"/>
      <c r="AGX2532" s="24"/>
      <c r="AGY2532" s="24"/>
      <c r="AGZ2532" s="24"/>
      <c r="AHA2532" s="24"/>
      <c r="AHB2532" s="24"/>
      <c r="AHC2532" s="24"/>
      <c r="AHD2532" s="24"/>
      <c r="AHE2532" s="24"/>
      <c r="AHF2532" s="24"/>
      <c r="AHG2532" s="24"/>
      <c r="AHH2532" s="24"/>
      <c r="AHI2532" s="24"/>
      <c r="AHJ2532" s="24"/>
      <c r="AHK2532" s="24"/>
      <c r="AHL2532" s="24"/>
      <c r="AHM2532" s="24"/>
      <c r="AHN2532" s="24"/>
      <c r="AHO2532" s="24"/>
      <c r="AHP2532" s="24"/>
      <c r="AHQ2532" s="24"/>
      <c r="AHR2532" s="24"/>
      <c r="AHS2532" s="24"/>
      <c r="AHT2532" s="24"/>
      <c r="AHU2532" s="24"/>
      <c r="AHV2532" s="24"/>
      <c r="AHW2532" s="24"/>
      <c r="AHX2532" s="24"/>
      <c r="AHY2532" s="24"/>
      <c r="AHZ2532" s="24"/>
      <c r="AIA2532" s="24"/>
      <c r="AIB2532" s="24"/>
      <c r="AIC2532" s="24"/>
      <c r="AID2532" s="24"/>
      <c r="AIE2532" s="24"/>
      <c r="AIF2532" s="24"/>
      <c r="AIG2532" s="24"/>
      <c r="AIH2532" s="24"/>
      <c r="AII2532" s="24"/>
      <c r="AIJ2532" s="24"/>
      <c r="AIK2532" s="24"/>
      <c r="AIL2532" s="24"/>
      <c r="AIM2532" s="24"/>
      <c r="AIN2532" s="24"/>
      <c r="AIO2532" s="24"/>
      <c r="AIP2532" s="24"/>
      <c r="AIQ2532" s="24"/>
      <c r="AIR2532" s="24"/>
      <c r="AIS2532" s="24"/>
      <c r="AIT2532" s="24"/>
      <c r="AIU2532" s="24"/>
      <c r="AIV2532" s="24"/>
      <c r="AIW2532" s="24"/>
      <c r="AIX2532" s="24"/>
      <c r="AIY2532" s="24"/>
      <c r="AIZ2532" s="24"/>
      <c r="AJA2532" s="24"/>
      <c r="AJB2532" s="24"/>
      <c r="AJC2532" s="24"/>
      <c r="AJD2532" s="24"/>
      <c r="AJE2532" s="24"/>
      <c r="AJF2532" s="24"/>
      <c r="AJG2532" s="24"/>
      <c r="AJH2532" s="24"/>
      <c r="AJI2532" s="24"/>
      <c r="AJJ2532" s="24"/>
      <c r="AJK2532" s="24"/>
      <c r="AJL2532" s="24"/>
      <c r="AJM2532" s="24"/>
      <c r="AJN2532" s="24"/>
      <c r="AJO2532" s="24"/>
      <c r="AJP2532" s="24"/>
      <c r="AJQ2532" s="24"/>
      <c r="AJR2532" s="24"/>
      <c r="AJS2532" s="24"/>
      <c r="AJT2532" s="24"/>
      <c r="AJU2532" s="24"/>
      <c r="AJV2532" s="24"/>
      <c r="AJW2532" s="24"/>
      <c r="AJX2532" s="24"/>
      <c r="AJY2532" s="24"/>
      <c r="AJZ2532" s="24"/>
      <c r="AKA2532" s="24"/>
      <c r="AKB2532" s="24"/>
      <c r="AKC2532" s="24"/>
      <c r="AKD2532" s="24"/>
      <c r="AKE2532" s="24"/>
      <c r="AKF2532" s="24"/>
      <c r="AKG2532" s="24"/>
      <c r="AKH2532" s="24"/>
      <c r="AKI2532" s="24"/>
      <c r="AKJ2532" s="24"/>
      <c r="AKK2532" s="24"/>
      <c r="AKL2532" s="24"/>
      <c r="AKM2532" s="24"/>
      <c r="AKN2532" s="24"/>
      <c r="AKO2532" s="24"/>
      <c r="AKP2532" s="24"/>
      <c r="AKQ2532" s="24"/>
      <c r="AKR2532" s="24"/>
      <c r="AKS2532" s="24"/>
      <c r="AKT2532" s="24"/>
      <c r="AKU2532" s="24"/>
      <c r="AKV2532" s="24"/>
      <c r="AKW2532" s="24"/>
      <c r="AKX2532" s="24"/>
      <c r="AKY2532" s="24"/>
      <c r="AKZ2532" s="24"/>
      <c r="ALA2532" s="24"/>
      <c r="ALB2532" s="24"/>
      <c r="ALC2532" s="24"/>
      <c r="ALD2532" s="24"/>
      <c r="ALE2532" s="24"/>
      <c r="ALF2532" s="24"/>
      <c r="ALG2532" s="24"/>
      <c r="ALH2532" s="24"/>
      <c r="ALI2532" s="24"/>
      <c r="ALJ2532" s="24"/>
      <c r="ALK2532" s="24"/>
      <c r="ALL2532" s="24"/>
      <c r="ALM2532" s="24"/>
      <c r="ALN2532" s="24"/>
      <c r="ALO2532" s="24"/>
      <c r="ALP2532" s="24"/>
      <c r="ALQ2532" s="24"/>
      <c r="ALR2532" s="24"/>
      <c r="ALS2532" s="24"/>
      <c r="ALT2532" s="24"/>
      <c r="ALU2532" s="24"/>
      <c r="ALV2532" s="24"/>
      <c r="ALW2532" s="24"/>
      <c r="ALX2532" s="24"/>
      <c r="ALY2532" s="24"/>
      <c r="ALZ2532" s="24"/>
      <c r="AMA2532" s="24"/>
      <c r="AMB2532" s="24"/>
      <c r="AMC2532" s="24"/>
      <c r="AMD2532" s="24"/>
      <c r="AME2532" s="24"/>
      <c r="AMF2532" s="24"/>
      <c r="AMG2532" s="24"/>
      <c r="AMH2532" s="24"/>
      <c r="AMI2532" s="24"/>
      <c r="AMJ2532" s="24"/>
      <c r="AMK2532" s="24"/>
      <c r="AML2532" s="24"/>
      <c r="AMM2532" s="24"/>
      <c r="AMN2532" s="24"/>
      <c r="AMO2532" s="24"/>
      <c r="AMP2532" s="24"/>
      <c r="AMQ2532" s="24"/>
      <c r="AMR2532" s="24"/>
      <c r="AMS2532" s="24"/>
      <c r="AMT2532" s="24"/>
      <c r="AMU2532" s="24"/>
      <c r="AMV2532" s="24"/>
      <c r="AMW2532" s="24"/>
      <c r="AMX2532" s="24"/>
      <c r="AMY2532" s="24"/>
      <c r="AMZ2532" s="24"/>
      <c r="ANA2532" s="24"/>
      <c r="ANB2532" s="24"/>
      <c r="ANC2532" s="24"/>
      <c r="AND2532" s="24"/>
      <c r="ANE2532" s="24"/>
      <c r="ANF2532" s="24"/>
      <c r="ANG2532" s="24"/>
      <c r="ANH2532" s="24"/>
      <c r="ANI2532" s="24"/>
      <c r="ANJ2532" s="24"/>
      <c r="ANK2532" s="24"/>
      <c r="ANL2532" s="24"/>
      <c r="ANM2532" s="24"/>
      <c r="ANN2532" s="24"/>
      <c r="ANO2532" s="24"/>
      <c r="ANP2532" s="24"/>
      <c r="ANQ2532" s="24"/>
      <c r="ANR2532" s="24"/>
      <c r="ANS2532" s="24"/>
      <c r="ANT2532" s="24"/>
      <c r="ANU2532" s="24"/>
      <c r="ANV2532" s="24"/>
      <c r="ANW2532" s="24"/>
      <c r="ANX2532" s="24"/>
      <c r="ANY2532" s="24"/>
      <c r="ANZ2532" s="24"/>
      <c r="AOA2532" s="24"/>
      <c r="AOB2532" s="24"/>
      <c r="AOC2532" s="24"/>
      <c r="AOD2532" s="24"/>
      <c r="AOE2532" s="24"/>
      <c r="AOF2532" s="24"/>
      <c r="AOG2532" s="24"/>
      <c r="AOH2532" s="24"/>
      <c r="AOI2532" s="24"/>
      <c r="AOJ2532" s="24"/>
      <c r="AOK2532" s="24"/>
      <c r="AOL2532" s="24"/>
      <c r="AOM2532" s="24"/>
      <c r="AON2532" s="24"/>
      <c r="AOO2532" s="24"/>
      <c r="AOP2532" s="24"/>
      <c r="AOQ2532" s="24"/>
      <c r="AOR2532" s="24"/>
      <c r="AOS2532" s="24"/>
      <c r="AOT2532" s="24"/>
      <c r="AOU2532" s="24"/>
      <c r="AOV2532" s="24"/>
      <c r="AOW2532" s="24"/>
      <c r="AOX2532" s="24"/>
      <c r="AOY2532" s="24"/>
      <c r="AOZ2532" s="24"/>
      <c r="APA2532" s="24"/>
      <c r="APB2532" s="24"/>
      <c r="APC2532" s="24"/>
      <c r="APD2532" s="24"/>
      <c r="APE2532" s="24"/>
      <c r="APF2532" s="24"/>
      <c r="APG2532" s="24"/>
      <c r="APH2532" s="24"/>
      <c r="API2532" s="24"/>
      <c r="APJ2532" s="24"/>
      <c r="APK2532" s="24"/>
      <c r="APL2532" s="24"/>
      <c r="APM2532" s="24"/>
      <c r="APN2532" s="24"/>
      <c r="APO2532" s="24"/>
      <c r="APP2532" s="24"/>
      <c r="APQ2532" s="24"/>
      <c r="APR2532" s="24"/>
      <c r="APS2532" s="24"/>
      <c r="APT2532" s="24"/>
      <c r="APU2532" s="24"/>
      <c r="APV2532" s="24"/>
      <c r="APW2532" s="24"/>
      <c r="APX2532" s="24"/>
      <c r="APY2532" s="24"/>
      <c r="APZ2532" s="24"/>
      <c r="AQA2532" s="24"/>
      <c r="AQB2532" s="24"/>
      <c r="AQC2532" s="24"/>
      <c r="AQD2532" s="24"/>
      <c r="AQE2532" s="24"/>
      <c r="AQF2532" s="24"/>
      <c r="AQG2532" s="24"/>
      <c r="AQH2532" s="24"/>
      <c r="AQI2532" s="24"/>
      <c r="AQJ2532" s="24"/>
      <c r="AQK2532" s="24"/>
      <c r="AQL2532" s="24"/>
      <c r="AQM2532" s="24"/>
      <c r="AQN2532" s="24"/>
      <c r="AQO2532" s="24"/>
      <c r="AQP2532" s="24"/>
      <c r="AQQ2532" s="24"/>
      <c r="AQR2532" s="24"/>
      <c r="AQS2532" s="24"/>
      <c r="AQT2532" s="24"/>
      <c r="AQU2532" s="24"/>
      <c r="AQV2532" s="24"/>
      <c r="AQW2532" s="24"/>
      <c r="AQX2532" s="24"/>
      <c r="AQY2532" s="24"/>
      <c r="AQZ2532" s="24"/>
      <c r="ARA2532" s="24"/>
      <c r="ARB2532" s="24"/>
      <c r="ARC2532" s="24"/>
      <c r="ARD2532" s="24"/>
      <c r="ARE2532" s="24"/>
      <c r="ARF2532" s="24"/>
      <c r="ARG2532" s="24"/>
      <c r="ARH2532" s="24"/>
      <c r="ARI2532" s="24"/>
      <c r="ARJ2532" s="24"/>
      <c r="ARK2532" s="24"/>
      <c r="ARL2532" s="24"/>
      <c r="ARM2532" s="24"/>
      <c r="ARN2532" s="24"/>
      <c r="ARO2532" s="24"/>
      <c r="ARP2532" s="24"/>
      <c r="ARQ2532" s="24"/>
      <c r="ARR2532" s="24"/>
      <c r="ARS2532" s="24"/>
      <c r="ART2532" s="24"/>
      <c r="ARU2532" s="24"/>
      <c r="ARV2532" s="24"/>
      <c r="ARW2532" s="24"/>
      <c r="ARX2532" s="24"/>
      <c r="ARY2532" s="24"/>
      <c r="ARZ2532" s="24"/>
      <c r="ASA2532" s="24"/>
      <c r="ASB2532" s="24"/>
      <c r="ASC2532" s="24"/>
      <c r="ASD2532" s="24"/>
      <c r="ASE2532" s="24"/>
      <c r="ASF2532" s="24"/>
      <c r="ASG2532" s="24"/>
      <c r="ASH2532" s="24"/>
      <c r="ASI2532" s="24"/>
      <c r="ASJ2532" s="24"/>
      <c r="ASK2532" s="24"/>
      <c r="ASL2532" s="24"/>
      <c r="ASM2532" s="24"/>
      <c r="ASN2532" s="24"/>
      <c r="ASO2532" s="24"/>
      <c r="ASP2532" s="24"/>
      <c r="ASQ2532" s="24"/>
      <c r="ASR2532" s="24"/>
      <c r="ASS2532" s="24"/>
      <c r="AST2532" s="24"/>
      <c r="ASU2532" s="24"/>
      <c r="ASV2532" s="24"/>
      <c r="ASW2532" s="24"/>
      <c r="ASX2532" s="24"/>
      <c r="ASY2532" s="24"/>
      <c r="ASZ2532" s="24"/>
      <c r="ATA2532" s="24"/>
      <c r="ATB2532" s="24"/>
      <c r="ATC2532" s="24"/>
      <c r="ATD2532" s="24"/>
      <c r="ATE2532" s="24"/>
      <c r="ATF2532" s="24"/>
      <c r="ATG2532" s="24"/>
      <c r="ATH2532" s="24"/>
      <c r="ATI2532" s="24"/>
      <c r="ATJ2532" s="24"/>
      <c r="ATK2532" s="24"/>
      <c r="ATL2532" s="24"/>
      <c r="ATM2532" s="24"/>
      <c r="ATN2532" s="24"/>
      <c r="ATO2532" s="24"/>
      <c r="ATP2532" s="24"/>
      <c r="ATQ2532" s="24"/>
      <c r="ATR2532" s="24"/>
      <c r="ATS2532" s="24"/>
      <c r="ATT2532" s="24"/>
      <c r="ATU2532" s="24"/>
      <c r="ATV2532" s="24"/>
      <c r="ATW2532" s="24"/>
      <c r="ATX2532" s="24"/>
      <c r="ATY2532" s="24"/>
      <c r="ATZ2532" s="24"/>
      <c r="AUA2532" s="24"/>
      <c r="AUB2532" s="24"/>
      <c r="AUC2532" s="24"/>
      <c r="AUD2532" s="24"/>
      <c r="AUE2532" s="24"/>
      <c r="AUF2532" s="24"/>
      <c r="AUG2532" s="24"/>
      <c r="AUH2532" s="24"/>
      <c r="AUI2532" s="24"/>
      <c r="AUJ2532" s="24"/>
      <c r="AUK2532" s="24"/>
      <c r="AUL2532" s="24"/>
      <c r="AUM2532" s="24"/>
      <c r="AUN2532" s="24"/>
      <c r="AUO2532" s="24"/>
      <c r="AUP2532" s="24"/>
      <c r="AUQ2532" s="24"/>
      <c r="AUR2532" s="24"/>
      <c r="AUS2532" s="24"/>
      <c r="AUT2532" s="24"/>
      <c r="AUU2532" s="24"/>
      <c r="AUV2532" s="24"/>
      <c r="AUW2532" s="24"/>
      <c r="AUX2532" s="24"/>
      <c r="AUY2532" s="24"/>
      <c r="AUZ2532" s="24"/>
      <c r="AVA2532" s="24"/>
      <c r="AVB2532" s="24"/>
      <c r="AVC2532" s="24"/>
      <c r="AVD2532" s="24"/>
      <c r="AVE2532" s="24"/>
      <c r="AVF2532" s="24"/>
      <c r="AVG2532" s="24"/>
      <c r="AVH2532" s="24"/>
      <c r="AVI2532" s="24"/>
      <c r="AVJ2532" s="24"/>
      <c r="AVK2532" s="24"/>
      <c r="AVL2532" s="24"/>
      <c r="AVM2532" s="24"/>
      <c r="AVN2532" s="24"/>
      <c r="AVO2532" s="24"/>
      <c r="AVP2532" s="24"/>
      <c r="AVQ2532" s="24"/>
      <c r="AVR2532" s="24"/>
      <c r="AVS2532" s="24"/>
      <c r="AVT2532" s="24"/>
      <c r="AVU2532" s="24"/>
      <c r="AVV2532" s="24"/>
      <c r="AVW2532" s="24"/>
      <c r="AVX2532" s="24"/>
      <c r="AVY2532" s="24"/>
      <c r="AVZ2532" s="24"/>
      <c r="AWA2532" s="24"/>
      <c r="AWB2532" s="24"/>
      <c r="AWC2532" s="24"/>
      <c r="AWD2532" s="24"/>
      <c r="AWE2532" s="24"/>
      <c r="AWF2532" s="24"/>
      <c r="AWG2532" s="24"/>
      <c r="AWH2532" s="24"/>
      <c r="AWI2532" s="24"/>
      <c r="AWJ2532" s="24"/>
      <c r="AWK2532" s="24"/>
      <c r="AWL2532" s="24"/>
      <c r="AWM2532" s="24"/>
      <c r="AWN2532" s="24"/>
      <c r="AWO2532" s="24"/>
      <c r="AWP2532" s="24"/>
      <c r="AWQ2532" s="24"/>
      <c r="AWR2532" s="24"/>
      <c r="AWS2532" s="24"/>
      <c r="AWT2532" s="24"/>
      <c r="AWU2532" s="24"/>
      <c r="AWV2532" s="24"/>
      <c r="AWW2532" s="24"/>
      <c r="AWX2532" s="24"/>
      <c r="AWY2532" s="24"/>
      <c r="AWZ2532" s="24"/>
      <c r="AXA2532" s="24"/>
      <c r="AXB2532" s="24"/>
      <c r="AXC2532" s="24"/>
      <c r="AXD2532" s="24"/>
      <c r="AXE2532" s="24"/>
      <c r="AXF2532" s="24"/>
      <c r="AXG2532" s="24"/>
      <c r="AXH2532" s="24"/>
      <c r="AXI2532" s="24"/>
      <c r="AXJ2532" s="24"/>
      <c r="AXK2532" s="24"/>
      <c r="AXL2532" s="24"/>
      <c r="AXM2532" s="24"/>
      <c r="AXN2532" s="24"/>
      <c r="AXO2532" s="24"/>
      <c r="AXP2532" s="24"/>
      <c r="AXQ2532" s="24"/>
      <c r="AXR2532" s="24"/>
      <c r="AXS2532" s="24"/>
      <c r="AXT2532" s="24"/>
      <c r="AXU2532" s="24"/>
      <c r="AXV2532" s="24"/>
      <c r="AXW2532" s="24"/>
      <c r="AXX2532" s="24"/>
      <c r="AXY2532" s="24"/>
      <c r="AXZ2532" s="24"/>
      <c r="AYA2532" s="24"/>
      <c r="AYB2532" s="24"/>
      <c r="AYC2532" s="24"/>
      <c r="AYD2532" s="24"/>
      <c r="AYE2532" s="24"/>
      <c r="AYF2532" s="24"/>
      <c r="AYG2532" s="24"/>
      <c r="AYH2532" s="24"/>
      <c r="AYI2532" s="24"/>
      <c r="AYJ2532" s="24"/>
      <c r="AYK2532" s="24"/>
      <c r="AYL2532" s="24"/>
      <c r="AYM2532" s="24"/>
      <c r="AYN2532" s="24"/>
      <c r="AYO2532" s="24"/>
      <c r="AYP2532" s="24"/>
      <c r="AYQ2532" s="24"/>
      <c r="AYR2532" s="24"/>
      <c r="AYS2532" s="24"/>
      <c r="AYT2532" s="24"/>
      <c r="AYU2532" s="24"/>
      <c r="AYV2532" s="24"/>
      <c r="AYW2532" s="24"/>
      <c r="AYX2532" s="24"/>
      <c r="AYY2532" s="24"/>
      <c r="AYZ2532" s="24"/>
      <c r="AZA2532" s="24"/>
      <c r="AZB2532" s="24"/>
      <c r="AZC2532" s="24"/>
      <c r="AZD2532" s="24"/>
      <c r="AZE2532" s="24"/>
      <c r="AZF2532" s="24"/>
      <c r="AZG2532" s="24"/>
      <c r="AZH2532" s="24"/>
      <c r="AZI2532" s="24"/>
      <c r="AZJ2532" s="24"/>
      <c r="AZK2532" s="24"/>
      <c r="AZL2532" s="24"/>
      <c r="AZM2532" s="24"/>
      <c r="AZN2532" s="24"/>
      <c r="AZO2532" s="24"/>
      <c r="AZP2532" s="24"/>
      <c r="AZQ2532" s="24"/>
      <c r="AZR2532" s="24"/>
      <c r="AZS2532" s="24"/>
      <c r="AZT2532" s="24"/>
      <c r="AZU2532" s="24"/>
      <c r="AZV2532" s="24"/>
      <c r="AZW2532" s="24"/>
      <c r="AZX2532" s="24"/>
      <c r="AZY2532" s="24"/>
      <c r="AZZ2532" s="24"/>
      <c r="BAA2532" s="24"/>
      <c r="BAB2532" s="24"/>
      <c r="BAC2532" s="24"/>
      <c r="BAD2532" s="24"/>
      <c r="BAE2532" s="24"/>
      <c r="BAF2532" s="24"/>
      <c r="BAG2532" s="24"/>
      <c r="BAH2532" s="24"/>
      <c r="BAI2532" s="24"/>
      <c r="BAJ2532" s="24"/>
      <c r="BAK2532" s="24"/>
      <c r="BAL2532" s="24"/>
      <c r="BAM2532" s="24"/>
      <c r="BAN2532" s="24"/>
      <c r="BAO2532" s="24"/>
      <c r="BAP2532" s="24"/>
      <c r="BAQ2532" s="24"/>
      <c r="BAR2532" s="24"/>
      <c r="BAS2532" s="24"/>
      <c r="BAT2532" s="24"/>
      <c r="BAU2532" s="24"/>
      <c r="BAV2532" s="24"/>
      <c r="BAW2532" s="24"/>
      <c r="BAX2532" s="24"/>
      <c r="BAY2532" s="24"/>
      <c r="BAZ2532" s="24"/>
      <c r="BBA2532" s="24"/>
      <c r="BBB2532" s="24"/>
      <c r="BBC2532" s="24"/>
      <c r="BBD2532" s="24"/>
      <c r="BBE2532" s="24"/>
      <c r="BBF2532" s="24"/>
      <c r="BBG2532" s="24"/>
      <c r="BBH2532" s="24"/>
      <c r="BBI2532" s="24"/>
      <c r="BBJ2532" s="24"/>
      <c r="BBK2532" s="24"/>
      <c r="BBL2532" s="24"/>
      <c r="BBM2532" s="24"/>
      <c r="BBN2532" s="24"/>
      <c r="BBO2532" s="24"/>
      <c r="BBP2532" s="24"/>
      <c r="BBQ2532" s="24"/>
      <c r="BBR2532" s="24"/>
      <c r="BBS2532" s="24"/>
      <c r="BBT2532" s="24"/>
      <c r="BBU2532" s="24"/>
      <c r="BBV2532" s="24"/>
      <c r="BBW2532" s="24"/>
      <c r="BBX2532" s="24"/>
      <c r="BBY2532" s="24"/>
      <c r="BBZ2532" s="24"/>
      <c r="BCA2532" s="24"/>
      <c r="BCB2532" s="24"/>
      <c r="BCC2532" s="24"/>
      <c r="BCD2532" s="24"/>
      <c r="BCE2532" s="24"/>
      <c r="BCF2532" s="24"/>
      <c r="BCG2532" s="24"/>
      <c r="BCH2532" s="24"/>
      <c r="BCI2532" s="24"/>
      <c r="BCJ2532" s="24"/>
      <c r="BCK2532" s="24"/>
      <c r="BCL2532" s="24"/>
      <c r="BCM2532" s="24"/>
      <c r="BCN2532" s="24"/>
      <c r="BCO2532" s="24"/>
      <c r="BCP2532" s="24"/>
      <c r="BCQ2532" s="24"/>
      <c r="BCR2532" s="24"/>
      <c r="BCS2532" s="24"/>
      <c r="BCT2532" s="24"/>
      <c r="BCU2532" s="24"/>
      <c r="BCV2532" s="24"/>
      <c r="BCW2532" s="24"/>
      <c r="BCX2532" s="24"/>
      <c r="BCY2532" s="24"/>
      <c r="BCZ2532" s="24"/>
      <c r="BDA2532" s="24"/>
      <c r="BDB2532" s="24"/>
      <c r="BDC2532" s="24"/>
      <c r="BDD2532" s="24"/>
      <c r="BDE2532" s="24"/>
      <c r="BDF2532" s="24"/>
      <c r="BDG2532" s="24"/>
      <c r="BDH2532" s="24"/>
      <c r="BDI2532" s="24"/>
      <c r="BDJ2532" s="24"/>
      <c r="BDK2532" s="24"/>
      <c r="BDL2532" s="24"/>
      <c r="BDM2532" s="24"/>
      <c r="BDN2532" s="24"/>
      <c r="BDO2532" s="24"/>
      <c r="BDP2532" s="24"/>
      <c r="BDQ2532" s="24"/>
      <c r="BDR2532" s="24"/>
      <c r="BDS2532" s="24"/>
      <c r="BDT2532" s="24"/>
      <c r="BDU2532" s="24"/>
      <c r="BDV2532" s="24"/>
      <c r="BDW2532" s="24"/>
      <c r="BDX2532" s="24"/>
      <c r="BDY2532" s="24"/>
      <c r="BDZ2532" s="24"/>
      <c r="BEA2532" s="24"/>
      <c r="BEB2532" s="24"/>
      <c r="BEC2532" s="24"/>
      <c r="BED2532" s="24"/>
      <c r="BEE2532" s="24"/>
      <c r="BEF2532" s="24"/>
      <c r="BEG2532" s="24"/>
      <c r="BEH2532" s="24"/>
      <c r="BEI2532" s="24"/>
      <c r="BEJ2532" s="24"/>
      <c r="BEK2532" s="24"/>
      <c r="BEL2532" s="24"/>
      <c r="BEM2532" s="24"/>
      <c r="BEN2532" s="24"/>
      <c r="BEO2532" s="24"/>
      <c r="BEP2532" s="24"/>
      <c r="BEQ2532" s="24"/>
      <c r="BER2532" s="24"/>
      <c r="BES2532" s="24"/>
      <c r="BET2532" s="24"/>
      <c r="BEU2532" s="24"/>
      <c r="BEV2532" s="24"/>
      <c r="BEW2532" s="24"/>
      <c r="BEX2532" s="24"/>
      <c r="BEY2532" s="24"/>
      <c r="BEZ2532" s="24"/>
      <c r="BFA2532" s="24"/>
      <c r="BFB2532" s="24"/>
      <c r="BFC2532" s="24"/>
      <c r="BFD2532" s="24"/>
      <c r="BFE2532" s="24"/>
      <c r="BFF2532" s="24"/>
      <c r="BFG2532" s="24"/>
      <c r="BFH2532" s="24"/>
      <c r="BFI2532" s="24"/>
      <c r="BFJ2532" s="24"/>
      <c r="BFK2532" s="24"/>
      <c r="BFL2532" s="24"/>
      <c r="BFM2532" s="24"/>
      <c r="BFN2532" s="24"/>
      <c r="BFO2532" s="24"/>
      <c r="BFP2532" s="24"/>
      <c r="BFQ2532" s="24"/>
      <c r="BFR2532" s="24"/>
      <c r="BFS2532" s="24"/>
      <c r="BFT2532" s="24"/>
      <c r="BFU2532" s="24"/>
      <c r="BFV2532" s="24"/>
      <c r="BFW2532" s="24"/>
      <c r="BFX2532" s="24"/>
      <c r="BFY2532" s="24"/>
      <c r="BFZ2532" s="24"/>
      <c r="BGA2532" s="24"/>
      <c r="BGB2532" s="24"/>
      <c r="BGC2532" s="24"/>
      <c r="BGD2532" s="24"/>
      <c r="BGE2532" s="24"/>
      <c r="BGF2532" s="24"/>
      <c r="BGG2532" s="24"/>
      <c r="BGH2532" s="24"/>
      <c r="BGI2532" s="24"/>
      <c r="BGJ2532" s="24"/>
      <c r="BGK2532" s="24"/>
      <c r="BGL2532" s="24"/>
      <c r="BGM2532" s="24"/>
      <c r="BGN2532" s="24"/>
      <c r="BGO2532" s="24"/>
      <c r="BGP2532" s="24"/>
      <c r="BGQ2532" s="24"/>
      <c r="BGR2532" s="24"/>
      <c r="BGS2532" s="24"/>
      <c r="BGT2532" s="24"/>
      <c r="BGU2532" s="24"/>
      <c r="BGV2532" s="24"/>
      <c r="BGW2532" s="24"/>
      <c r="BGX2532" s="24"/>
      <c r="BGY2532" s="24"/>
      <c r="BGZ2532" s="24"/>
      <c r="BHA2532" s="24"/>
      <c r="BHB2532" s="24"/>
      <c r="BHC2532" s="24"/>
      <c r="BHD2532" s="24"/>
      <c r="BHE2532" s="24"/>
      <c r="BHF2532" s="24"/>
      <c r="BHG2532" s="24"/>
      <c r="BHH2532" s="24"/>
      <c r="BHI2532" s="24"/>
      <c r="BHJ2532" s="24"/>
      <c r="BHK2532" s="24"/>
      <c r="BHL2532" s="24"/>
      <c r="BHM2532" s="24"/>
      <c r="BHN2532" s="24"/>
      <c r="BHO2532" s="24"/>
      <c r="BHP2532" s="24"/>
      <c r="BHQ2532" s="24"/>
      <c r="BHR2532" s="24"/>
      <c r="BHS2532" s="24"/>
      <c r="BHT2532" s="24"/>
      <c r="BHU2532" s="24"/>
      <c r="BHV2532" s="24"/>
      <c r="BHW2532" s="24"/>
      <c r="BHX2532" s="24"/>
      <c r="BHY2532" s="24"/>
      <c r="BHZ2532" s="24"/>
      <c r="BIA2532" s="24"/>
      <c r="BIB2532" s="24"/>
      <c r="BIC2532" s="24"/>
      <c r="BID2532" s="24"/>
      <c r="BIE2532" s="24"/>
      <c r="BIF2532" s="24"/>
      <c r="BIG2532" s="24"/>
      <c r="BIH2532" s="24"/>
      <c r="BII2532" s="24"/>
      <c r="BIJ2532" s="24"/>
      <c r="BIK2532" s="24"/>
      <c r="BIL2532" s="24"/>
      <c r="BIM2532" s="24"/>
      <c r="BIN2532" s="24"/>
      <c r="BIO2532" s="24"/>
      <c r="BIP2532" s="24"/>
      <c r="BIQ2532" s="24"/>
      <c r="BIR2532" s="24"/>
      <c r="BIS2532" s="24"/>
      <c r="BIT2532" s="24"/>
      <c r="BIU2532" s="24"/>
      <c r="BIV2532" s="24"/>
      <c r="BIW2532" s="24"/>
      <c r="BIX2532" s="24"/>
      <c r="BIY2532" s="24"/>
      <c r="BIZ2532" s="24"/>
      <c r="BJA2532" s="24"/>
      <c r="BJB2532" s="24"/>
      <c r="BJC2532" s="24"/>
      <c r="BJD2532" s="24"/>
      <c r="BJE2532" s="24"/>
      <c r="BJF2532" s="24"/>
      <c r="BJG2532" s="24"/>
      <c r="BJH2532" s="24"/>
      <c r="BJI2532" s="24"/>
      <c r="BJJ2532" s="24"/>
      <c r="BJK2532" s="24"/>
      <c r="BJL2532" s="24"/>
      <c r="BJM2532" s="24"/>
      <c r="BJN2532" s="24"/>
      <c r="BJO2532" s="24"/>
      <c r="BJP2532" s="24"/>
      <c r="BJQ2532" s="24"/>
      <c r="BJR2532" s="24"/>
      <c r="BJS2532" s="24"/>
      <c r="BJT2532" s="24"/>
      <c r="BJU2532" s="24"/>
      <c r="BJV2532" s="24"/>
      <c r="BJW2532" s="24"/>
      <c r="BJX2532" s="24"/>
      <c r="BJY2532" s="24"/>
      <c r="BJZ2532" s="24"/>
      <c r="BKA2532" s="24"/>
      <c r="BKB2532" s="24"/>
      <c r="BKC2532" s="24"/>
      <c r="BKD2532" s="24"/>
      <c r="BKE2532" s="24"/>
      <c r="BKF2532" s="24"/>
      <c r="BKG2532" s="24"/>
      <c r="BKH2532" s="24"/>
      <c r="BKI2532" s="24"/>
      <c r="BKJ2532" s="24"/>
      <c r="BKK2532" s="24"/>
      <c r="BKL2532" s="24"/>
      <c r="BKM2532" s="24"/>
      <c r="BKN2532" s="24"/>
      <c r="BKO2532" s="24"/>
      <c r="BKP2532" s="24"/>
      <c r="BKQ2532" s="24"/>
      <c r="BKR2532" s="24"/>
      <c r="BKS2532" s="24"/>
      <c r="BKT2532" s="24"/>
      <c r="BKU2532" s="24"/>
      <c r="BKV2532" s="24"/>
      <c r="BKW2532" s="24"/>
      <c r="BKX2532" s="24"/>
      <c r="BKY2532" s="24"/>
      <c r="BKZ2532" s="24"/>
      <c r="BLA2532" s="24"/>
      <c r="BLB2532" s="24"/>
      <c r="BLC2532" s="24"/>
      <c r="BLD2532" s="24"/>
      <c r="BLE2532" s="24"/>
      <c r="BLF2532" s="24"/>
      <c r="BLG2532" s="24"/>
      <c r="BLH2532" s="24"/>
      <c r="BLI2532" s="24"/>
      <c r="BLJ2532" s="24"/>
      <c r="BLK2532" s="24"/>
      <c r="BLL2532" s="24"/>
      <c r="BLM2532" s="24"/>
      <c r="BLN2532" s="24"/>
      <c r="BLO2532" s="24"/>
      <c r="BLP2532" s="24"/>
      <c r="BLQ2532" s="24"/>
      <c r="BLR2532" s="24"/>
      <c r="BLS2532" s="24"/>
      <c r="BLT2532" s="24"/>
      <c r="BLU2532" s="24"/>
      <c r="BLV2532" s="24"/>
      <c r="BLW2532" s="24"/>
      <c r="BLX2532" s="24"/>
      <c r="BLY2532" s="24"/>
      <c r="BLZ2532" s="24"/>
      <c r="BMA2532" s="24"/>
      <c r="BMB2532" s="24"/>
      <c r="BMC2532" s="24"/>
      <c r="BMD2532" s="24"/>
      <c r="BME2532" s="24"/>
      <c r="BMF2532" s="24"/>
      <c r="BMG2532" s="24"/>
      <c r="BMH2532" s="24"/>
      <c r="BMI2532" s="24"/>
      <c r="BMJ2532" s="24"/>
      <c r="BMK2532" s="24"/>
      <c r="BML2532" s="24"/>
      <c r="BMM2532" s="24"/>
      <c r="BMN2532" s="24"/>
      <c r="BMO2532" s="24"/>
      <c r="BMP2532" s="24"/>
      <c r="BMQ2532" s="24"/>
      <c r="BMR2532" s="24"/>
      <c r="BMS2532" s="24"/>
      <c r="BMT2532" s="24"/>
      <c r="BMU2532" s="24"/>
      <c r="BMV2532" s="24"/>
      <c r="BMW2532" s="24"/>
      <c r="BMX2532" s="24"/>
      <c r="BMY2532" s="24"/>
      <c r="BMZ2532" s="24"/>
      <c r="BNA2532" s="24"/>
      <c r="BNB2532" s="24"/>
      <c r="BNC2532" s="24"/>
      <c r="BND2532" s="24"/>
      <c r="BNE2532" s="24"/>
      <c r="BNF2532" s="24"/>
      <c r="BNG2532" s="24"/>
      <c r="BNH2532" s="24"/>
      <c r="BNI2532" s="24"/>
      <c r="BNJ2532" s="24"/>
      <c r="BNK2532" s="24"/>
      <c r="BNL2532" s="24"/>
      <c r="BNM2532" s="24"/>
      <c r="BNN2532" s="24"/>
      <c r="BNO2532" s="24"/>
      <c r="BNP2532" s="24"/>
      <c r="BNQ2532" s="24"/>
      <c r="BNR2532" s="24"/>
      <c r="BNS2532" s="24"/>
      <c r="BNT2532" s="24"/>
      <c r="BNU2532" s="24"/>
      <c r="BNV2532" s="24"/>
      <c r="BNW2532" s="24"/>
      <c r="BNX2532" s="24"/>
      <c r="BNY2532" s="24"/>
      <c r="BNZ2532" s="24"/>
      <c r="BOA2532" s="24"/>
      <c r="BOB2532" s="24"/>
      <c r="BOC2532" s="24"/>
      <c r="BOD2532" s="24"/>
      <c r="BOE2532" s="24"/>
      <c r="BOF2532" s="24"/>
      <c r="BOG2532" s="24"/>
      <c r="BOH2532" s="24"/>
      <c r="BOI2532" s="24"/>
      <c r="BOJ2532" s="24"/>
      <c r="BOK2532" s="24"/>
      <c r="BOL2532" s="24"/>
      <c r="BOM2532" s="24"/>
      <c r="BON2532" s="24"/>
      <c r="BOO2532" s="24"/>
      <c r="BOP2532" s="24"/>
      <c r="BOQ2532" s="24"/>
      <c r="BOR2532" s="24"/>
      <c r="BOS2532" s="24"/>
      <c r="BOT2532" s="24"/>
      <c r="BOU2532" s="24"/>
      <c r="BOV2532" s="24"/>
      <c r="BOW2532" s="24"/>
      <c r="BOX2532" s="24"/>
      <c r="BOY2532" s="24"/>
      <c r="BOZ2532" s="24"/>
      <c r="BPA2532" s="24"/>
      <c r="BPB2532" s="24"/>
      <c r="BPC2532" s="24"/>
      <c r="BPD2532" s="24"/>
      <c r="BPE2532" s="24"/>
      <c r="BPF2532" s="24"/>
      <c r="BPG2532" s="24"/>
      <c r="BPH2532" s="24"/>
      <c r="BPI2532" s="24"/>
      <c r="BPJ2532" s="24"/>
      <c r="BPK2532" s="24"/>
      <c r="BPL2532" s="24"/>
      <c r="BPM2532" s="24"/>
      <c r="BPN2532" s="24"/>
      <c r="BPO2532" s="24"/>
      <c r="BPP2532" s="24"/>
      <c r="BPQ2532" s="24"/>
      <c r="BPR2532" s="24"/>
      <c r="BPS2532" s="24"/>
      <c r="BPT2532" s="24"/>
      <c r="BPU2532" s="24"/>
      <c r="BPV2532" s="24"/>
      <c r="BPW2532" s="24"/>
      <c r="BPX2532" s="24"/>
      <c r="BPY2532" s="24"/>
      <c r="BPZ2532" s="24"/>
      <c r="BQA2532" s="24"/>
      <c r="BQB2532" s="24"/>
      <c r="BQC2532" s="24"/>
      <c r="BQD2532" s="24"/>
      <c r="BQE2532" s="24"/>
      <c r="BQF2532" s="24"/>
      <c r="BQG2532" s="24"/>
      <c r="BQH2532" s="24"/>
      <c r="BQI2532" s="24"/>
      <c r="BQJ2532" s="24"/>
      <c r="BQK2532" s="24"/>
      <c r="BQL2532" s="24"/>
      <c r="BQM2532" s="24"/>
      <c r="BQN2532" s="24"/>
      <c r="BQO2532" s="24"/>
      <c r="BQP2532" s="24"/>
      <c r="BQQ2532" s="24"/>
      <c r="BQR2532" s="24"/>
      <c r="BQS2532" s="24"/>
      <c r="BQT2532" s="24"/>
      <c r="BQU2532" s="24"/>
      <c r="BQV2532" s="24"/>
      <c r="BQW2532" s="24"/>
      <c r="BQX2532" s="24"/>
      <c r="BQY2532" s="24"/>
      <c r="BQZ2532" s="24"/>
      <c r="BRA2532" s="24"/>
      <c r="BRB2532" s="24"/>
      <c r="BRC2532" s="24"/>
      <c r="BRD2532" s="24"/>
      <c r="BRE2532" s="24"/>
      <c r="BRF2532" s="24"/>
      <c r="BRG2532" s="24"/>
      <c r="BRH2532" s="24"/>
      <c r="BRI2532" s="24"/>
      <c r="BRJ2532" s="24"/>
      <c r="BRK2532" s="24"/>
      <c r="BRL2532" s="24"/>
      <c r="BRM2532" s="24"/>
      <c r="BRN2532" s="24"/>
      <c r="BRO2532" s="24"/>
      <c r="BRP2532" s="24"/>
      <c r="BRQ2532" s="24"/>
      <c r="BRR2532" s="24"/>
      <c r="BRS2532" s="24"/>
      <c r="BRT2532" s="24"/>
      <c r="BRU2532" s="24"/>
      <c r="BRV2532" s="24"/>
      <c r="BRW2532" s="24"/>
      <c r="BRX2532" s="24"/>
      <c r="BRY2532" s="24"/>
      <c r="BRZ2532" s="24"/>
      <c r="BSA2532" s="24"/>
      <c r="BSB2532" s="24"/>
      <c r="BSC2532" s="24"/>
      <c r="BSD2532" s="24"/>
      <c r="BSE2532" s="24"/>
      <c r="BSF2532" s="24"/>
      <c r="BSG2532" s="24"/>
      <c r="BSH2532" s="24"/>
      <c r="BSI2532" s="24"/>
      <c r="BSJ2532" s="24"/>
      <c r="BSK2532" s="24"/>
      <c r="BSL2532" s="24"/>
      <c r="BSM2532" s="24"/>
      <c r="BSN2532" s="24"/>
      <c r="BSO2532" s="24"/>
      <c r="BSP2532" s="24"/>
      <c r="BSQ2532" s="24"/>
      <c r="BSR2532" s="24"/>
      <c r="BSS2532" s="24"/>
      <c r="BST2532" s="24"/>
      <c r="BSU2532" s="24"/>
      <c r="BSV2532" s="24"/>
      <c r="BSW2532" s="24"/>
      <c r="BSX2532" s="24"/>
      <c r="BSY2532" s="24"/>
      <c r="BSZ2532" s="24"/>
      <c r="BTA2532" s="24"/>
      <c r="BTB2532" s="24"/>
      <c r="BTC2532" s="24"/>
      <c r="BTD2532" s="24"/>
      <c r="BTE2532" s="24"/>
      <c r="BTF2532" s="24"/>
      <c r="BTG2532" s="24"/>
      <c r="BTH2532" s="24"/>
      <c r="BTI2532" s="24"/>
      <c r="BTJ2532" s="24"/>
      <c r="BTK2532" s="24"/>
      <c r="BTL2532" s="24"/>
      <c r="BTM2532" s="24"/>
      <c r="BTN2532" s="24"/>
      <c r="BTO2532" s="24"/>
      <c r="BTP2532" s="24"/>
      <c r="BTQ2532" s="24"/>
      <c r="BTR2532" s="24"/>
      <c r="BTS2532" s="24"/>
      <c r="BTT2532" s="24"/>
      <c r="BTU2532" s="24"/>
      <c r="BTV2532" s="24"/>
      <c r="BTW2532" s="24"/>
      <c r="BTX2532" s="24"/>
      <c r="BTY2532" s="24"/>
      <c r="BTZ2532" s="24"/>
      <c r="BUA2532" s="24"/>
      <c r="BUB2532" s="24"/>
      <c r="BUC2532" s="24"/>
      <c r="BUD2532" s="24"/>
      <c r="BUE2532" s="24"/>
      <c r="BUF2532" s="24"/>
      <c r="BUG2532" s="24"/>
      <c r="BUH2532" s="24"/>
      <c r="BUI2532" s="24"/>
      <c r="BUJ2532" s="24"/>
      <c r="BUK2532" s="24"/>
      <c r="BUL2532" s="24"/>
      <c r="BUM2532" s="24"/>
      <c r="BUN2532" s="24"/>
      <c r="BUO2532" s="24"/>
      <c r="BUP2532" s="24"/>
      <c r="BUQ2532" s="24"/>
      <c r="BUR2532" s="24"/>
      <c r="BUS2532" s="24"/>
      <c r="BUT2532" s="24"/>
      <c r="BUU2532" s="24"/>
      <c r="BUV2532" s="24"/>
      <c r="BUW2532" s="24"/>
      <c r="BUX2532" s="24"/>
      <c r="BUY2532" s="24"/>
      <c r="BUZ2532" s="24"/>
      <c r="BVA2532" s="24"/>
      <c r="BVB2532" s="24"/>
      <c r="BVC2532" s="24"/>
      <c r="BVD2532" s="24"/>
      <c r="BVE2532" s="24"/>
      <c r="BVF2532" s="24"/>
      <c r="BVG2532" s="24"/>
      <c r="BVH2532" s="24"/>
      <c r="BVI2532" s="24"/>
      <c r="BVJ2532" s="24"/>
      <c r="BVK2532" s="24"/>
      <c r="BVL2532" s="24"/>
      <c r="BVM2532" s="24"/>
      <c r="BVN2532" s="24"/>
      <c r="BVO2532" s="24"/>
      <c r="BVP2532" s="24"/>
      <c r="BVQ2532" s="24"/>
      <c r="BVR2532" s="24"/>
      <c r="BVS2532" s="24"/>
      <c r="BVT2532" s="24"/>
      <c r="BVU2532" s="24"/>
      <c r="BVV2532" s="24"/>
      <c r="BVW2532" s="24"/>
      <c r="BVX2532" s="24"/>
      <c r="BVY2532" s="24"/>
      <c r="BVZ2532" s="24"/>
      <c r="BWA2532" s="24"/>
      <c r="BWB2532" s="24"/>
      <c r="BWC2532" s="24"/>
      <c r="BWD2532" s="24"/>
      <c r="BWE2532" s="24"/>
      <c r="BWF2532" s="24"/>
      <c r="BWG2532" s="24"/>
      <c r="BWH2532" s="24"/>
      <c r="BWI2532" s="24"/>
      <c r="BWJ2532" s="24"/>
      <c r="BWK2532" s="24"/>
      <c r="BWL2532" s="24"/>
      <c r="BWM2532" s="24"/>
      <c r="BWN2532" s="24"/>
      <c r="BWO2532" s="24"/>
      <c r="BWP2532" s="24"/>
      <c r="BWQ2532" s="24"/>
      <c r="BWR2532" s="24"/>
      <c r="BWS2532" s="24"/>
      <c r="BWT2532" s="24"/>
      <c r="BWU2532" s="24"/>
      <c r="BWV2532" s="24"/>
      <c r="BWW2532" s="24"/>
      <c r="BWX2532" s="24"/>
      <c r="BWY2532" s="24"/>
      <c r="BWZ2532" s="24"/>
      <c r="BXA2532" s="24"/>
      <c r="BXB2532" s="24"/>
      <c r="BXC2532" s="24"/>
      <c r="BXD2532" s="24"/>
      <c r="BXE2532" s="24"/>
      <c r="BXF2532" s="24"/>
      <c r="BXG2532" s="24"/>
      <c r="BXH2532" s="24"/>
      <c r="BXI2532" s="24"/>
      <c r="BXJ2532" s="24"/>
      <c r="BXK2532" s="24"/>
      <c r="BXL2532" s="24"/>
      <c r="BXM2532" s="24"/>
      <c r="BXN2532" s="24"/>
      <c r="BXO2532" s="24"/>
      <c r="BXP2532" s="24"/>
      <c r="BXQ2532" s="24"/>
      <c r="BXR2532" s="24"/>
      <c r="BXS2532" s="24"/>
      <c r="BXT2532" s="24"/>
      <c r="BXU2532" s="24"/>
      <c r="BXV2532" s="24"/>
      <c r="BXW2532" s="24"/>
      <c r="BXX2532" s="24"/>
      <c r="BXY2532" s="24"/>
      <c r="BXZ2532" s="24"/>
      <c r="BYA2532" s="24"/>
      <c r="BYB2532" s="24"/>
      <c r="BYC2532" s="24"/>
      <c r="BYD2532" s="24"/>
      <c r="BYE2532" s="24"/>
      <c r="BYF2532" s="24"/>
      <c r="BYG2532" s="24"/>
      <c r="BYH2532" s="24"/>
      <c r="BYI2532" s="24"/>
      <c r="BYJ2532" s="24"/>
      <c r="BYK2532" s="24"/>
      <c r="BYL2532" s="24"/>
      <c r="BYM2532" s="24"/>
      <c r="BYN2532" s="24"/>
      <c r="BYO2532" s="24"/>
      <c r="BYP2532" s="24"/>
      <c r="BYQ2532" s="24"/>
      <c r="BYR2532" s="24"/>
      <c r="BYS2532" s="24"/>
      <c r="BYT2532" s="24"/>
      <c r="BYU2532" s="24"/>
      <c r="BYV2532" s="24"/>
      <c r="BYW2532" s="24"/>
      <c r="BYX2532" s="24"/>
      <c r="BYY2532" s="24"/>
      <c r="BYZ2532" s="24"/>
      <c r="BZA2532" s="24"/>
      <c r="BZB2532" s="24"/>
      <c r="BZC2532" s="24"/>
      <c r="BZD2532" s="24"/>
      <c r="BZE2532" s="24"/>
      <c r="BZF2532" s="24"/>
      <c r="BZG2532" s="24"/>
      <c r="BZH2532" s="24"/>
      <c r="BZI2532" s="24"/>
      <c r="BZJ2532" s="24"/>
      <c r="BZK2532" s="24"/>
      <c r="BZL2532" s="24"/>
      <c r="BZM2532" s="24"/>
      <c r="BZN2532" s="24"/>
      <c r="BZO2532" s="24"/>
      <c r="BZP2532" s="24"/>
      <c r="BZQ2532" s="24"/>
      <c r="BZR2532" s="24"/>
      <c r="BZS2532" s="24"/>
      <c r="BZT2532" s="24"/>
      <c r="BZU2532" s="24"/>
      <c r="BZV2532" s="24"/>
      <c r="BZW2532" s="24"/>
      <c r="BZX2532" s="24"/>
      <c r="BZY2532" s="24"/>
      <c r="BZZ2532" s="24"/>
      <c r="CAA2532" s="24"/>
      <c r="CAB2532" s="24"/>
      <c r="CAC2532" s="24"/>
      <c r="CAD2532" s="24"/>
      <c r="CAE2532" s="24"/>
      <c r="CAF2532" s="24"/>
      <c r="CAG2532" s="24"/>
      <c r="CAH2532" s="24"/>
      <c r="CAI2532" s="24"/>
      <c r="CAJ2532" s="24"/>
      <c r="CAK2532" s="24"/>
      <c r="CAL2532" s="24"/>
      <c r="CAM2532" s="24"/>
      <c r="CAN2532" s="24"/>
      <c r="CAO2532" s="24"/>
      <c r="CAP2532" s="24"/>
      <c r="CAQ2532" s="24"/>
      <c r="CAR2532" s="24"/>
      <c r="CAS2532" s="24"/>
      <c r="CAT2532" s="24"/>
      <c r="CAU2532" s="24"/>
      <c r="CAV2532" s="24"/>
      <c r="CAW2532" s="24"/>
      <c r="CAX2532" s="24"/>
      <c r="CAY2532" s="24"/>
      <c r="CAZ2532" s="24"/>
      <c r="CBA2532" s="24"/>
      <c r="CBB2532" s="24"/>
      <c r="CBC2532" s="24"/>
      <c r="CBD2532" s="24"/>
      <c r="CBE2532" s="24"/>
      <c r="CBF2532" s="24"/>
      <c r="CBG2532" s="24"/>
      <c r="CBH2532" s="24"/>
      <c r="CBI2532" s="24"/>
      <c r="CBJ2532" s="24"/>
      <c r="CBK2532" s="24"/>
      <c r="CBL2532" s="24"/>
      <c r="CBM2532" s="24"/>
      <c r="CBN2532" s="24"/>
      <c r="CBO2532" s="24"/>
      <c r="CBP2532" s="24"/>
      <c r="CBQ2532" s="24"/>
      <c r="CBR2532" s="24"/>
      <c r="CBS2532" s="24"/>
      <c r="CBT2532" s="24"/>
      <c r="CBU2532" s="24"/>
      <c r="CBV2532" s="24"/>
      <c r="CBW2532" s="24"/>
      <c r="CBX2532" s="24"/>
      <c r="CBY2532" s="24"/>
      <c r="CBZ2532" s="24"/>
      <c r="CCA2532" s="24"/>
      <c r="CCB2532" s="24"/>
      <c r="CCC2532" s="24"/>
      <c r="CCD2532" s="24"/>
      <c r="CCE2532" s="24"/>
      <c r="CCF2532" s="24"/>
      <c r="CCG2532" s="24"/>
      <c r="CCH2532" s="24"/>
      <c r="CCI2532" s="24"/>
      <c r="CCJ2532" s="24"/>
      <c r="CCK2532" s="24"/>
      <c r="CCL2532" s="24"/>
      <c r="CCM2532" s="24"/>
      <c r="CCN2532" s="24"/>
      <c r="CCO2532" s="24"/>
      <c r="CCP2532" s="24"/>
      <c r="CCQ2532" s="24"/>
      <c r="CCR2532" s="24"/>
      <c r="CCS2532" s="24"/>
      <c r="CCT2532" s="24"/>
      <c r="CCU2532" s="24"/>
      <c r="CCV2532" s="24"/>
      <c r="CCW2532" s="24"/>
      <c r="CCX2532" s="24"/>
      <c r="CCY2532" s="24"/>
      <c r="CCZ2532" s="24"/>
      <c r="CDA2532" s="24"/>
      <c r="CDB2532" s="24"/>
      <c r="CDC2532" s="24"/>
      <c r="CDD2532" s="24"/>
      <c r="CDE2532" s="24"/>
      <c r="CDF2532" s="24"/>
      <c r="CDG2532" s="24"/>
      <c r="CDH2532" s="24"/>
      <c r="CDI2532" s="24"/>
      <c r="CDJ2532" s="24"/>
      <c r="CDK2532" s="24"/>
      <c r="CDL2532" s="24"/>
      <c r="CDM2532" s="24"/>
      <c r="CDN2532" s="24"/>
      <c r="CDO2532" s="24"/>
      <c r="CDP2532" s="24"/>
      <c r="CDQ2532" s="24"/>
      <c r="CDR2532" s="24"/>
      <c r="CDS2532" s="24"/>
      <c r="CDT2532" s="24"/>
      <c r="CDU2532" s="24"/>
      <c r="CDV2532" s="24"/>
      <c r="CDW2532" s="24"/>
      <c r="CDX2532" s="24"/>
      <c r="CDY2532" s="24"/>
      <c r="CDZ2532" s="24"/>
      <c r="CEA2532" s="24"/>
      <c r="CEB2532" s="24"/>
      <c r="CEC2532" s="24"/>
      <c r="CED2532" s="24"/>
      <c r="CEE2532" s="24"/>
      <c r="CEF2532" s="24"/>
      <c r="CEG2532" s="24"/>
      <c r="CEH2532" s="24"/>
      <c r="CEI2532" s="24"/>
      <c r="CEJ2532" s="24"/>
      <c r="CEK2532" s="24"/>
      <c r="CEL2532" s="24"/>
      <c r="CEM2532" s="24"/>
      <c r="CEN2532" s="24"/>
      <c r="CEO2532" s="24"/>
      <c r="CEP2532" s="24"/>
      <c r="CEQ2532" s="24"/>
      <c r="CER2532" s="24"/>
      <c r="CES2532" s="24"/>
      <c r="CET2532" s="24"/>
      <c r="CEU2532" s="24"/>
      <c r="CEV2532" s="24"/>
      <c r="CEW2532" s="24"/>
      <c r="CEX2532" s="24"/>
      <c r="CEY2532" s="24"/>
      <c r="CEZ2532" s="24"/>
      <c r="CFA2532" s="24"/>
      <c r="CFB2532" s="24"/>
      <c r="CFC2532" s="24"/>
      <c r="CFD2532" s="24"/>
      <c r="CFE2532" s="24"/>
      <c r="CFF2532" s="24"/>
      <c r="CFG2532" s="24"/>
      <c r="CFH2532" s="24"/>
      <c r="CFI2532" s="24"/>
      <c r="CFJ2532" s="24"/>
      <c r="CFK2532" s="24"/>
      <c r="CFL2532" s="24"/>
      <c r="CFM2532" s="24"/>
      <c r="CFN2532" s="24"/>
      <c r="CFO2532" s="24"/>
      <c r="CFP2532" s="24"/>
      <c r="CFQ2532" s="24"/>
      <c r="CFR2532" s="24"/>
      <c r="CFS2532" s="24"/>
      <c r="CFT2532" s="24"/>
      <c r="CFU2532" s="24"/>
      <c r="CFV2532" s="24"/>
      <c r="CFW2532" s="24"/>
      <c r="CFX2532" s="24"/>
      <c r="CFY2532" s="24"/>
      <c r="CFZ2532" s="24"/>
      <c r="CGA2532" s="24"/>
      <c r="CGB2532" s="24"/>
      <c r="CGC2532" s="24"/>
      <c r="CGD2532" s="24"/>
      <c r="CGE2532" s="24"/>
      <c r="CGF2532" s="24"/>
      <c r="CGG2532" s="24"/>
      <c r="CGH2532" s="24"/>
      <c r="CGI2532" s="24"/>
      <c r="CGJ2532" s="24"/>
      <c r="CGK2532" s="24"/>
      <c r="CGL2532" s="24"/>
      <c r="CGM2532" s="24"/>
      <c r="CGN2532" s="24"/>
      <c r="CGO2532" s="24"/>
      <c r="CGP2532" s="24"/>
      <c r="CGQ2532" s="24"/>
      <c r="CGR2532" s="24"/>
      <c r="CGS2532" s="24"/>
      <c r="CGT2532" s="24"/>
      <c r="CGU2532" s="24"/>
      <c r="CGV2532" s="24"/>
      <c r="CGW2532" s="24"/>
      <c r="CGX2532" s="24"/>
      <c r="CGY2532" s="24"/>
      <c r="CGZ2532" s="24"/>
      <c r="CHA2532" s="24"/>
      <c r="CHB2532" s="24"/>
      <c r="CHC2532" s="24"/>
      <c r="CHD2532" s="24"/>
      <c r="CHE2532" s="24"/>
      <c r="CHF2532" s="24"/>
      <c r="CHG2532" s="24"/>
      <c r="CHH2532" s="24"/>
      <c r="CHI2532" s="24"/>
      <c r="CHJ2532" s="24"/>
      <c r="CHK2532" s="24"/>
      <c r="CHL2532" s="24"/>
      <c r="CHM2532" s="24"/>
      <c r="CHN2532" s="24"/>
      <c r="CHO2532" s="24"/>
      <c r="CHP2532" s="24"/>
      <c r="CHQ2532" s="24"/>
      <c r="CHR2532" s="24"/>
      <c r="CHS2532" s="24"/>
      <c r="CHT2532" s="24"/>
      <c r="CHU2532" s="24"/>
      <c r="CHV2532" s="24"/>
      <c r="CHW2532" s="24"/>
      <c r="CHX2532" s="24"/>
      <c r="CHY2532" s="24"/>
      <c r="CHZ2532" s="24"/>
      <c r="CIA2532" s="24"/>
      <c r="CIB2532" s="24"/>
      <c r="CIC2532" s="24"/>
      <c r="CID2532" s="24"/>
      <c r="CIE2532" s="24"/>
      <c r="CIF2532" s="24"/>
      <c r="CIG2532" s="24"/>
      <c r="CIH2532" s="24"/>
      <c r="CII2532" s="24"/>
      <c r="CIJ2532" s="24"/>
      <c r="CIK2532" s="24"/>
      <c r="CIL2532" s="24"/>
      <c r="CIM2532" s="24"/>
      <c r="CIN2532" s="24"/>
      <c r="CIO2532" s="24"/>
      <c r="CIP2532" s="24"/>
      <c r="CIQ2532" s="24"/>
      <c r="CIR2532" s="24"/>
      <c r="CIS2532" s="24"/>
      <c r="CIT2532" s="24"/>
      <c r="CIU2532" s="24"/>
      <c r="CIV2532" s="24"/>
      <c r="CIW2532" s="24"/>
      <c r="CIX2532" s="24"/>
      <c r="CIY2532" s="24"/>
      <c r="CIZ2532" s="24"/>
      <c r="CJA2532" s="24"/>
      <c r="CJB2532" s="24"/>
      <c r="CJC2532" s="24"/>
      <c r="CJD2532" s="24"/>
      <c r="CJE2532" s="24"/>
      <c r="CJF2532" s="24"/>
      <c r="CJG2532" s="24"/>
      <c r="CJH2532" s="24"/>
      <c r="CJI2532" s="24"/>
      <c r="CJJ2532" s="24"/>
      <c r="CJK2532" s="24"/>
      <c r="CJL2532" s="24"/>
      <c r="CJM2532" s="24"/>
      <c r="CJN2532" s="24"/>
      <c r="CJO2532" s="24"/>
      <c r="CJP2532" s="24"/>
      <c r="CJQ2532" s="24"/>
      <c r="CJR2532" s="24"/>
      <c r="CJS2532" s="24"/>
      <c r="CJT2532" s="24"/>
      <c r="CJU2532" s="24"/>
      <c r="CJV2532" s="24"/>
      <c r="CJW2532" s="24"/>
      <c r="CJX2532" s="24"/>
      <c r="CJY2532" s="24"/>
      <c r="CJZ2532" s="24"/>
      <c r="CKA2532" s="24"/>
      <c r="CKB2532" s="24"/>
      <c r="CKC2532" s="24"/>
      <c r="CKD2532" s="24"/>
      <c r="CKE2532" s="24"/>
      <c r="CKF2532" s="24"/>
      <c r="CKG2532" s="24"/>
      <c r="CKH2532" s="24"/>
      <c r="CKI2532" s="24"/>
      <c r="CKJ2532" s="24"/>
      <c r="CKK2532" s="24"/>
      <c r="CKL2532" s="24"/>
      <c r="CKM2532" s="24"/>
      <c r="CKN2532" s="24"/>
      <c r="CKO2532" s="24"/>
      <c r="CKP2532" s="24"/>
      <c r="CKQ2532" s="24"/>
      <c r="CKR2532" s="24"/>
      <c r="CKS2532" s="24"/>
      <c r="CKT2532" s="24"/>
      <c r="CKU2532" s="24"/>
      <c r="CKV2532" s="24"/>
      <c r="CKW2532" s="24"/>
      <c r="CKX2532" s="24"/>
      <c r="CKY2532" s="24"/>
      <c r="CKZ2532" s="24"/>
      <c r="CLA2532" s="24"/>
      <c r="CLB2532" s="24"/>
      <c r="CLC2532" s="24"/>
      <c r="CLD2532" s="24"/>
      <c r="CLE2532" s="24"/>
      <c r="CLF2532" s="24"/>
      <c r="CLG2532" s="24"/>
      <c r="CLH2532" s="24"/>
      <c r="CLI2532" s="24"/>
      <c r="CLJ2532" s="24"/>
      <c r="CLK2532" s="24"/>
      <c r="CLL2532" s="24"/>
      <c r="CLM2532" s="24"/>
      <c r="CLN2532" s="24"/>
      <c r="CLO2532" s="24"/>
      <c r="CLP2532" s="24"/>
      <c r="CLQ2532" s="24"/>
      <c r="CLR2532" s="24"/>
      <c r="CLS2532" s="24"/>
      <c r="CLT2532" s="24"/>
      <c r="CLU2532" s="24"/>
      <c r="CLV2532" s="24"/>
      <c r="CLW2532" s="24"/>
      <c r="CLX2532" s="24"/>
      <c r="CLY2532" s="24"/>
      <c r="CLZ2532" s="24"/>
      <c r="CMA2532" s="24"/>
      <c r="CMB2532" s="24"/>
      <c r="CMC2532" s="24"/>
      <c r="CMD2532" s="24"/>
      <c r="CME2532" s="24"/>
      <c r="CMF2532" s="24"/>
      <c r="CMG2532" s="24"/>
      <c r="CMH2532" s="24"/>
      <c r="CMI2532" s="24"/>
      <c r="CMJ2532" s="24"/>
      <c r="CMK2532" s="24"/>
      <c r="CML2532" s="24"/>
      <c r="CMM2532" s="24"/>
      <c r="CMN2532" s="24"/>
      <c r="CMO2532" s="24"/>
      <c r="CMP2532" s="24"/>
      <c r="CMQ2532" s="24"/>
      <c r="CMR2532" s="24"/>
      <c r="CMS2532" s="24"/>
      <c r="CMT2532" s="24"/>
      <c r="CMU2532" s="24"/>
      <c r="CMV2532" s="24"/>
      <c r="CMW2532" s="24"/>
      <c r="CMX2532" s="24"/>
      <c r="CMY2532" s="24"/>
      <c r="CMZ2532" s="24"/>
      <c r="CNA2532" s="24"/>
      <c r="CNB2532" s="24"/>
      <c r="CNC2532" s="24"/>
      <c r="CND2532" s="24"/>
      <c r="CNE2532" s="24"/>
      <c r="CNF2532" s="24"/>
      <c r="CNG2532" s="24"/>
      <c r="CNH2532" s="24"/>
      <c r="CNI2532" s="24"/>
      <c r="CNJ2532" s="24"/>
      <c r="CNK2532" s="24"/>
      <c r="CNL2532" s="24"/>
      <c r="CNM2532" s="24"/>
      <c r="CNN2532" s="24"/>
      <c r="CNO2532" s="24"/>
      <c r="CNP2532" s="24"/>
      <c r="CNQ2532" s="24"/>
      <c r="CNR2532" s="24"/>
      <c r="CNS2532" s="24"/>
      <c r="CNT2532" s="24"/>
      <c r="CNU2532" s="24"/>
      <c r="CNV2532" s="24"/>
      <c r="CNW2532" s="24"/>
      <c r="CNX2532" s="24"/>
      <c r="CNY2532" s="24"/>
      <c r="CNZ2532" s="24"/>
      <c r="COA2532" s="24"/>
      <c r="COB2532" s="24"/>
      <c r="COC2532" s="24"/>
      <c r="COD2532" s="24"/>
      <c r="COE2532" s="24"/>
      <c r="COF2532" s="24"/>
      <c r="COG2532" s="24"/>
      <c r="COH2532" s="24"/>
      <c r="COI2532" s="24"/>
      <c r="COJ2532" s="24"/>
      <c r="COK2532" s="24"/>
      <c r="COL2532" s="24"/>
      <c r="COM2532" s="24"/>
      <c r="CON2532" s="24"/>
      <c r="COO2532" s="24"/>
      <c r="COP2532" s="24"/>
      <c r="COQ2532" s="24"/>
      <c r="COR2532" s="24"/>
      <c r="COS2532" s="24"/>
      <c r="COT2532" s="24"/>
      <c r="COU2532" s="24"/>
      <c r="COV2532" s="24"/>
      <c r="COW2532" s="24"/>
      <c r="COX2532" s="24"/>
      <c r="COY2532" s="24"/>
      <c r="COZ2532" s="24"/>
      <c r="CPA2532" s="24"/>
      <c r="CPB2532" s="24"/>
      <c r="CPC2532" s="24"/>
      <c r="CPD2532" s="24"/>
      <c r="CPE2532" s="24"/>
      <c r="CPF2532" s="24"/>
      <c r="CPG2532" s="24"/>
      <c r="CPH2532" s="24"/>
      <c r="CPI2532" s="24"/>
      <c r="CPJ2532" s="24"/>
      <c r="CPK2532" s="24"/>
      <c r="CPL2532" s="24"/>
      <c r="CPM2532" s="24"/>
      <c r="CPN2532" s="24"/>
      <c r="CPO2532" s="24"/>
      <c r="CPP2532" s="24"/>
      <c r="CPQ2532" s="24"/>
      <c r="CPR2532" s="24"/>
      <c r="CPS2532" s="24"/>
      <c r="CPT2532" s="24"/>
      <c r="CPU2532" s="24"/>
      <c r="CPV2532" s="24"/>
      <c r="CPW2532" s="24"/>
      <c r="CPX2532" s="24"/>
      <c r="CPY2532" s="24"/>
      <c r="CPZ2532" s="24"/>
      <c r="CQA2532" s="24"/>
      <c r="CQB2532" s="24"/>
      <c r="CQC2532" s="24"/>
      <c r="CQD2532" s="24"/>
      <c r="CQE2532" s="24"/>
      <c r="CQF2532" s="24"/>
      <c r="CQG2532" s="24"/>
      <c r="CQH2532" s="24"/>
      <c r="CQI2532" s="24"/>
      <c r="CQJ2532" s="24"/>
      <c r="CQK2532" s="24"/>
      <c r="CQL2532" s="24"/>
      <c r="CQM2532" s="24"/>
      <c r="CQN2532" s="24"/>
      <c r="CQO2532" s="24"/>
      <c r="CQP2532" s="24"/>
      <c r="CQQ2532" s="24"/>
      <c r="CQR2532" s="24"/>
      <c r="CQS2532" s="24"/>
      <c r="CQT2532" s="24"/>
      <c r="CQU2532" s="24"/>
      <c r="CQV2532" s="24"/>
      <c r="CQW2532" s="24"/>
      <c r="CQX2532" s="24"/>
      <c r="CQY2532" s="24"/>
      <c r="CQZ2532" s="24"/>
      <c r="CRA2532" s="24"/>
      <c r="CRB2532" s="24"/>
      <c r="CRC2532" s="24"/>
      <c r="CRD2532" s="24"/>
      <c r="CRE2532" s="24"/>
      <c r="CRF2532" s="24"/>
      <c r="CRG2532" s="24"/>
      <c r="CRH2532" s="24"/>
      <c r="CRI2532" s="24"/>
      <c r="CRJ2532" s="24"/>
      <c r="CRK2532" s="24"/>
      <c r="CRL2532" s="24"/>
      <c r="CRM2532" s="24"/>
      <c r="CRN2532" s="24"/>
      <c r="CRO2532" s="24"/>
      <c r="CRP2532" s="24"/>
      <c r="CRQ2532" s="24"/>
      <c r="CRR2532" s="24"/>
      <c r="CRS2532" s="24"/>
      <c r="CRT2532" s="24"/>
      <c r="CRU2532" s="24"/>
      <c r="CRV2532" s="24"/>
      <c r="CRW2532" s="24"/>
      <c r="CRX2532" s="24"/>
      <c r="CRY2532" s="24"/>
      <c r="CRZ2532" s="24"/>
      <c r="CSA2532" s="24"/>
      <c r="CSB2532" s="24"/>
      <c r="CSC2532" s="24"/>
      <c r="CSD2532" s="24"/>
      <c r="CSE2532" s="24"/>
      <c r="CSF2532" s="24"/>
      <c r="CSG2532" s="24"/>
      <c r="CSH2532" s="24"/>
      <c r="CSI2532" s="24"/>
      <c r="CSJ2532" s="24"/>
      <c r="CSK2532" s="24"/>
      <c r="CSL2532" s="24"/>
      <c r="CSM2532" s="24"/>
      <c r="CSN2532" s="24"/>
      <c r="CSO2532" s="24"/>
      <c r="CSP2532" s="24"/>
      <c r="CSQ2532" s="24"/>
      <c r="CSR2532" s="24"/>
      <c r="CSS2532" s="24"/>
      <c r="CST2532" s="24"/>
      <c r="CSU2532" s="24"/>
      <c r="CSV2532" s="24"/>
      <c r="CSW2532" s="24"/>
      <c r="CSX2532" s="24"/>
      <c r="CSY2532" s="24"/>
      <c r="CSZ2532" s="24"/>
      <c r="CTA2532" s="24"/>
      <c r="CTB2532" s="24"/>
      <c r="CTC2532" s="24"/>
      <c r="CTD2532" s="24"/>
      <c r="CTE2532" s="24"/>
      <c r="CTF2532" s="24"/>
      <c r="CTG2532" s="24"/>
      <c r="CTH2532" s="24"/>
      <c r="CTI2532" s="24"/>
      <c r="CTJ2532" s="24"/>
      <c r="CTK2532" s="24"/>
      <c r="CTL2532" s="24"/>
      <c r="CTM2532" s="24"/>
      <c r="CTN2532" s="24"/>
      <c r="CTO2532" s="24"/>
      <c r="CTP2532" s="24"/>
      <c r="CTQ2532" s="24"/>
      <c r="CTR2532" s="24"/>
      <c r="CTS2532" s="24"/>
      <c r="CTT2532" s="24"/>
      <c r="CTU2532" s="24"/>
      <c r="CTV2532" s="24"/>
      <c r="CTW2532" s="24"/>
      <c r="CTX2532" s="24"/>
      <c r="CTY2532" s="24"/>
      <c r="CTZ2532" s="24"/>
      <c r="CUA2532" s="24"/>
    </row>
    <row r="2533" s="27" customFormat="1" customHeight="1" spans="1:2575">
      <c r="A2533" s="5">
        <v>2530</v>
      </c>
      <c r="B2533" s="5" t="s">
        <v>5379</v>
      </c>
      <c r="C2533" s="10" t="s">
        <v>5519</v>
      </c>
      <c r="D2533" s="218" t="s">
        <v>5520</v>
      </c>
      <c r="E2533" s="10">
        <v>2</v>
      </c>
      <c r="F2533" s="10" t="s">
        <v>39</v>
      </c>
      <c r="G2533" s="5">
        <v>375</v>
      </c>
      <c r="H2533" s="183"/>
      <c r="I2533" s="16">
        <f t="shared" si="65"/>
        <v>750</v>
      </c>
      <c r="J2533" s="10" t="s">
        <v>837</v>
      </c>
      <c r="K2533" s="5"/>
      <c r="L2533" s="49"/>
      <c r="M2533" s="26"/>
      <c r="N2533" s="24"/>
      <c r="O2533" s="24"/>
      <c r="P2533" s="24"/>
      <c r="Q2533" s="24"/>
      <c r="R2533" s="24"/>
      <c r="S2533" s="24"/>
      <c r="T2533" s="24"/>
      <c r="U2533" s="24"/>
      <c r="V2533" s="24"/>
      <c r="W2533" s="24"/>
      <c r="X2533" s="24"/>
      <c r="Y2533" s="24"/>
      <c r="Z2533" s="24"/>
      <c r="AA2533" s="24"/>
      <c r="AB2533" s="24"/>
      <c r="AC2533" s="24"/>
      <c r="AD2533" s="24"/>
      <c r="AE2533" s="24"/>
      <c r="AF2533" s="24"/>
      <c r="AG2533" s="24"/>
      <c r="AH2533" s="24"/>
      <c r="AI2533" s="24"/>
      <c r="AJ2533" s="24"/>
      <c r="AK2533" s="24"/>
      <c r="AL2533" s="24"/>
      <c r="AM2533" s="24"/>
      <c r="AN2533" s="24"/>
      <c r="AO2533" s="24"/>
      <c r="AP2533" s="24"/>
      <c r="AQ2533" s="24"/>
      <c r="AR2533" s="24"/>
      <c r="AS2533" s="24"/>
      <c r="AT2533" s="24"/>
      <c r="AU2533" s="24"/>
      <c r="AV2533" s="24"/>
      <c r="AW2533" s="24"/>
      <c r="AX2533" s="24"/>
      <c r="AY2533" s="24"/>
      <c r="AZ2533" s="24"/>
      <c r="BA2533" s="24"/>
      <c r="BB2533" s="24"/>
      <c r="BC2533" s="24"/>
      <c r="BD2533" s="24"/>
      <c r="BE2533" s="24"/>
      <c r="BF2533" s="24"/>
      <c r="BG2533" s="24"/>
      <c r="BH2533" s="24"/>
      <c r="BI2533" s="24"/>
      <c r="BJ2533" s="24"/>
      <c r="BK2533" s="24"/>
      <c r="BL2533" s="24"/>
      <c r="BM2533" s="24"/>
      <c r="BN2533" s="24"/>
      <c r="BO2533" s="24"/>
      <c r="BP2533" s="24"/>
      <c r="BQ2533" s="24"/>
      <c r="BR2533" s="24"/>
      <c r="BS2533" s="24"/>
      <c r="BT2533" s="24"/>
      <c r="BU2533" s="24"/>
      <c r="BV2533" s="24"/>
      <c r="BW2533" s="24"/>
      <c r="BX2533" s="24"/>
      <c r="BY2533" s="24"/>
      <c r="BZ2533" s="24"/>
      <c r="CA2533" s="24"/>
      <c r="CB2533" s="24"/>
      <c r="CC2533" s="24"/>
      <c r="CD2533" s="24"/>
      <c r="CE2533" s="24"/>
      <c r="CF2533" s="24"/>
      <c r="CG2533" s="24"/>
      <c r="CH2533" s="24"/>
      <c r="CI2533" s="24"/>
      <c r="CJ2533" s="24"/>
      <c r="CK2533" s="24"/>
      <c r="CL2533" s="24"/>
      <c r="CM2533" s="24"/>
      <c r="CN2533" s="24"/>
      <c r="CO2533" s="24"/>
      <c r="CP2533" s="24"/>
      <c r="CQ2533" s="24"/>
      <c r="CR2533" s="24"/>
      <c r="CS2533" s="24"/>
      <c r="CT2533" s="24"/>
      <c r="CU2533" s="24"/>
      <c r="CV2533" s="24"/>
      <c r="CW2533" s="24"/>
      <c r="CX2533" s="24"/>
      <c r="CY2533" s="24"/>
      <c r="CZ2533" s="24"/>
      <c r="DA2533" s="24"/>
      <c r="DB2533" s="24"/>
      <c r="DC2533" s="24"/>
      <c r="DD2533" s="24"/>
      <c r="DE2533" s="24"/>
      <c r="DF2533" s="24"/>
      <c r="DG2533" s="24"/>
      <c r="DH2533" s="24"/>
      <c r="DI2533" s="24"/>
      <c r="DJ2533" s="24"/>
      <c r="DK2533" s="24"/>
      <c r="DL2533" s="24"/>
      <c r="DM2533" s="24"/>
      <c r="DN2533" s="24"/>
      <c r="DO2533" s="24"/>
      <c r="DP2533" s="24"/>
      <c r="DQ2533" s="24"/>
      <c r="DR2533" s="24"/>
      <c r="DS2533" s="24"/>
      <c r="DT2533" s="24"/>
      <c r="DU2533" s="24"/>
      <c r="DV2533" s="24"/>
      <c r="DW2533" s="24"/>
      <c r="DX2533" s="24"/>
      <c r="DY2533" s="24"/>
      <c r="DZ2533" s="24"/>
      <c r="EA2533" s="24"/>
      <c r="EB2533" s="24"/>
      <c r="EC2533" s="24"/>
      <c r="ED2533" s="24"/>
      <c r="EE2533" s="24"/>
      <c r="EF2533" s="24"/>
      <c r="EG2533" s="24"/>
      <c r="EH2533" s="24"/>
      <c r="EI2533" s="24"/>
      <c r="EJ2533" s="24"/>
      <c r="EK2533" s="24"/>
      <c r="EL2533" s="24"/>
      <c r="EM2533" s="24"/>
      <c r="EN2533" s="24"/>
      <c r="EO2533" s="24"/>
      <c r="EP2533" s="24"/>
      <c r="EQ2533" s="24"/>
      <c r="ER2533" s="24"/>
      <c r="ES2533" s="24"/>
      <c r="ET2533" s="24"/>
      <c r="EU2533" s="24"/>
      <c r="EV2533" s="24"/>
      <c r="EW2533" s="24"/>
      <c r="EX2533" s="24"/>
      <c r="EY2533" s="24"/>
      <c r="EZ2533" s="24"/>
      <c r="FA2533" s="24"/>
      <c r="FB2533" s="24"/>
      <c r="FC2533" s="24"/>
      <c r="FD2533" s="24"/>
      <c r="FE2533" s="24"/>
      <c r="FF2533" s="24"/>
      <c r="FG2533" s="24"/>
      <c r="FH2533" s="24"/>
      <c r="FI2533" s="24"/>
      <c r="FJ2533" s="24"/>
      <c r="FK2533" s="24"/>
      <c r="FL2533" s="24"/>
      <c r="FM2533" s="24"/>
      <c r="FN2533" s="24"/>
      <c r="FO2533" s="24"/>
      <c r="FP2533" s="24"/>
      <c r="FQ2533" s="24"/>
      <c r="FR2533" s="24"/>
      <c r="FS2533" s="24"/>
      <c r="FT2533" s="24"/>
      <c r="FU2533" s="24"/>
      <c r="FV2533" s="24"/>
      <c r="FW2533" s="24"/>
      <c r="FX2533" s="24"/>
      <c r="FY2533" s="24"/>
      <c r="FZ2533" s="24"/>
      <c r="GA2533" s="24"/>
      <c r="GB2533" s="24"/>
      <c r="GC2533" s="24"/>
      <c r="GD2533" s="24"/>
      <c r="GE2533" s="24"/>
      <c r="GF2533" s="24"/>
      <c r="GG2533" s="24"/>
      <c r="GH2533" s="24"/>
      <c r="GI2533" s="24"/>
      <c r="GJ2533" s="24"/>
      <c r="GK2533" s="24"/>
      <c r="GL2533" s="24"/>
      <c r="GM2533" s="24"/>
      <c r="GN2533" s="24"/>
      <c r="GO2533" s="24"/>
      <c r="GP2533" s="24"/>
      <c r="GQ2533" s="24"/>
      <c r="GR2533" s="24"/>
      <c r="GS2533" s="24"/>
      <c r="GT2533" s="24"/>
      <c r="GU2533" s="24"/>
      <c r="GV2533" s="24"/>
      <c r="GW2533" s="24"/>
      <c r="GX2533" s="24"/>
      <c r="GY2533" s="24"/>
      <c r="GZ2533" s="24"/>
      <c r="HA2533" s="24"/>
      <c r="HB2533" s="24"/>
      <c r="HC2533" s="24"/>
      <c r="HD2533" s="24"/>
      <c r="HE2533" s="24"/>
      <c r="HF2533" s="24"/>
      <c r="HG2533" s="24"/>
      <c r="HH2533" s="24"/>
      <c r="HI2533" s="24"/>
      <c r="HJ2533" s="24"/>
      <c r="HK2533" s="24"/>
      <c r="HL2533" s="24"/>
      <c r="HM2533" s="24"/>
      <c r="HN2533" s="24"/>
      <c r="HO2533" s="24"/>
      <c r="HP2533" s="24"/>
      <c r="HQ2533" s="24"/>
      <c r="HR2533" s="24"/>
      <c r="HS2533" s="24"/>
      <c r="HT2533" s="24"/>
      <c r="HU2533" s="24"/>
      <c r="HV2533" s="24"/>
      <c r="HW2533" s="24"/>
      <c r="HX2533" s="24"/>
      <c r="HY2533" s="24"/>
      <c r="HZ2533" s="24"/>
      <c r="IA2533" s="24"/>
      <c r="IB2533" s="24"/>
      <c r="IC2533" s="24"/>
      <c r="ID2533" s="24"/>
      <c r="IE2533" s="24"/>
      <c r="IF2533" s="24"/>
      <c r="IG2533" s="24"/>
      <c r="IH2533" s="24"/>
      <c r="II2533" s="24"/>
      <c r="IJ2533" s="24"/>
      <c r="IK2533" s="24"/>
      <c r="IL2533" s="24"/>
      <c r="IM2533" s="24"/>
      <c r="IN2533" s="24"/>
      <c r="IO2533" s="24"/>
      <c r="IP2533" s="24"/>
      <c r="IQ2533" s="24"/>
      <c r="IR2533" s="24"/>
      <c r="IS2533" s="24"/>
      <c r="IT2533" s="24"/>
      <c r="IU2533" s="24"/>
      <c r="IV2533" s="24"/>
      <c r="IW2533" s="24"/>
      <c r="IX2533" s="24"/>
      <c r="IY2533" s="24"/>
      <c r="IZ2533" s="24"/>
      <c r="JA2533" s="24"/>
      <c r="JB2533" s="24"/>
      <c r="JC2533" s="24"/>
      <c r="JD2533" s="24"/>
      <c r="JE2533" s="24"/>
      <c r="JF2533" s="24"/>
      <c r="JG2533" s="24"/>
      <c r="JH2533" s="24"/>
      <c r="JI2533" s="24"/>
      <c r="JJ2533" s="24"/>
      <c r="JK2533" s="24"/>
      <c r="JL2533" s="24"/>
      <c r="JM2533" s="24"/>
      <c r="JN2533" s="24"/>
      <c r="JO2533" s="24"/>
      <c r="JP2533" s="24"/>
      <c r="JQ2533" s="24"/>
      <c r="JR2533" s="24"/>
      <c r="JS2533" s="24"/>
      <c r="JT2533" s="24"/>
      <c r="JU2533" s="24"/>
      <c r="JV2533" s="24"/>
      <c r="JW2533" s="24"/>
      <c r="JX2533" s="24"/>
      <c r="JY2533" s="24"/>
      <c r="JZ2533" s="24"/>
      <c r="KA2533" s="24"/>
      <c r="KB2533" s="24"/>
      <c r="KC2533" s="24"/>
      <c r="KD2533" s="24"/>
      <c r="KE2533" s="24"/>
      <c r="KF2533" s="24"/>
      <c r="KG2533" s="24"/>
      <c r="KH2533" s="24"/>
      <c r="KI2533" s="24"/>
      <c r="KJ2533" s="24"/>
      <c r="KK2533" s="24"/>
      <c r="KL2533" s="24"/>
      <c r="KM2533" s="24"/>
      <c r="KN2533" s="24"/>
      <c r="KO2533" s="24"/>
      <c r="KP2533" s="24"/>
      <c r="KQ2533" s="24"/>
      <c r="KR2533" s="24"/>
      <c r="KS2533" s="24"/>
      <c r="KT2533" s="24"/>
      <c r="KU2533" s="24"/>
      <c r="KV2533" s="24"/>
      <c r="KW2533" s="24"/>
      <c r="KX2533" s="24"/>
      <c r="KY2533" s="24"/>
      <c r="KZ2533" s="24"/>
      <c r="LA2533" s="24"/>
      <c r="LB2533" s="24"/>
      <c r="LC2533" s="24"/>
      <c r="LD2533" s="24"/>
      <c r="LE2533" s="24"/>
      <c r="LF2533" s="24"/>
      <c r="LG2533" s="24"/>
      <c r="LH2533" s="24"/>
      <c r="LI2533" s="24"/>
      <c r="LJ2533" s="24"/>
      <c r="LK2533" s="24"/>
      <c r="LL2533" s="24"/>
      <c r="LM2533" s="24"/>
      <c r="LN2533" s="24"/>
      <c r="LO2533" s="24"/>
      <c r="LP2533" s="24"/>
      <c r="LQ2533" s="24"/>
      <c r="LR2533" s="24"/>
      <c r="LS2533" s="24"/>
      <c r="LT2533" s="24"/>
      <c r="LU2533" s="24"/>
      <c r="LV2533" s="24"/>
      <c r="LW2533" s="24"/>
      <c r="LX2533" s="24"/>
      <c r="LY2533" s="24"/>
      <c r="LZ2533" s="24"/>
      <c r="MA2533" s="24"/>
      <c r="MB2533" s="24"/>
      <c r="MC2533" s="24"/>
      <c r="MD2533" s="24"/>
      <c r="ME2533" s="24"/>
      <c r="MF2533" s="24"/>
      <c r="MG2533" s="24"/>
      <c r="MH2533" s="24"/>
      <c r="MI2533" s="24"/>
      <c r="MJ2533" s="24"/>
      <c r="MK2533" s="24"/>
      <c r="ML2533" s="24"/>
      <c r="MM2533" s="24"/>
      <c r="MN2533" s="24"/>
      <c r="MO2533" s="24"/>
      <c r="MP2533" s="24"/>
      <c r="MQ2533" s="24"/>
      <c r="MR2533" s="24"/>
      <c r="MS2533" s="24"/>
      <c r="MT2533" s="24"/>
      <c r="MU2533" s="24"/>
      <c r="MV2533" s="24"/>
      <c r="MW2533" s="24"/>
      <c r="MX2533" s="24"/>
      <c r="MY2533" s="24"/>
      <c r="MZ2533" s="24"/>
      <c r="NA2533" s="24"/>
      <c r="NB2533" s="24"/>
      <c r="NC2533" s="24"/>
      <c r="ND2533" s="24"/>
      <c r="NE2533" s="24"/>
      <c r="NF2533" s="24"/>
      <c r="NG2533" s="24"/>
      <c r="NH2533" s="24"/>
      <c r="NI2533" s="24"/>
      <c r="NJ2533" s="24"/>
      <c r="NK2533" s="24"/>
      <c r="NL2533" s="24"/>
      <c r="NM2533" s="24"/>
      <c r="NN2533" s="24"/>
      <c r="NO2533" s="24"/>
      <c r="NP2533" s="24"/>
      <c r="NQ2533" s="24"/>
      <c r="NR2533" s="24"/>
      <c r="NS2533" s="24"/>
      <c r="NT2533" s="24"/>
      <c r="NU2533" s="24"/>
      <c r="NV2533" s="24"/>
      <c r="NW2533" s="24"/>
      <c r="NX2533" s="24"/>
      <c r="NY2533" s="24"/>
      <c r="NZ2533" s="24"/>
      <c r="OA2533" s="24"/>
      <c r="OB2533" s="24"/>
      <c r="OC2533" s="24"/>
      <c r="OD2533" s="24"/>
      <c r="OE2533" s="24"/>
      <c r="OF2533" s="24"/>
      <c r="OG2533" s="24"/>
      <c r="OH2533" s="24"/>
      <c r="OI2533" s="24"/>
      <c r="OJ2533" s="24"/>
      <c r="OK2533" s="24"/>
      <c r="OL2533" s="24"/>
      <c r="OM2533" s="24"/>
      <c r="ON2533" s="24"/>
      <c r="OO2533" s="24"/>
      <c r="OP2533" s="24"/>
      <c r="OQ2533" s="24"/>
      <c r="OR2533" s="24"/>
      <c r="OS2533" s="24"/>
      <c r="OT2533" s="24"/>
      <c r="OU2533" s="24"/>
      <c r="OV2533" s="24"/>
      <c r="OW2533" s="24"/>
      <c r="OX2533" s="24"/>
      <c r="OY2533" s="24"/>
      <c r="OZ2533" s="24"/>
      <c r="PA2533" s="24"/>
      <c r="PB2533" s="24"/>
      <c r="PC2533" s="24"/>
      <c r="PD2533" s="24"/>
      <c r="PE2533" s="24"/>
      <c r="PF2533" s="24"/>
      <c r="PG2533" s="24"/>
      <c r="PH2533" s="24"/>
      <c r="PI2533" s="24"/>
      <c r="PJ2533" s="24"/>
      <c r="PK2533" s="24"/>
      <c r="PL2533" s="24"/>
      <c r="PM2533" s="24"/>
      <c r="PN2533" s="24"/>
      <c r="PO2533" s="24"/>
      <c r="PP2533" s="24"/>
      <c r="PQ2533" s="24"/>
      <c r="PR2533" s="24"/>
      <c r="PS2533" s="24"/>
      <c r="PT2533" s="24"/>
      <c r="PU2533" s="24"/>
      <c r="PV2533" s="24"/>
      <c r="PW2533" s="24"/>
      <c r="PX2533" s="24"/>
      <c r="PY2533" s="24"/>
      <c r="PZ2533" s="24"/>
      <c r="QA2533" s="24"/>
      <c r="QB2533" s="24"/>
      <c r="QC2533" s="24"/>
      <c r="QD2533" s="24"/>
      <c r="QE2533" s="24"/>
      <c r="QF2533" s="24"/>
      <c r="QG2533" s="24"/>
      <c r="QH2533" s="24"/>
      <c r="QI2533" s="24"/>
      <c r="QJ2533" s="24"/>
      <c r="QK2533" s="24"/>
      <c r="QL2533" s="24"/>
      <c r="QM2533" s="24"/>
      <c r="QN2533" s="24"/>
      <c r="QO2533" s="24"/>
      <c r="QP2533" s="24"/>
      <c r="QQ2533" s="24"/>
      <c r="QR2533" s="24"/>
      <c r="QS2533" s="24"/>
      <c r="QT2533" s="24"/>
      <c r="QU2533" s="24"/>
      <c r="QV2533" s="24"/>
      <c r="QW2533" s="24"/>
      <c r="QX2533" s="24"/>
      <c r="QY2533" s="24"/>
      <c r="QZ2533" s="24"/>
      <c r="RA2533" s="24"/>
      <c r="RB2533" s="24"/>
      <c r="RC2533" s="24"/>
      <c r="RD2533" s="24"/>
      <c r="RE2533" s="24"/>
      <c r="RF2533" s="24"/>
      <c r="RG2533" s="24"/>
      <c r="RH2533" s="24"/>
      <c r="RI2533" s="24"/>
      <c r="RJ2533" s="24"/>
      <c r="RK2533" s="24"/>
      <c r="RL2533" s="24"/>
      <c r="RM2533" s="24"/>
      <c r="RN2533" s="24"/>
      <c r="RO2533" s="24"/>
      <c r="RP2533" s="24"/>
      <c r="RQ2533" s="24"/>
      <c r="RR2533" s="24"/>
      <c r="RS2533" s="24"/>
      <c r="RT2533" s="24"/>
      <c r="RU2533" s="24"/>
      <c r="RV2533" s="24"/>
      <c r="RW2533" s="24"/>
      <c r="RX2533" s="24"/>
      <c r="RY2533" s="24"/>
      <c r="RZ2533" s="24"/>
      <c r="SA2533" s="24"/>
      <c r="SB2533" s="24"/>
      <c r="SC2533" s="24"/>
      <c r="SD2533" s="24"/>
      <c r="SE2533" s="24"/>
      <c r="SF2533" s="24"/>
      <c r="SG2533" s="24"/>
      <c r="SH2533" s="24"/>
      <c r="SI2533" s="24"/>
      <c r="SJ2533" s="24"/>
      <c r="SK2533" s="24"/>
      <c r="SL2533" s="24"/>
      <c r="SM2533" s="24"/>
      <c r="SN2533" s="24"/>
      <c r="SO2533" s="24"/>
      <c r="SP2533" s="24"/>
      <c r="SQ2533" s="24"/>
      <c r="SR2533" s="24"/>
      <c r="SS2533" s="24"/>
      <c r="ST2533" s="24"/>
      <c r="SU2533" s="24"/>
      <c r="SV2533" s="24"/>
      <c r="SW2533" s="24"/>
      <c r="SX2533" s="24"/>
      <c r="SY2533" s="24"/>
      <c r="SZ2533" s="24"/>
      <c r="TA2533" s="24"/>
      <c r="TB2533" s="24"/>
      <c r="TC2533" s="24"/>
      <c r="TD2533" s="24"/>
      <c r="TE2533" s="24"/>
      <c r="TF2533" s="24"/>
      <c r="TG2533" s="24"/>
      <c r="TH2533" s="24"/>
      <c r="TI2533" s="24"/>
      <c r="TJ2533" s="24"/>
      <c r="TK2533" s="24"/>
      <c r="TL2533" s="24"/>
      <c r="TM2533" s="24"/>
      <c r="TN2533" s="24"/>
      <c r="TO2533" s="24"/>
      <c r="TP2533" s="24"/>
      <c r="TQ2533" s="24"/>
      <c r="TR2533" s="24"/>
      <c r="TS2533" s="24"/>
      <c r="TT2533" s="24"/>
      <c r="TU2533" s="24"/>
      <c r="TV2533" s="24"/>
      <c r="TW2533" s="24"/>
      <c r="TX2533" s="24"/>
      <c r="TY2533" s="24"/>
      <c r="TZ2533" s="24"/>
      <c r="UA2533" s="24"/>
      <c r="UB2533" s="24"/>
      <c r="UC2533" s="24"/>
      <c r="UD2533" s="24"/>
      <c r="UE2533" s="24"/>
      <c r="UF2533" s="24"/>
      <c r="UG2533" s="24"/>
      <c r="UH2533" s="24"/>
      <c r="UI2533" s="24"/>
      <c r="UJ2533" s="24"/>
      <c r="UK2533" s="24"/>
      <c r="UL2533" s="24"/>
      <c r="UM2533" s="24"/>
      <c r="UN2533" s="24"/>
      <c r="UO2533" s="24"/>
      <c r="UP2533" s="24"/>
      <c r="UQ2533" s="24"/>
      <c r="UR2533" s="24"/>
      <c r="US2533" s="24"/>
      <c r="UT2533" s="24"/>
      <c r="UU2533" s="24"/>
      <c r="UV2533" s="24"/>
      <c r="UW2533" s="24"/>
      <c r="UX2533" s="24"/>
      <c r="UY2533" s="24"/>
      <c r="UZ2533" s="24"/>
      <c r="VA2533" s="24"/>
      <c r="VB2533" s="24"/>
      <c r="VC2533" s="24"/>
      <c r="VD2533" s="24"/>
      <c r="VE2533" s="24"/>
      <c r="VF2533" s="24"/>
      <c r="VG2533" s="24"/>
      <c r="VH2533" s="24"/>
      <c r="VI2533" s="24"/>
      <c r="VJ2533" s="24"/>
      <c r="VK2533" s="24"/>
      <c r="VL2533" s="24"/>
      <c r="VM2533" s="24"/>
      <c r="VN2533" s="24"/>
      <c r="VO2533" s="24"/>
      <c r="VP2533" s="24"/>
      <c r="VQ2533" s="24"/>
      <c r="VR2533" s="24"/>
      <c r="VS2533" s="24"/>
      <c r="VT2533" s="24"/>
      <c r="VU2533" s="24"/>
      <c r="VV2533" s="24"/>
      <c r="VW2533" s="24"/>
      <c r="VX2533" s="24"/>
      <c r="VY2533" s="24"/>
      <c r="VZ2533" s="24"/>
      <c r="WA2533" s="24"/>
      <c r="WB2533" s="24"/>
      <c r="WC2533" s="24"/>
      <c r="WD2533" s="24"/>
      <c r="WE2533" s="24"/>
      <c r="WF2533" s="24"/>
      <c r="WG2533" s="24"/>
      <c r="WH2533" s="24"/>
      <c r="WI2533" s="24"/>
      <c r="WJ2533" s="24"/>
      <c r="WK2533" s="24"/>
      <c r="WL2533" s="24"/>
      <c r="WM2533" s="24"/>
      <c r="WN2533" s="24"/>
      <c r="WO2533" s="24"/>
      <c r="WP2533" s="24"/>
      <c r="WQ2533" s="24"/>
      <c r="WR2533" s="24"/>
      <c r="WS2533" s="24"/>
      <c r="WT2533" s="24"/>
      <c r="WU2533" s="24"/>
      <c r="WV2533" s="24"/>
      <c r="WW2533" s="24"/>
      <c r="WX2533" s="24"/>
      <c r="WY2533" s="24"/>
      <c r="WZ2533" s="24"/>
      <c r="XA2533" s="24"/>
      <c r="XB2533" s="24"/>
      <c r="XC2533" s="24"/>
      <c r="XD2533" s="24"/>
      <c r="XE2533" s="24"/>
      <c r="XF2533" s="24"/>
      <c r="XG2533" s="24"/>
      <c r="XH2533" s="24"/>
      <c r="XI2533" s="24"/>
      <c r="XJ2533" s="24"/>
      <c r="XK2533" s="24"/>
      <c r="XL2533" s="24"/>
      <c r="XM2533" s="24"/>
      <c r="XN2533" s="24"/>
      <c r="XO2533" s="24"/>
      <c r="XP2533" s="24"/>
      <c r="XQ2533" s="24"/>
      <c r="XR2533" s="24"/>
      <c r="XS2533" s="24"/>
      <c r="XT2533" s="24"/>
      <c r="XU2533" s="24"/>
      <c r="XV2533" s="24"/>
      <c r="XW2533" s="24"/>
      <c r="XX2533" s="24"/>
      <c r="XY2533" s="24"/>
      <c r="XZ2533" s="24"/>
      <c r="YA2533" s="24"/>
      <c r="YB2533" s="24"/>
      <c r="YC2533" s="24"/>
      <c r="YD2533" s="24"/>
      <c r="YE2533" s="24"/>
      <c r="YF2533" s="24"/>
      <c r="YG2533" s="24"/>
      <c r="YH2533" s="24"/>
      <c r="YI2533" s="24"/>
      <c r="YJ2533" s="24"/>
      <c r="YK2533" s="24"/>
      <c r="YL2533" s="24"/>
      <c r="YM2533" s="24"/>
      <c r="YN2533" s="24"/>
      <c r="YO2533" s="24"/>
      <c r="YP2533" s="24"/>
      <c r="YQ2533" s="24"/>
      <c r="YR2533" s="24"/>
      <c r="YS2533" s="24"/>
      <c r="YT2533" s="24"/>
      <c r="YU2533" s="24"/>
      <c r="YV2533" s="24"/>
      <c r="YW2533" s="24"/>
      <c r="YX2533" s="24"/>
      <c r="YY2533" s="24"/>
      <c r="YZ2533" s="24"/>
      <c r="ZA2533" s="24"/>
      <c r="ZB2533" s="24"/>
      <c r="ZC2533" s="24"/>
      <c r="ZD2533" s="24"/>
      <c r="ZE2533" s="24"/>
      <c r="ZF2533" s="24"/>
      <c r="ZG2533" s="24"/>
      <c r="ZH2533" s="24"/>
      <c r="ZI2533" s="24"/>
      <c r="ZJ2533" s="24"/>
      <c r="ZK2533" s="24"/>
      <c r="ZL2533" s="24"/>
      <c r="ZM2533" s="24"/>
      <c r="ZN2533" s="24"/>
      <c r="ZO2533" s="24"/>
      <c r="ZP2533" s="24"/>
      <c r="ZQ2533" s="24"/>
      <c r="ZR2533" s="24"/>
      <c r="ZS2533" s="24"/>
      <c r="ZT2533" s="24"/>
      <c r="ZU2533" s="24"/>
      <c r="ZV2533" s="24"/>
      <c r="ZW2533" s="24"/>
      <c r="ZX2533" s="24"/>
      <c r="ZY2533" s="24"/>
      <c r="ZZ2533" s="24"/>
      <c r="AAA2533" s="24"/>
      <c r="AAB2533" s="24"/>
      <c r="AAC2533" s="24"/>
      <c r="AAD2533" s="24"/>
      <c r="AAE2533" s="24"/>
      <c r="AAF2533" s="24"/>
      <c r="AAG2533" s="24"/>
      <c r="AAH2533" s="24"/>
      <c r="AAI2533" s="24"/>
      <c r="AAJ2533" s="24"/>
      <c r="AAK2533" s="24"/>
      <c r="AAL2533" s="24"/>
      <c r="AAM2533" s="24"/>
      <c r="AAN2533" s="24"/>
      <c r="AAO2533" s="24"/>
      <c r="AAP2533" s="24"/>
      <c r="AAQ2533" s="24"/>
      <c r="AAR2533" s="24"/>
      <c r="AAS2533" s="24"/>
      <c r="AAT2533" s="24"/>
      <c r="AAU2533" s="24"/>
      <c r="AAV2533" s="24"/>
      <c r="AAW2533" s="24"/>
      <c r="AAX2533" s="24"/>
      <c r="AAY2533" s="24"/>
      <c r="AAZ2533" s="24"/>
      <c r="ABA2533" s="24"/>
      <c r="ABB2533" s="24"/>
      <c r="ABC2533" s="24"/>
      <c r="ABD2533" s="24"/>
      <c r="ABE2533" s="24"/>
      <c r="ABF2533" s="24"/>
      <c r="ABG2533" s="24"/>
      <c r="ABH2533" s="24"/>
      <c r="ABI2533" s="24"/>
      <c r="ABJ2533" s="24"/>
      <c r="ABK2533" s="24"/>
      <c r="ABL2533" s="24"/>
      <c r="ABM2533" s="24"/>
      <c r="ABN2533" s="24"/>
      <c r="ABO2533" s="24"/>
      <c r="ABP2533" s="24"/>
      <c r="ABQ2533" s="24"/>
      <c r="ABR2533" s="24"/>
      <c r="ABS2533" s="24"/>
      <c r="ABT2533" s="24"/>
      <c r="ABU2533" s="24"/>
      <c r="ABV2533" s="24"/>
      <c r="ABW2533" s="24"/>
      <c r="ABX2533" s="24"/>
      <c r="ABY2533" s="24"/>
      <c r="ABZ2533" s="24"/>
      <c r="ACA2533" s="24"/>
      <c r="ACB2533" s="24"/>
      <c r="ACC2533" s="24"/>
      <c r="ACD2533" s="24"/>
      <c r="ACE2533" s="24"/>
      <c r="ACF2533" s="24"/>
      <c r="ACG2533" s="24"/>
      <c r="ACH2533" s="24"/>
      <c r="ACI2533" s="24"/>
      <c r="ACJ2533" s="24"/>
      <c r="ACK2533" s="24"/>
      <c r="ACL2533" s="24"/>
      <c r="ACM2533" s="24"/>
      <c r="ACN2533" s="24"/>
      <c r="ACO2533" s="24"/>
      <c r="ACP2533" s="24"/>
      <c r="ACQ2533" s="24"/>
      <c r="ACR2533" s="24"/>
      <c r="ACS2533" s="24"/>
      <c r="ACT2533" s="24"/>
      <c r="ACU2533" s="24"/>
      <c r="ACV2533" s="24"/>
      <c r="ACW2533" s="24"/>
      <c r="ACX2533" s="24"/>
      <c r="ACY2533" s="24"/>
      <c r="ACZ2533" s="24"/>
      <c r="ADA2533" s="24"/>
      <c r="ADB2533" s="24"/>
      <c r="ADC2533" s="24"/>
      <c r="ADD2533" s="24"/>
      <c r="ADE2533" s="24"/>
      <c r="ADF2533" s="24"/>
      <c r="ADG2533" s="24"/>
      <c r="ADH2533" s="24"/>
      <c r="ADI2533" s="24"/>
      <c r="ADJ2533" s="24"/>
      <c r="ADK2533" s="24"/>
      <c r="ADL2533" s="24"/>
      <c r="ADM2533" s="24"/>
      <c r="ADN2533" s="24"/>
      <c r="ADO2533" s="24"/>
      <c r="ADP2533" s="24"/>
      <c r="ADQ2533" s="24"/>
      <c r="ADR2533" s="24"/>
      <c r="ADS2533" s="24"/>
      <c r="ADT2533" s="24"/>
      <c r="ADU2533" s="24"/>
      <c r="ADV2533" s="24"/>
      <c r="ADW2533" s="24"/>
      <c r="ADX2533" s="24"/>
      <c r="ADY2533" s="24"/>
      <c r="ADZ2533" s="24"/>
      <c r="AEA2533" s="24"/>
      <c r="AEB2533" s="24"/>
      <c r="AEC2533" s="24"/>
      <c r="AED2533" s="24"/>
      <c r="AEE2533" s="24"/>
      <c r="AEF2533" s="24"/>
      <c r="AEG2533" s="24"/>
      <c r="AEH2533" s="24"/>
      <c r="AEI2533" s="24"/>
      <c r="AEJ2533" s="24"/>
      <c r="AEK2533" s="24"/>
      <c r="AEL2533" s="24"/>
      <c r="AEM2533" s="24"/>
      <c r="AEN2533" s="24"/>
      <c r="AEO2533" s="24"/>
      <c r="AEP2533" s="24"/>
      <c r="AEQ2533" s="24"/>
      <c r="AER2533" s="24"/>
      <c r="AES2533" s="24"/>
      <c r="AET2533" s="24"/>
      <c r="AEU2533" s="24"/>
      <c r="AEV2533" s="24"/>
      <c r="AEW2533" s="24"/>
      <c r="AEX2533" s="24"/>
      <c r="AEY2533" s="24"/>
      <c r="AEZ2533" s="24"/>
      <c r="AFA2533" s="24"/>
      <c r="AFB2533" s="24"/>
      <c r="AFC2533" s="24"/>
      <c r="AFD2533" s="24"/>
      <c r="AFE2533" s="24"/>
      <c r="AFF2533" s="24"/>
      <c r="AFG2533" s="24"/>
      <c r="AFH2533" s="24"/>
      <c r="AFI2533" s="24"/>
      <c r="AFJ2533" s="24"/>
      <c r="AFK2533" s="24"/>
      <c r="AFL2533" s="24"/>
      <c r="AFM2533" s="24"/>
      <c r="AFN2533" s="24"/>
      <c r="AFO2533" s="24"/>
      <c r="AFP2533" s="24"/>
      <c r="AFQ2533" s="24"/>
      <c r="AFR2533" s="24"/>
      <c r="AFS2533" s="24"/>
      <c r="AFT2533" s="24"/>
      <c r="AFU2533" s="24"/>
      <c r="AFV2533" s="24"/>
      <c r="AFW2533" s="24"/>
      <c r="AFX2533" s="24"/>
      <c r="AFY2533" s="24"/>
      <c r="AFZ2533" s="24"/>
      <c r="AGA2533" s="24"/>
      <c r="AGB2533" s="24"/>
      <c r="AGC2533" s="24"/>
      <c r="AGD2533" s="24"/>
      <c r="AGE2533" s="24"/>
      <c r="AGF2533" s="24"/>
      <c r="AGG2533" s="24"/>
      <c r="AGH2533" s="24"/>
      <c r="AGI2533" s="24"/>
      <c r="AGJ2533" s="24"/>
      <c r="AGK2533" s="24"/>
      <c r="AGL2533" s="24"/>
      <c r="AGM2533" s="24"/>
      <c r="AGN2533" s="24"/>
      <c r="AGO2533" s="24"/>
      <c r="AGP2533" s="24"/>
      <c r="AGQ2533" s="24"/>
      <c r="AGR2533" s="24"/>
      <c r="AGS2533" s="24"/>
      <c r="AGT2533" s="24"/>
      <c r="AGU2533" s="24"/>
      <c r="AGV2533" s="24"/>
      <c r="AGW2533" s="24"/>
      <c r="AGX2533" s="24"/>
      <c r="AGY2533" s="24"/>
      <c r="AGZ2533" s="24"/>
      <c r="AHA2533" s="24"/>
      <c r="AHB2533" s="24"/>
      <c r="AHC2533" s="24"/>
      <c r="AHD2533" s="24"/>
      <c r="AHE2533" s="24"/>
      <c r="AHF2533" s="24"/>
      <c r="AHG2533" s="24"/>
      <c r="AHH2533" s="24"/>
      <c r="AHI2533" s="24"/>
      <c r="AHJ2533" s="24"/>
      <c r="AHK2533" s="24"/>
      <c r="AHL2533" s="24"/>
      <c r="AHM2533" s="24"/>
      <c r="AHN2533" s="24"/>
      <c r="AHO2533" s="24"/>
      <c r="AHP2533" s="24"/>
      <c r="AHQ2533" s="24"/>
      <c r="AHR2533" s="24"/>
      <c r="AHS2533" s="24"/>
      <c r="AHT2533" s="24"/>
      <c r="AHU2533" s="24"/>
      <c r="AHV2533" s="24"/>
      <c r="AHW2533" s="24"/>
      <c r="AHX2533" s="24"/>
      <c r="AHY2533" s="24"/>
      <c r="AHZ2533" s="24"/>
      <c r="AIA2533" s="24"/>
      <c r="AIB2533" s="24"/>
      <c r="AIC2533" s="24"/>
      <c r="AID2533" s="24"/>
      <c r="AIE2533" s="24"/>
      <c r="AIF2533" s="24"/>
      <c r="AIG2533" s="24"/>
      <c r="AIH2533" s="24"/>
      <c r="AII2533" s="24"/>
      <c r="AIJ2533" s="24"/>
      <c r="AIK2533" s="24"/>
      <c r="AIL2533" s="24"/>
      <c r="AIM2533" s="24"/>
      <c r="AIN2533" s="24"/>
      <c r="AIO2533" s="24"/>
      <c r="AIP2533" s="24"/>
      <c r="AIQ2533" s="24"/>
      <c r="AIR2533" s="24"/>
      <c r="AIS2533" s="24"/>
      <c r="AIT2533" s="24"/>
      <c r="AIU2533" s="24"/>
      <c r="AIV2533" s="24"/>
      <c r="AIW2533" s="24"/>
      <c r="AIX2533" s="24"/>
      <c r="AIY2533" s="24"/>
      <c r="AIZ2533" s="24"/>
      <c r="AJA2533" s="24"/>
      <c r="AJB2533" s="24"/>
      <c r="AJC2533" s="24"/>
      <c r="AJD2533" s="24"/>
      <c r="AJE2533" s="24"/>
      <c r="AJF2533" s="24"/>
      <c r="AJG2533" s="24"/>
      <c r="AJH2533" s="24"/>
      <c r="AJI2533" s="24"/>
      <c r="AJJ2533" s="24"/>
      <c r="AJK2533" s="24"/>
      <c r="AJL2533" s="24"/>
      <c r="AJM2533" s="24"/>
      <c r="AJN2533" s="24"/>
      <c r="AJO2533" s="24"/>
      <c r="AJP2533" s="24"/>
      <c r="AJQ2533" s="24"/>
      <c r="AJR2533" s="24"/>
      <c r="AJS2533" s="24"/>
      <c r="AJT2533" s="24"/>
      <c r="AJU2533" s="24"/>
      <c r="AJV2533" s="24"/>
      <c r="AJW2533" s="24"/>
      <c r="AJX2533" s="24"/>
      <c r="AJY2533" s="24"/>
      <c r="AJZ2533" s="24"/>
      <c r="AKA2533" s="24"/>
      <c r="AKB2533" s="24"/>
      <c r="AKC2533" s="24"/>
      <c r="AKD2533" s="24"/>
      <c r="AKE2533" s="24"/>
      <c r="AKF2533" s="24"/>
      <c r="AKG2533" s="24"/>
      <c r="AKH2533" s="24"/>
      <c r="AKI2533" s="24"/>
      <c r="AKJ2533" s="24"/>
      <c r="AKK2533" s="24"/>
      <c r="AKL2533" s="24"/>
      <c r="AKM2533" s="24"/>
      <c r="AKN2533" s="24"/>
      <c r="AKO2533" s="24"/>
      <c r="AKP2533" s="24"/>
      <c r="AKQ2533" s="24"/>
      <c r="AKR2533" s="24"/>
      <c r="AKS2533" s="24"/>
      <c r="AKT2533" s="24"/>
      <c r="AKU2533" s="24"/>
      <c r="AKV2533" s="24"/>
      <c r="AKW2533" s="24"/>
      <c r="AKX2533" s="24"/>
      <c r="AKY2533" s="24"/>
      <c r="AKZ2533" s="24"/>
      <c r="ALA2533" s="24"/>
      <c r="ALB2533" s="24"/>
      <c r="ALC2533" s="24"/>
      <c r="ALD2533" s="24"/>
      <c r="ALE2533" s="24"/>
      <c r="ALF2533" s="24"/>
      <c r="ALG2533" s="24"/>
      <c r="ALH2533" s="24"/>
      <c r="ALI2533" s="24"/>
      <c r="ALJ2533" s="24"/>
      <c r="ALK2533" s="24"/>
      <c r="ALL2533" s="24"/>
      <c r="ALM2533" s="24"/>
      <c r="ALN2533" s="24"/>
      <c r="ALO2533" s="24"/>
      <c r="ALP2533" s="24"/>
      <c r="ALQ2533" s="24"/>
      <c r="ALR2533" s="24"/>
      <c r="ALS2533" s="24"/>
      <c r="ALT2533" s="24"/>
      <c r="ALU2533" s="24"/>
      <c r="ALV2533" s="24"/>
      <c r="ALW2533" s="24"/>
      <c r="ALX2533" s="24"/>
      <c r="ALY2533" s="24"/>
      <c r="ALZ2533" s="24"/>
      <c r="AMA2533" s="24"/>
      <c r="AMB2533" s="24"/>
      <c r="AMC2533" s="24"/>
      <c r="AMD2533" s="24"/>
      <c r="AME2533" s="24"/>
      <c r="AMF2533" s="24"/>
      <c r="AMG2533" s="24"/>
      <c r="AMH2533" s="24"/>
      <c r="AMI2533" s="24"/>
      <c r="AMJ2533" s="24"/>
      <c r="AMK2533" s="24"/>
      <c r="AML2533" s="24"/>
      <c r="AMM2533" s="24"/>
      <c r="AMN2533" s="24"/>
      <c r="AMO2533" s="24"/>
      <c r="AMP2533" s="24"/>
      <c r="AMQ2533" s="24"/>
      <c r="AMR2533" s="24"/>
      <c r="AMS2533" s="24"/>
      <c r="AMT2533" s="24"/>
      <c r="AMU2533" s="24"/>
      <c r="AMV2533" s="24"/>
      <c r="AMW2533" s="24"/>
      <c r="AMX2533" s="24"/>
      <c r="AMY2533" s="24"/>
      <c r="AMZ2533" s="24"/>
      <c r="ANA2533" s="24"/>
      <c r="ANB2533" s="24"/>
      <c r="ANC2533" s="24"/>
      <c r="AND2533" s="24"/>
      <c r="ANE2533" s="24"/>
      <c r="ANF2533" s="24"/>
      <c r="ANG2533" s="24"/>
      <c r="ANH2533" s="24"/>
      <c r="ANI2533" s="24"/>
      <c r="ANJ2533" s="24"/>
      <c r="ANK2533" s="24"/>
      <c r="ANL2533" s="24"/>
      <c r="ANM2533" s="24"/>
      <c r="ANN2533" s="24"/>
      <c r="ANO2533" s="24"/>
      <c r="ANP2533" s="24"/>
      <c r="ANQ2533" s="24"/>
      <c r="ANR2533" s="24"/>
      <c r="ANS2533" s="24"/>
      <c r="ANT2533" s="24"/>
      <c r="ANU2533" s="24"/>
      <c r="ANV2533" s="24"/>
      <c r="ANW2533" s="24"/>
      <c r="ANX2533" s="24"/>
      <c r="ANY2533" s="24"/>
      <c r="ANZ2533" s="24"/>
      <c r="AOA2533" s="24"/>
      <c r="AOB2533" s="24"/>
      <c r="AOC2533" s="24"/>
      <c r="AOD2533" s="24"/>
      <c r="AOE2533" s="24"/>
      <c r="AOF2533" s="24"/>
      <c r="AOG2533" s="24"/>
      <c r="AOH2533" s="24"/>
      <c r="AOI2533" s="24"/>
      <c r="AOJ2533" s="24"/>
      <c r="AOK2533" s="24"/>
      <c r="AOL2533" s="24"/>
      <c r="AOM2533" s="24"/>
      <c r="AON2533" s="24"/>
      <c r="AOO2533" s="24"/>
      <c r="AOP2533" s="24"/>
      <c r="AOQ2533" s="24"/>
      <c r="AOR2533" s="24"/>
      <c r="AOS2533" s="24"/>
      <c r="AOT2533" s="24"/>
      <c r="AOU2533" s="24"/>
      <c r="AOV2533" s="24"/>
      <c r="AOW2533" s="24"/>
      <c r="AOX2533" s="24"/>
      <c r="AOY2533" s="24"/>
      <c r="AOZ2533" s="24"/>
      <c r="APA2533" s="24"/>
      <c r="APB2533" s="24"/>
      <c r="APC2533" s="24"/>
      <c r="APD2533" s="24"/>
      <c r="APE2533" s="24"/>
      <c r="APF2533" s="24"/>
      <c r="APG2533" s="24"/>
      <c r="APH2533" s="24"/>
      <c r="API2533" s="24"/>
      <c r="APJ2533" s="24"/>
      <c r="APK2533" s="24"/>
      <c r="APL2533" s="24"/>
      <c r="APM2533" s="24"/>
      <c r="APN2533" s="24"/>
      <c r="APO2533" s="24"/>
      <c r="APP2533" s="24"/>
      <c r="APQ2533" s="24"/>
      <c r="APR2533" s="24"/>
      <c r="APS2533" s="24"/>
      <c r="APT2533" s="24"/>
      <c r="APU2533" s="24"/>
      <c r="APV2533" s="24"/>
      <c r="APW2533" s="24"/>
      <c r="APX2533" s="24"/>
      <c r="APY2533" s="24"/>
      <c r="APZ2533" s="24"/>
      <c r="AQA2533" s="24"/>
      <c r="AQB2533" s="24"/>
      <c r="AQC2533" s="24"/>
      <c r="AQD2533" s="24"/>
      <c r="AQE2533" s="24"/>
      <c r="AQF2533" s="24"/>
      <c r="AQG2533" s="24"/>
      <c r="AQH2533" s="24"/>
      <c r="AQI2533" s="24"/>
      <c r="AQJ2533" s="24"/>
      <c r="AQK2533" s="24"/>
      <c r="AQL2533" s="24"/>
      <c r="AQM2533" s="24"/>
      <c r="AQN2533" s="24"/>
      <c r="AQO2533" s="24"/>
      <c r="AQP2533" s="24"/>
      <c r="AQQ2533" s="24"/>
      <c r="AQR2533" s="24"/>
      <c r="AQS2533" s="24"/>
      <c r="AQT2533" s="24"/>
      <c r="AQU2533" s="24"/>
      <c r="AQV2533" s="24"/>
      <c r="AQW2533" s="24"/>
      <c r="AQX2533" s="24"/>
      <c r="AQY2533" s="24"/>
      <c r="AQZ2533" s="24"/>
      <c r="ARA2533" s="24"/>
      <c r="ARB2533" s="24"/>
      <c r="ARC2533" s="24"/>
      <c r="ARD2533" s="24"/>
      <c r="ARE2533" s="24"/>
      <c r="ARF2533" s="24"/>
      <c r="ARG2533" s="24"/>
      <c r="ARH2533" s="24"/>
      <c r="ARI2533" s="24"/>
      <c r="ARJ2533" s="24"/>
      <c r="ARK2533" s="24"/>
      <c r="ARL2533" s="24"/>
      <c r="ARM2533" s="24"/>
      <c r="ARN2533" s="24"/>
      <c r="ARO2533" s="24"/>
      <c r="ARP2533" s="24"/>
      <c r="ARQ2533" s="24"/>
      <c r="ARR2533" s="24"/>
      <c r="ARS2533" s="24"/>
      <c r="ART2533" s="24"/>
      <c r="ARU2533" s="24"/>
      <c r="ARV2533" s="24"/>
      <c r="ARW2533" s="24"/>
      <c r="ARX2533" s="24"/>
      <c r="ARY2533" s="24"/>
      <c r="ARZ2533" s="24"/>
      <c r="ASA2533" s="24"/>
      <c r="ASB2533" s="24"/>
      <c r="ASC2533" s="24"/>
      <c r="ASD2533" s="24"/>
      <c r="ASE2533" s="24"/>
      <c r="ASF2533" s="24"/>
      <c r="ASG2533" s="24"/>
      <c r="ASH2533" s="24"/>
      <c r="ASI2533" s="24"/>
      <c r="ASJ2533" s="24"/>
      <c r="ASK2533" s="24"/>
      <c r="ASL2533" s="24"/>
      <c r="ASM2533" s="24"/>
      <c r="ASN2533" s="24"/>
      <c r="ASO2533" s="24"/>
      <c r="ASP2533" s="24"/>
      <c r="ASQ2533" s="24"/>
      <c r="ASR2533" s="24"/>
      <c r="ASS2533" s="24"/>
      <c r="AST2533" s="24"/>
      <c r="ASU2533" s="24"/>
      <c r="ASV2533" s="24"/>
      <c r="ASW2533" s="24"/>
      <c r="ASX2533" s="24"/>
      <c r="ASY2533" s="24"/>
      <c r="ASZ2533" s="24"/>
      <c r="ATA2533" s="24"/>
      <c r="ATB2533" s="24"/>
      <c r="ATC2533" s="24"/>
      <c r="ATD2533" s="24"/>
      <c r="ATE2533" s="24"/>
      <c r="ATF2533" s="24"/>
      <c r="ATG2533" s="24"/>
      <c r="ATH2533" s="24"/>
      <c r="ATI2533" s="24"/>
      <c r="ATJ2533" s="24"/>
      <c r="ATK2533" s="24"/>
      <c r="ATL2533" s="24"/>
      <c r="ATM2533" s="24"/>
      <c r="ATN2533" s="24"/>
      <c r="ATO2533" s="24"/>
      <c r="ATP2533" s="24"/>
      <c r="ATQ2533" s="24"/>
      <c r="ATR2533" s="24"/>
      <c r="ATS2533" s="24"/>
      <c r="ATT2533" s="24"/>
      <c r="ATU2533" s="24"/>
      <c r="ATV2533" s="24"/>
      <c r="ATW2533" s="24"/>
      <c r="ATX2533" s="24"/>
      <c r="ATY2533" s="24"/>
      <c r="ATZ2533" s="24"/>
      <c r="AUA2533" s="24"/>
      <c r="AUB2533" s="24"/>
      <c r="AUC2533" s="24"/>
      <c r="AUD2533" s="24"/>
      <c r="AUE2533" s="24"/>
      <c r="AUF2533" s="24"/>
      <c r="AUG2533" s="24"/>
      <c r="AUH2533" s="24"/>
      <c r="AUI2533" s="24"/>
      <c r="AUJ2533" s="24"/>
      <c r="AUK2533" s="24"/>
      <c r="AUL2533" s="24"/>
      <c r="AUM2533" s="24"/>
      <c r="AUN2533" s="24"/>
      <c r="AUO2533" s="24"/>
      <c r="AUP2533" s="24"/>
      <c r="AUQ2533" s="24"/>
      <c r="AUR2533" s="24"/>
      <c r="AUS2533" s="24"/>
      <c r="AUT2533" s="24"/>
      <c r="AUU2533" s="24"/>
      <c r="AUV2533" s="24"/>
      <c r="AUW2533" s="24"/>
      <c r="AUX2533" s="24"/>
      <c r="AUY2533" s="24"/>
      <c r="AUZ2533" s="24"/>
      <c r="AVA2533" s="24"/>
      <c r="AVB2533" s="24"/>
      <c r="AVC2533" s="24"/>
      <c r="AVD2533" s="24"/>
      <c r="AVE2533" s="24"/>
      <c r="AVF2533" s="24"/>
      <c r="AVG2533" s="24"/>
      <c r="AVH2533" s="24"/>
      <c r="AVI2533" s="24"/>
      <c r="AVJ2533" s="24"/>
      <c r="AVK2533" s="24"/>
      <c r="AVL2533" s="24"/>
      <c r="AVM2533" s="24"/>
      <c r="AVN2533" s="24"/>
      <c r="AVO2533" s="24"/>
      <c r="AVP2533" s="24"/>
      <c r="AVQ2533" s="24"/>
      <c r="AVR2533" s="24"/>
      <c r="AVS2533" s="24"/>
      <c r="AVT2533" s="24"/>
      <c r="AVU2533" s="24"/>
      <c r="AVV2533" s="24"/>
      <c r="AVW2533" s="24"/>
      <c r="AVX2533" s="24"/>
      <c r="AVY2533" s="24"/>
      <c r="AVZ2533" s="24"/>
      <c r="AWA2533" s="24"/>
      <c r="AWB2533" s="24"/>
      <c r="AWC2533" s="24"/>
      <c r="AWD2533" s="24"/>
      <c r="AWE2533" s="24"/>
      <c r="AWF2533" s="24"/>
      <c r="AWG2533" s="24"/>
      <c r="AWH2533" s="24"/>
      <c r="AWI2533" s="24"/>
      <c r="AWJ2533" s="24"/>
      <c r="AWK2533" s="24"/>
      <c r="AWL2533" s="24"/>
      <c r="AWM2533" s="24"/>
      <c r="AWN2533" s="24"/>
      <c r="AWO2533" s="24"/>
      <c r="AWP2533" s="24"/>
      <c r="AWQ2533" s="24"/>
      <c r="AWR2533" s="24"/>
      <c r="AWS2533" s="24"/>
      <c r="AWT2533" s="24"/>
      <c r="AWU2533" s="24"/>
      <c r="AWV2533" s="24"/>
      <c r="AWW2533" s="24"/>
      <c r="AWX2533" s="24"/>
      <c r="AWY2533" s="24"/>
      <c r="AWZ2533" s="24"/>
      <c r="AXA2533" s="24"/>
      <c r="AXB2533" s="24"/>
      <c r="AXC2533" s="24"/>
      <c r="AXD2533" s="24"/>
      <c r="AXE2533" s="24"/>
      <c r="AXF2533" s="24"/>
      <c r="AXG2533" s="24"/>
      <c r="AXH2533" s="24"/>
      <c r="AXI2533" s="24"/>
      <c r="AXJ2533" s="24"/>
      <c r="AXK2533" s="24"/>
      <c r="AXL2533" s="24"/>
      <c r="AXM2533" s="24"/>
      <c r="AXN2533" s="24"/>
      <c r="AXO2533" s="24"/>
      <c r="AXP2533" s="24"/>
      <c r="AXQ2533" s="24"/>
      <c r="AXR2533" s="24"/>
      <c r="AXS2533" s="24"/>
      <c r="AXT2533" s="24"/>
      <c r="AXU2533" s="24"/>
      <c r="AXV2533" s="24"/>
      <c r="AXW2533" s="24"/>
      <c r="AXX2533" s="24"/>
      <c r="AXY2533" s="24"/>
      <c r="AXZ2533" s="24"/>
      <c r="AYA2533" s="24"/>
      <c r="AYB2533" s="24"/>
      <c r="AYC2533" s="24"/>
      <c r="AYD2533" s="24"/>
      <c r="AYE2533" s="24"/>
      <c r="AYF2533" s="24"/>
      <c r="AYG2533" s="24"/>
      <c r="AYH2533" s="24"/>
      <c r="AYI2533" s="24"/>
      <c r="AYJ2533" s="24"/>
      <c r="AYK2533" s="24"/>
      <c r="AYL2533" s="24"/>
      <c r="AYM2533" s="24"/>
      <c r="AYN2533" s="24"/>
      <c r="AYO2533" s="24"/>
      <c r="AYP2533" s="24"/>
      <c r="AYQ2533" s="24"/>
      <c r="AYR2533" s="24"/>
      <c r="AYS2533" s="24"/>
      <c r="AYT2533" s="24"/>
      <c r="AYU2533" s="24"/>
      <c r="AYV2533" s="24"/>
      <c r="AYW2533" s="24"/>
      <c r="AYX2533" s="24"/>
      <c r="AYY2533" s="24"/>
      <c r="AYZ2533" s="24"/>
      <c r="AZA2533" s="24"/>
      <c r="AZB2533" s="24"/>
      <c r="AZC2533" s="24"/>
      <c r="AZD2533" s="24"/>
      <c r="AZE2533" s="24"/>
      <c r="AZF2533" s="24"/>
      <c r="AZG2533" s="24"/>
      <c r="AZH2533" s="24"/>
      <c r="AZI2533" s="24"/>
      <c r="AZJ2533" s="24"/>
      <c r="AZK2533" s="24"/>
      <c r="AZL2533" s="24"/>
      <c r="AZM2533" s="24"/>
      <c r="AZN2533" s="24"/>
      <c r="AZO2533" s="24"/>
      <c r="AZP2533" s="24"/>
      <c r="AZQ2533" s="24"/>
      <c r="AZR2533" s="24"/>
      <c r="AZS2533" s="24"/>
      <c r="AZT2533" s="24"/>
      <c r="AZU2533" s="24"/>
      <c r="AZV2533" s="24"/>
      <c r="AZW2533" s="24"/>
      <c r="AZX2533" s="24"/>
      <c r="AZY2533" s="24"/>
      <c r="AZZ2533" s="24"/>
      <c r="BAA2533" s="24"/>
      <c r="BAB2533" s="24"/>
      <c r="BAC2533" s="24"/>
      <c r="BAD2533" s="24"/>
      <c r="BAE2533" s="24"/>
      <c r="BAF2533" s="24"/>
      <c r="BAG2533" s="24"/>
      <c r="BAH2533" s="24"/>
      <c r="BAI2533" s="24"/>
      <c r="BAJ2533" s="24"/>
      <c r="BAK2533" s="24"/>
      <c r="BAL2533" s="24"/>
      <c r="BAM2533" s="24"/>
      <c r="BAN2533" s="24"/>
      <c r="BAO2533" s="24"/>
      <c r="BAP2533" s="24"/>
      <c r="BAQ2533" s="24"/>
      <c r="BAR2533" s="24"/>
      <c r="BAS2533" s="24"/>
      <c r="BAT2533" s="24"/>
      <c r="BAU2533" s="24"/>
      <c r="BAV2533" s="24"/>
      <c r="BAW2533" s="24"/>
      <c r="BAX2533" s="24"/>
      <c r="BAY2533" s="24"/>
      <c r="BAZ2533" s="24"/>
      <c r="BBA2533" s="24"/>
      <c r="BBB2533" s="24"/>
      <c r="BBC2533" s="24"/>
      <c r="BBD2533" s="24"/>
      <c r="BBE2533" s="24"/>
      <c r="BBF2533" s="24"/>
      <c r="BBG2533" s="24"/>
      <c r="BBH2533" s="24"/>
      <c r="BBI2533" s="24"/>
      <c r="BBJ2533" s="24"/>
      <c r="BBK2533" s="24"/>
      <c r="BBL2533" s="24"/>
      <c r="BBM2533" s="24"/>
      <c r="BBN2533" s="24"/>
      <c r="BBO2533" s="24"/>
      <c r="BBP2533" s="24"/>
      <c r="BBQ2533" s="24"/>
      <c r="BBR2533" s="24"/>
      <c r="BBS2533" s="24"/>
      <c r="BBT2533" s="24"/>
      <c r="BBU2533" s="24"/>
      <c r="BBV2533" s="24"/>
      <c r="BBW2533" s="24"/>
      <c r="BBX2533" s="24"/>
      <c r="BBY2533" s="24"/>
      <c r="BBZ2533" s="24"/>
      <c r="BCA2533" s="24"/>
      <c r="BCB2533" s="24"/>
      <c r="BCC2533" s="24"/>
      <c r="BCD2533" s="24"/>
      <c r="BCE2533" s="24"/>
      <c r="BCF2533" s="24"/>
      <c r="BCG2533" s="24"/>
      <c r="BCH2533" s="24"/>
      <c r="BCI2533" s="24"/>
      <c r="BCJ2533" s="24"/>
      <c r="BCK2533" s="24"/>
      <c r="BCL2533" s="24"/>
      <c r="BCM2533" s="24"/>
      <c r="BCN2533" s="24"/>
      <c r="BCO2533" s="24"/>
      <c r="BCP2533" s="24"/>
      <c r="BCQ2533" s="24"/>
      <c r="BCR2533" s="24"/>
      <c r="BCS2533" s="24"/>
      <c r="BCT2533" s="24"/>
      <c r="BCU2533" s="24"/>
      <c r="BCV2533" s="24"/>
      <c r="BCW2533" s="24"/>
      <c r="BCX2533" s="24"/>
      <c r="BCY2533" s="24"/>
      <c r="BCZ2533" s="24"/>
      <c r="BDA2533" s="24"/>
      <c r="BDB2533" s="24"/>
      <c r="BDC2533" s="24"/>
      <c r="BDD2533" s="24"/>
      <c r="BDE2533" s="24"/>
      <c r="BDF2533" s="24"/>
      <c r="BDG2533" s="24"/>
      <c r="BDH2533" s="24"/>
      <c r="BDI2533" s="24"/>
      <c r="BDJ2533" s="24"/>
      <c r="BDK2533" s="24"/>
      <c r="BDL2533" s="24"/>
      <c r="BDM2533" s="24"/>
      <c r="BDN2533" s="24"/>
      <c r="BDO2533" s="24"/>
      <c r="BDP2533" s="24"/>
      <c r="BDQ2533" s="24"/>
      <c r="BDR2533" s="24"/>
      <c r="BDS2533" s="24"/>
      <c r="BDT2533" s="24"/>
      <c r="BDU2533" s="24"/>
      <c r="BDV2533" s="24"/>
      <c r="BDW2533" s="24"/>
      <c r="BDX2533" s="24"/>
      <c r="BDY2533" s="24"/>
      <c r="BDZ2533" s="24"/>
      <c r="BEA2533" s="24"/>
      <c r="BEB2533" s="24"/>
      <c r="BEC2533" s="24"/>
      <c r="BED2533" s="24"/>
      <c r="BEE2533" s="24"/>
      <c r="BEF2533" s="24"/>
      <c r="BEG2533" s="24"/>
      <c r="BEH2533" s="24"/>
      <c r="BEI2533" s="24"/>
      <c r="BEJ2533" s="24"/>
      <c r="BEK2533" s="24"/>
      <c r="BEL2533" s="24"/>
      <c r="BEM2533" s="24"/>
      <c r="BEN2533" s="24"/>
      <c r="BEO2533" s="24"/>
      <c r="BEP2533" s="24"/>
      <c r="BEQ2533" s="24"/>
      <c r="BER2533" s="24"/>
      <c r="BES2533" s="24"/>
      <c r="BET2533" s="24"/>
      <c r="BEU2533" s="24"/>
      <c r="BEV2533" s="24"/>
      <c r="BEW2533" s="24"/>
      <c r="BEX2533" s="24"/>
      <c r="BEY2533" s="24"/>
      <c r="BEZ2533" s="24"/>
      <c r="BFA2533" s="24"/>
      <c r="BFB2533" s="24"/>
      <c r="BFC2533" s="24"/>
      <c r="BFD2533" s="24"/>
      <c r="BFE2533" s="24"/>
      <c r="BFF2533" s="24"/>
      <c r="BFG2533" s="24"/>
      <c r="BFH2533" s="24"/>
      <c r="BFI2533" s="24"/>
      <c r="BFJ2533" s="24"/>
      <c r="BFK2533" s="24"/>
      <c r="BFL2533" s="24"/>
      <c r="BFM2533" s="24"/>
      <c r="BFN2533" s="24"/>
      <c r="BFO2533" s="24"/>
      <c r="BFP2533" s="24"/>
      <c r="BFQ2533" s="24"/>
      <c r="BFR2533" s="24"/>
      <c r="BFS2533" s="24"/>
      <c r="BFT2533" s="24"/>
      <c r="BFU2533" s="24"/>
      <c r="BFV2533" s="24"/>
      <c r="BFW2533" s="24"/>
      <c r="BFX2533" s="24"/>
      <c r="BFY2533" s="24"/>
      <c r="BFZ2533" s="24"/>
      <c r="BGA2533" s="24"/>
      <c r="BGB2533" s="24"/>
      <c r="BGC2533" s="24"/>
      <c r="BGD2533" s="24"/>
      <c r="BGE2533" s="24"/>
      <c r="BGF2533" s="24"/>
      <c r="BGG2533" s="24"/>
      <c r="BGH2533" s="24"/>
      <c r="BGI2533" s="24"/>
      <c r="BGJ2533" s="24"/>
      <c r="BGK2533" s="24"/>
      <c r="BGL2533" s="24"/>
      <c r="BGM2533" s="24"/>
      <c r="BGN2533" s="24"/>
      <c r="BGO2533" s="24"/>
      <c r="BGP2533" s="24"/>
      <c r="BGQ2533" s="24"/>
      <c r="BGR2533" s="24"/>
      <c r="BGS2533" s="24"/>
      <c r="BGT2533" s="24"/>
      <c r="BGU2533" s="24"/>
      <c r="BGV2533" s="24"/>
      <c r="BGW2533" s="24"/>
      <c r="BGX2533" s="24"/>
      <c r="BGY2533" s="24"/>
      <c r="BGZ2533" s="24"/>
      <c r="BHA2533" s="24"/>
      <c r="BHB2533" s="24"/>
      <c r="BHC2533" s="24"/>
      <c r="BHD2533" s="24"/>
      <c r="BHE2533" s="24"/>
      <c r="BHF2533" s="24"/>
      <c r="BHG2533" s="24"/>
      <c r="BHH2533" s="24"/>
      <c r="BHI2533" s="24"/>
      <c r="BHJ2533" s="24"/>
      <c r="BHK2533" s="24"/>
      <c r="BHL2533" s="24"/>
      <c r="BHM2533" s="24"/>
      <c r="BHN2533" s="24"/>
      <c r="BHO2533" s="24"/>
      <c r="BHP2533" s="24"/>
      <c r="BHQ2533" s="24"/>
      <c r="BHR2533" s="24"/>
      <c r="BHS2533" s="24"/>
      <c r="BHT2533" s="24"/>
      <c r="BHU2533" s="24"/>
      <c r="BHV2533" s="24"/>
      <c r="BHW2533" s="24"/>
      <c r="BHX2533" s="24"/>
      <c r="BHY2533" s="24"/>
      <c r="BHZ2533" s="24"/>
      <c r="BIA2533" s="24"/>
      <c r="BIB2533" s="24"/>
      <c r="BIC2533" s="24"/>
      <c r="BID2533" s="24"/>
      <c r="BIE2533" s="24"/>
      <c r="BIF2533" s="24"/>
      <c r="BIG2533" s="24"/>
      <c r="BIH2533" s="24"/>
      <c r="BII2533" s="24"/>
      <c r="BIJ2533" s="24"/>
      <c r="BIK2533" s="24"/>
      <c r="BIL2533" s="24"/>
      <c r="BIM2533" s="24"/>
      <c r="BIN2533" s="24"/>
      <c r="BIO2533" s="24"/>
      <c r="BIP2533" s="24"/>
      <c r="BIQ2533" s="24"/>
      <c r="BIR2533" s="24"/>
      <c r="BIS2533" s="24"/>
      <c r="BIT2533" s="24"/>
      <c r="BIU2533" s="24"/>
      <c r="BIV2533" s="24"/>
      <c r="BIW2533" s="24"/>
      <c r="BIX2533" s="24"/>
      <c r="BIY2533" s="24"/>
      <c r="BIZ2533" s="24"/>
      <c r="BJA2533" s="24"/>
      <c r="BJB2533" s="24"/>
      <c r="BJC2533" s="24"/>
      <c r="BJD2533" s="24"/>
      <c r="BJE2533" s="24"/>
      <c r="BJF2533" s="24"/>
      <c r="BJG2533" s="24"/>
      <c r="BJH2533" s="24"/>
      <c r="BJI2533" s="24"/>
      <c r="BJJ2533" s="24"/>
      <c r="BJK2533" s="24"/>
      <c r="BJL2533" s="24"/>
      <c r="BJM2533" s="24"/>
      <c r="BJN2533" s="24"/>
      <c r="BJO2533" s="24"/>
      <c r="BJP2533" s="24"/>
      <c r="BJQ2533" s="24"/>
      <c r="BJR2533" s="24"/>
      <c r="BJS2533" s="24"/>
      <c r="BJT2533" s="24"/>
      <c r="BJU2533" s="24"/>
      <c r="BJV2533" s="24"/>
      <c r="BJW2533" s="24"/>
      <c r="BJX2533" s="24"/>
      <c r="BJY2533" s="24"/>
      <c r="BJZ2533" s="24"/>
      <c r="BKA2533" s="24"/>
      <c r="BKB2533" s="24"/>
      <c r="BKC2533" s="24"/>
      <c r="BKD2533" s="24"/>
      <c r="BKE2533" s="24"/>
      <c r="BKF2533" s="24"/>
      <c r="BKG2533" s="24"/>
      <c r="BKH2533" s="24"/>
      <c r="BKI2533" s="24"/>
      <c r="BKJ2533" s="24"/>
      <c r="BKK2533" s="24"/>
      <c r="BKL2533" s="24"/>
      <c r="BKM2533" s="24"/>
      <c r="BKN2533" s="24"/>
      <c r="BKO2533" s="24"/>
      <c r="BKP2533" s="24"/>
      <c r="BKQ2533" s="24"/>
      <c r="BKR2533" s="24"/>
      <c r="BKS2533" s="24"/>
      <c r="BKT2533" s="24"/>
      <c r="BKU2533" s="24"/>
      <c r="BKV2533" s="24"/>
      <c r="BKW2533" s="24"/>
      <c r="BKX2533" s="24"/>
      <c r="BKY2533" s="24"/>
      <c r="BKZ2533" s="24"/>
      <c r="BLA2533" s="24"/>
      <c r="BLB2533" s="24"/>
      <c r="BLC2533" s="24"/>
      <c r="BLD2533" s="24"/>
      <c r="BLE2533" s="24"/>
      <c r="BLF2533" s="24"/>
      <c r="BLG2533" s="24"/>
      <c r="BLH2533" s="24"/>
      <c r="BLI2533" s="24"/>
      <c r="BLJ2533" s="24"/>
      <c r="BLK2533" s="24"/>
      <c r="BLL2533" s="24"/>
      <c r="BLM2533" s="24"/>
      <c r="BLN2533" s="24"/>
      <c r="BLO2533" s="24"/>
      <c r="BLP2533" s="24"/>
      <c r="BLQ2533" s="24"/>
      <c r="BLR2533" s="24"/>
      <c r="BLS2533" s="24"/>
      <c r="BLT2533" s="24"/>
      <c r="BLU2533" s="24"/>
      <c r="BLV2533" s="24"/>
      <c r="BLW2533" s="24"/>
      <c r="BLX2533" s="24"/>
      <c r="BLY2533" s="24"/>
      <c r="BLZ2533" s="24"/>
      <c r="BMA2533" s="24"/>
      <c r="BMB2533" s="24"/>
      <c r="BMC2533" s="24"/>
      <c r="BMD2533" s="24"/>
      <c r="BME2533" s="24"/>
      <c r="BMF2533" s="24"/>
      <c r="BMG2533" s="24"/>
      <c r="BMH2533" s="24"/>
      <c r="BMI2533" s="24"/>
      <c r="BMJ2533" s="24"/>
      <c r="BMK2533" s="24"/>
      <c r="BML2533" s="24"/>
      <c r="BMM2533" s="24"/>
      <c r="BMN2533" s="24"/>
      <c r="BMO2533" s="24"/>
      <c r="BMP2533" s="24"/>
      <c r="BMQ2533" s="24"/>
      <c r="BMR2533" s="24"/>
      <c r="BMS2533" s="24"/>
      <c r="BMT2533" s="24"/>
      <c r="BMU2533" s="24"/>
      <c r="BMV2533" s="24"/>
      <c r="BMW2533" s="24"/>
      <c r="BMX2533" s="24"/>
      <c r="BMY2533" s="24"/>
      <c r="BMZ2533" s="24"/>
      <c r="BNA2533" s="24"/>
      <c r="BNB2533" s="24"/>
      <c r="BNC2533" s="24"/>
      <c r="BND2533" s="24"/>
      <c r="BNE2533" s="24"/>
      <c r="BNF2533" s="24"/>
      <c r="BNG2533" s="24"/>
      <c r="BNH2533" s="24"/>
      <c r="BNI2533" s="24"/>
      <c r="BNJ2533" s="24"/>
      <c r="BNK2533" s="24"/>
      <c r="BNL2533" s="24"/>
      <c r="BNM2533" s="24"/>
      <c r="BNN2533" s="24"/>
      <c r="BNO2533" s="24"/>
      <c r="BNP2533" s="24"/>
      <c r="BNQ2533" s="24"/>
      <c r="BNR2533" s="24"/>
      <c r="BNS2533" s="24"/>
      <c r="BNT2533" s="24"/>
      <c r="BNU2533" s="24"/>
      <c r="BNV2533" s="24"/>
      <c r="BNW2533" s="24"/>
      <c r="BNX2533" s="24"/>
      <c r="BNY2533" s="24"/>
      <c r="BNZ2533" s="24"/>
      <c r="BOA2533" s="24"/>
      <c r="BOB2533" s="24"/>
      <c r="BOC2533" s="24"/>
      <c r="BOD2533" s="24"/>
      <c r="BOE2533" s="24"/>
      <c r="BOF2533" s="24"/>
      <c r="BOG2533" s="24"/>
      <c r="BOH2533" s="24"/>
      <c r="BOI2533" s="24"/>
      <c r="BOJ2533" s="24"/>
      <c r="BOK2533" s="24"/>
      <c r="BOL2533" s="24"/>
      <c r="BOM2533" s="24"/>
      <c r="BON2533" s="24"/>
      <c r="BOO2533" s="24"/>
      <c r="BOP2533" s="24"/>
      <c r="BOQ2533" s="24"/>
      <c r="BOR2533" s="24"/>
      <c r="BOS2533" s="24"/>
      <c r="BOT2533" s="24"/>
      <c r="BOU2533" s="24"/>
      <c r="BOV2533" s="24"/>
      <c r="BOW2533" s="24"/>
      <c r="BOX2533" s="24"/>
      <c r="BOY2533" s="24"/>
      <c r="BOZ2533" s="24"/>
      <c r="BPA2533" s="24"/>
      <c r="BPB2533" s="24"/>
      <c r="BPC2533" s="24"/>
      <c r="BPD2533" s="24"/>
      <c r="BPE2533" s="24"/>
      <c r="BPF2533" s="24"/>
      <c r="BPG2533" s="24"/>
      <c r="BPH2533" s="24"/>
      <c r="BPI2533" s="24"/>
      <c r="BPJ2533" s="24"/>
      <c r="BPK2533" s="24"/>
      <c r="BPL2533" s="24"/>
      <c r="BPM2533" s="24"/>
      <c r="BPN2533" s="24"/>
      <c r="BPO2533" s="24"/>
      <c r="BPP2533" s="24"/>
      <c r="BPQ2533" s="24"/>
      <c r="BPR2533" s="24"/>
      <c r="BPS2533" s="24"/>
      <c r="BPT2533" s="24"/>
      <c r="BPU2533" s="24"/>
      <c r="BPV2533" s="24"/>
      <c r="BPW2533" s="24"/>
      <c r="BPX2533" s="24"/>
      <c r="BPY2533" s="24"/>
      <c r="BPZ2533" s="24"/>
      <c r="BQA2533" s="24"/>
      <c r="BQB2533" s="24"/>
      <c r="BQC2533" s="24"/>
      <c r="BQD2533" s="24"/>
      <c r="BQE2533" s="24"/>
      <c r="BQF2533" s="24"/>
      <c r="BQG2533" s="24"/>
      <c r="BQH2533" s="24"/>
      <c r="BQI2533" s="24"/>
      <c r="BQJ2533" s="24"/>
      <c r="BQK2533" s="24"/>
      <c r="BQL2533" s="24"/>
      <c r="BQM2533" s="24"/>
      <c r="BQN2533" s="24"/>
      <c r="BQO2533" s="24"/>
      <c r="BQP2533" s="24"/>
      <c r="BQQ2533" s="24"/>
      <c r="BQR2533" s="24"/>
      <c r="BQS2533" s="24"/>
      <c r="BQT2533" s="24"/>
      <c r="BQU2533" s="24"/>
      <c r="BQV2533" s="24"/>
      <c r="BQW2533" s="24"/>
      <c r="BQX2533" s="24"/>
      <c r="BQY2533" s="24"/>
      <c r="BQZ2533" s="24"/>
      <c r="BRA2533" s="24"/>
      <c r="BRB2533" s="24"/>
      <c r="BRC2533" s="24"/>
      <c r="BRD2533" s="24"/>
      <c r="BRE2533" s="24"/>
      <c r="BRF2533" s="24"/>
      <c r="BRG2533" s="24"/>
      <c r="BRH2533" s="24"/>
      <c r="BRI2533" s="24"/>
      <c r="BRJ2533" s="24"/>
      <c r="BRK2533" s="24"/>
      <c r="BRL2533" s="24"/>
      <c r="BRM2533" s="24"/>
      <c r="BRN2533" s="24"/>
      <c r="BRO2533" s="24"/>
      <c r="BRP2533" s="24"/>
      <c r="BRQ2533" s="24"/>
      <c r="BRR2533" s="24"/>
      <c r="BRS2533" s="24"/>
      <c r="BRT2533" s="24"/>
      <c r="BRU2533" s="24"/>
      <c r="BRV2533" s="24"/>
      <c r="BRW2533" s="24"/>
      <c r="BRX2533" s="24"/>
      <c r="BRY2533" s="24"/>
      <c r="BRZ2533" s="24"/>
      <c r="BSA2533" s="24"/>
      <c r="BSB2533" s="24"/>
      <c r="BSC2533" s="24"/>
      <c r="BSD2533" s="24"/>
      <c r="BSE2533" s="24"/>
      <c r="BSF2533" s="24"/>
      <c r="BSG2533" s="24"/>
      <c r="BSH2533" s="24"/>
      <c r="BSI2533" s="24"/>
      <c r="BSJ2533" s="24"/>
      <c r="BSK2533" s="24"/>
      <c r="BSL2533" s="24"/>
      <c r="BSM2533" s="24"/>
      <c r="BSN2533" s="24"/>
      <c r="BSO2533" s="24"/>
      <c r="BSP2533" s="24"/>
      <c r="BSQ2533" s="24"/>
      <c r="BSR2533" s="24"/>
      <c r="BSS2533" s="24"/>
      <c r="BST2533" s="24"/>
      <c r="BSU2533" s="24"/>
      <c r="BSV2533" s="24"/>
      <c r="BSW2533" s="24"/>
      <c r="BSX2533" s="24"/>
      <c r="BSY2533" s="24"/>
      <c r="BSZ2533" s="24"/>
      <c r="BTA2533" s="24"/>
      <c r="BTB2533" s="24"/>
      <c r="BTC2533" s="24"/>
      <c r="BTD2533" s="24"/>
      <c r="BTE2533" s="24"/>
      <c r="BTF2533" s="24"/>
      <c r="BTG2533" s="24"/>
      <c r="BTH2533" s="24"/>
      <c r="BTI2533" s="24"/>
      <c r="BTJ2533" s="24"/>
      <c r="BTK2533" s="24"/>
      <c r="BTL2533" s="24"/>
      <c r="BTM2533" s="24"/>
      <c r="BTN2533" s="24"/>
      <c r="BTO2533" s="24"/>
      <c r="BTP2533" s="24"/>
      <c r="BTQ2533" s="24"/>
      <c r="BTR2533" s="24"/>
      <c r="BTS2533" s="24"/>
      <c r="BTT2533" s="24"/>
      <c r="BTU2533" s="24"/>
      <c r="BTV2533" s="24"/>
      <c r="BTW2533" s="24"/>
      <c r="BTX2533" s="24"/>
      <c r="BTY2533" s="24"/>
      <c r="BTZ2533" s="24"/>
      <c r="BUA2533" s="24"/>
      <c r="BUB2533" s="24"/>
      <c r="BUC2533" s="24"/>
      <c r="BUD2533" s="24"/>
      <c r="BUE2533" s="24"/>
      <c r="BUF2533" s="24"/>
      <c r="BUG2533" s="24"/>
      <c r="BUH2533" s="24"/>
      <c r="BUI2533" s="24"/>
      <c r="BUJ2533" s="24"/>
      <c r="BUK2533" s="24"/>
      <c r="BUL2533" s="24"/>
      <c r="BUM2533" s="24"/>
      <c r="BUN2533" s="24"/>
      <c r="BUO2533" s="24"/>
      <c r="BUP2533" s="24"/>
      <c r="BUQ2533" s="24"/>
      <c r="BUR2533" s="24"/>
      <c r="BUS2533" s="24"/>
      <c r="BUT2533" s="24"/>
      <c r="BUU2533" s="24"/>
      <c r="BUV2533" s="24"/>
      <c r="BUW2533" s="24"/>
      <c r="BUX2533" s="24"/>
      <c r="BUY2533" s="24"/>
      <c r="BUZ2533" s="24"/>
      <c r="BVA2533" s="24"/>
      <c r="BVB2533" s="24"/>
      <c r="BVC2533" s="24"/>
      <c r="BVD2533" s="24"/>
      <c r="BVE2533" s="24"/>
      <c r="BVF2533" s="24"/>
      <c r="BVG2533" s="24"/>
      <c r="BVH2533" s="24"/>
      <c r="BVI2533" s="24"/>
      <c r="BVJ2533" s="24"/>
      <c r="BVK2533" s="24"/>
      <c r="BVL2533" s="24"/>
      <c r="BVM2533" s="24"/>
      <c r="BVN2533" s="24"/>
      <c r="BVO2533" s="24"/>
      <c r="BVP2533" s="24"/>
      <c r="BVQ2533" s="24"/>
      <c r="BVR2533" s="24"/>
      <c r="BVS2533" s="24"/>
      <c r="BVT2533" s="24"/>
      <c r="BVU2533" s="24"/>
      <c r="BVV2533" s="24"/>
      <c r="BVW2533" s="24"/>
      <c r="BVX2533" s="24"/>
      <c r="BVY2533" s="24"/>
      <c r="BVZ2533" s="24"/>
      <c r="BWA2533" s="24"/>
      <c r="BWB2533" s="24"/>
      <c r="BWC2533" s="24"/>
      <c r="BWD2533" s="24"/>
      <c r="BWE2533" s="24"/>
      <c r="BWF2533" s="24"/>
      <c r="BWG2533" s="24"/>
      <c r="BWH2533" s="24"/>
      <c r="BWI2533" s="24"/>
      <c r="BWJ2533" s="24"/>
      <c r="BWK2533" s="24"/>
      <c r="BWL2533" s="24"/>
      <c r="BWM2533" s="24"/>
      <c r="BWN2533" s="24"/>
      <c r="BWO2533" s="24"/>
      <c r="BWP2533" s="24"/>
      <c r="BWQ2533" s="24"/>
      <c r="BWR2533" s="24"/>
      <c r="BWS2533" s="24"/>
      <c r="BWT2533" s="24"/>
      <c r="BWU2533" s="24"/>
      <c r="BWV2533" s="24"/>
      <c r="BWW2533" s="24"/>
      <c r="BWX2533" s="24"/>
      <c r="BWY2533" s="24"/>
      <c r="BWZ2533" s="24"/>
      <c r="BXA2533" s="24"/>
      <c r="BXB2533" s="24"/>
      <c r="BXC2533" s="24"/>
      <c r="BXD2533" s="24"/>
      <c r="BXE2533" s="24"/>
      <c r="BXF2533" s="24"/>
      <c r="BXG2533" s="24"/>
      <c r="BXH2533" s="24"/>
      <c r="BXI2533" s="24"/>
      <c r="BXJ2533" s="24"/>
      <c r="BXK2533" s="24"/>
      <c r="BXL2533" s="24"/>
      <c r="BXM2533" s="24"/>
      <c r="BXN2533" s="24"/>
      <c r="BXO2533" s="24"/>
      <c r="BXP2533" s="24"/>
      <c r="BXQ2533" s="24"/>
      <c r="BXR2533" s="24"/>
      <c r="BXS2533" s="24"/>
      <c r="BXT2533" s="24"/>
      <c r="BXU2533" s="24"/>
      <c r="BXV2533" s="24"/>
      <c r="BXW2533" s="24"/>
      <c r="BXX2533" s="24"/>
      <c r="BXY2533" s="24"/>
      <c r="BXZ2533" s="24"/>
      <c r="BYA2533" s="24"/>
      <c r="BYB2533" s="24"/>
      <c r="BYC2533" s="24"/>
      <c r="BYD2533" s="24"/>
      <c r="BYE2533" s="24"/>
      <c r="BYF2533" s="24"/>
      <c r="BYG2533" s="24"/>
      <c r="BYH2533" s="24"/>
      <c r="BYI2533" s="24"/>
      <c r="BYJ2533" s="24"/>
      <c r="BYK2533" s="24"/>
      <c r="BYL2533" s="24"/>
      <c r="BYM2533" s="24"/>
      <c r="BYN2533" s="24"/>
      <c r="BYO2533" s="24"/>
      <c r="BYP2533" s="24"/>
      <c r="BYQ2533" s="24"/>
      <c r="BYR2533" s="24"/>
      <c r="BYS2533" s="24"/>
      <c r="BYT2533" s="24"/>
      <c r="BYU2533" s="24"/>
      <c r="BYV2533" s="24"/>
      <c r="BYW2533" s="24"/>
      <c r="BYX2533" s="24"/>
      <c r="BYY2533" s="24"/>
      <c r="BYZ2533" s="24"/>
      <c r="BZA2533" s="24"/>
      <c r="BZB2533" s="24"/>
      <c r="BZC2533" s="24"/>
      <c r="BZD2533" s="24"/>
      <c r="BZE2533" s="24"/>
      <c r="BZF2533" s="24"/>
      <c r="BZG2533" s="24"/>
      <c r="BZH2533" s="24"/>
      <c r="BZI2533" s="24"/>
      <c r="BZJ2533" s="24"/>
      <c r="BZK2533" s="24"/>
      <c r="BZL2533" s="24"/>
      <c r="BZM2533" s="24"/>
      <c r="BZN2533" s="24"/>
      <c r="BZO2533" s="24"/>
      <c r="BZP2533" s="24"/>
      <c r="BZQ2533" s="24"/>
      <c r="BZR2533" s="24"/>
      <c r="BZS2533" s="24"/>
      <c r="BZT2533" s="24"/>
      <c r="BZU2533" s="24"/>
      <c r="BZV2533" s="24"/>
      <c r="BZW2533" s="24"/>
      <c r="BZX2533" s="24"/>
      <c r="BZY2533" s="24"/>
      <c r="BZZ2533" s="24"/>
      <c r="CAA2533" s="24"/>
      <c r="CAB2533" s="24"/>
      <c r="CAC2533" s="24"/>
      <c r="CAD2533" s="24"/>
      <c r="CAE2533" s="24"/>
      <c r="CAF2533" s="24"/>
      <c r="CAG2533" s="24"/>
      <c r="CAH2533" s="24"/>
      <c r="CAI2533" s="24"/>
      <c r="CAJ2533" s="24"/>
      <c r="CAK2533" s="24"/>
      <c r="CAL2533" s="24"/>
      <c r="CAM2533" s="24"/>
      <c r="CAN2533" s="24"/>
      <c r="CAO2533" s="24"/>
      <c r="CAP2533" s="24"/>
      <c r="CAQ2533" s="24"/>
      <c r="CAR2533" s="24"/>
      <c r="CAS2533" s="24"/>
      <c r="CAT2533" s="24"/>
      <c r="CAU2533" s="24"/>
      <c r="CAV2533" s="24"/>
      <c r="CAW2533" s="24"/>
      <c r="CAX2533" s="24"/>
      <c r="CAY2533" s="24"/>
      <c r="CAZ2533" s="24"/>
      <c r="CBA2533" s="24"/>
      <c r="CBB2533" s="24"/>
      <c r="CBC2533" s="24"/>
      <c r="CBD2533" s="24"/>
      <c r="CBE2533" s="24"/>
      <c r="CBF2533" s="24"/>
      <c r="CBG2533" s="24"/>
      <c r="CBH2533" s="24"/>
      <c r="CBI2533" s="24"/>
      <c r="CBJ2533" s="24"/>
      <c r="CBK2533" s="24"/>
      <c r="CBL2533" s="24"/>
      <c r="CBM2533" s="24"/>
      <c r="CBN2533" s="24"/>
      <c r="CBO2533" s="24"/>
      <c r="CBP2533" s="24"/>
      <c r="CBQ2533" s="24"/>
      <c r="CBR2533" s="24"/>
      <c r="CBS2533" s="24"/>
      <c r="CBT2533" s="24"/>
      <c r="CBU2533" s="24"/>
      <c r="CBV2533" s="24"/>
      <c r="CBW2533" s="24"/>
      <c r="CBX2533" s="24"/>
      <c r="CBY2533" s="24"/>
      <c r="CBZ2533" s="24"/>
      <c r="CCA2533" s="24"/>
      <c r="CCB2533" s="24"/>
      <c r="CCC2533" s="24"/>
      <c r="CCD2533" s="24"/>
      <c r="CCE2533" s="24"/>
      <c r="CCF2533" s="24"/>
      <c r="CCG2533" s="24"/>
      <c r="CCH2533" s="24"/>
      <c r="CCI2533" s="24"/>
      <c r="CCJ2533" s="24"/>
      <c r="CCK2533" s="24"/>
      <c r="CCL2533" s="24"/>
      <c r="CCM2533" s="24"/>
      <c r="CCN2533" s="24"/>
      <c r="CCO2533" s="24"/>
      <c r="CCP2533" s="24"/>
      <c r="CCQ2533" s="24"/>
      <c r="CCR2533" s="24"/>
      <c r="CCS2533" s="24"/>
      <c r="CCT2533" s="24"/>
      <c r="CCU2533" s="24"/>
      <c r="CCV2533" s="24"/>
      <c r="CCW2533" s="24"/>
      <c r="CCX2533" s="24"/>
      <c r="CCY2533" s="24"/>
      <c r="CCZ2533" s="24"/>
      <c r="CDA2533" s="24"/>
      <c r="CDB2533" s="24"/>
      <c r="CDC2533" s="24"/>
      <c r="CDD2533" s="24"/>
      <c r="CDE2533" s="24"/>
      <c r="CDF2533" s="24"/>
      <c r="CDG2533" s="24"/>
      <c r="CDH2533" s="24"/>
      <c r="CDI2533" s="24"/>
      <c r="CDJ2533" s="24"/>
      <c r="CDK2533" s="24"/>
      <c r="CDL2533" s="24"/>
      <c r="CDM2533" s="24"/>
      <c r="CDN2533" s="24"/>
      <c r="CDO2533" s="24"/>
      <c r="CDP2533" s="24"/>
      <c r="CDQ2533" s="24"/>
      <c r="CDR2533" s="24"/>
      <c r="CDS2533" s="24"/>
      <c r="CDT2533" s="24"/>
      <c r="CDU2533" s="24"/>
      <c r="CDV2533" s="24"/>
      <c r="CDW2533" s="24"/>
      <c r="CDX2533" s="24"/>
      <c r="CDY2533" s="24"/>
      <c r="CDZ2533" s="24"/>
      <c r="CEA2533" s="24"/>
      <c r="CEB2533" s="24"/>
      <c r="CEC2533" s="24"/>
      <c r="CED2533" s="24"/>
      <c r="CEE2533" s="24"/>
      <c r="CEF2533" s="24"/>
      <c r="CEG2533" s="24"/>
      <c r="CEH2533" s="24"/>
      <c r="CEI2533" s="24"/>
      <c r="CEJ2533" s="24"/>
      <c r="CEK2533" s="24"/>
      <c r="CEL2533" s="24"/>
      <c r="CEM2533" s="24"/>
      <c r="CEN2533" s="24"/>
      <c r="CEO2533" s="24"/>
      <c r="CEP2533" s="24"/>
      <c r="CEQ2533" s="24"/>
      <c r="CER2533" s="24"/>
      <c r="CES2533" s="24"/>
      <c r="CET2533" s="24"/>
      <c r="CEU2533" s="24"/>
      <c r="CEV2533" s="24"/>
      <c r="CEW2533" s="24"/>
      <c r="CEX2533" s="24"/>
      <c r="CEY2533" s="24"/>
      <c r="CEZ2533" s="24"/>
      <c r="CFA2533" s="24"/>
      <c r="CFB2533" s="24"/>
      <c r="CFC2533" s="24"/>
      <c r="CFD2533" s="24"/>
      <c r="CFE2533" s="24"/>
      <c r="CFF2533" s="24"/>
      <c r="CFG2533" s="24"/>
      <c r="CFH2533" s="24"/>
      <c r="CFI2533" s="24"/>
      <c r="CFJ2533" s="24"/>
      <c r="CFK2533" s="24"/>
      <c r="CFL2533" s="24"/>
      <c r="CFM2533" s="24"/>
      <c r="CFN2533" s="24"/>
      <c r="CFO2533" s="24"/>
      <c r="CFP2533" s="24"/>
      <c r="CFQ2533" s="24"/>
      <c r="CFR2533" s="24"/>
      <c r="CFS2533" s="24"/>
      <c r="CFT2533" s="24"/>
      <c r="CFU2533" s="24"/>
      <c r="CFV2533" s="24"/>
      <c r="CFW2533" s="24"/>
      <c r="CFX2533" s="24"/>
      <c r="CFY2533" s="24"/>
      <c r="CFZ2533" s="24"/>
      <c r="CGA2533" s="24"/>
      <c r="CGB2533" s="24"/>
      <c r="CGC2533" s="24"/>
      <c r="CGD2533" s="24"/>
      <c r="CGE2533" s="24"/>
      <c r="CGF2533" s="24"/>
      <c r="CGG2533" s="24"/>
      <c r="CGH2533" s="24"/>
      <c r="CGI2533" s="24"/>
      <c r="CGJ2533" s="24"/>
      <c r="CGK2533" s="24"/>
      <c r="CGL2533" s="24"/>
      <c r="CGM2533" s="24"/>
      <c r="CGN2533" s="24"/>
      <c r="CGO2533" s="24"/>
      <c r="CGP2533" s="24"/>
      <c r="CGQ2533" s="24"/>
      <c r="CGR2533" s="24"/>
      <c r="CGS2533" s="24"/>
      <c r="CGT2533" s="24"/>
      <c r="CGU2533" s="24"/>
      <c r="CGV2533" s="24"/>
      <c r="CGW2533" s="24"/>
      <c r="CGX2533" s="24"/>
      <c r="CGY2533" s="24"/>
      <c r="CGZ2533" s="24"/>
      <c r="CHA2533" s="24"/>
      <c r="CHB2533" s="24"/>
      <c r="CHC2533" s="24"/>
      <c r="CHD2533" s="24"/>
      <c r="CHE2533" s="24"/>
      <c r="CHF2533" s="24"/>
      <c r="CHG2533" s="24"/>
      <c r="CHH2533" s="24"/>
      <c r="CHI2533" s="24"/>
      <c r="CHJ2533" s="24"/>
      <c r="CHK2533" s="24"/>
      <c r="CHL2533" s="24"/>
      <c r="CHM2533" s="24"/>
      <c r="CHN2533" s="24"/>
      <c r="CHO2533" s="24"/>
      <c r="CHP2533" s="24"/>
      <c r="CHQ2533" s="24"/>
      <c r="CHR2533" s="24"/>
      <c r="CHS2533" s="24"/>
      <c r="CHT2533" s="24"/>
      <c r="CHU2533" s="24"/>
      <c r="CHV2533" s="24"/>
      <c r="CHW2533" s="24"/>
      <c r="CHX2533" s="24"/>
      <c r="CHY2533" s="24"/>
      <c r="CHZ2533" s="24"/>
      <c r="CIA2533" s="24"/>
      <c r="CIB2533" s="24"/>
      <c r="CIC2533" s="24"/>
      <c r="CID2533" s="24"/>
      <c r="CIE2533" s="24"/>
      <c r="CIF2533" s="24"/>
      <c r="CIG2533" s="24"/>
      <c r="CIH2533" s="24"/>
      <c r="CII2533" s="24"/>
      <c r="CIJ2533" s="24"/>
      <c r="CIK2533" s="24"/>
      <c r="CIL2533" s="24"/>
      <c r="CIM2533" s="24"/>
      <c r="CIN2533" s="24"/>
      <c r="CIO2533" s="24"/>
      <c r="CIP2533" s="24"/>
      <c r="CIQ2533" s="24"/>
      <c r="CIR2533" s="24"/>
      <c r="CIS2533" s="24"/>
      <c r="CIT2533" s="24"/>
      <c r="CIU2533" s="24"/>
      <c r="CIV2533" s="24"/>
      <c r="CIW2533" s="24"/>
      <c r="CIX2533" s="24"/>
      <c r="CIY2533" s="24"/>
      <c r="CIZ2533" s="24"/>
      <c r="CJA2533" s="24"/>
      <c r="CJB2533" s="24"/>
      <c r="CJC2533" s="24"/>
      <c r="CJD2533" s="24"/>
      <c r="CJE2533" s="24"/>
      <c r="CJF2533" s="24"/>
      <c r="CJG2533" s="24"/>
      <c r="CJH2533" s="24"/>
      <c r="CJI2533" s="24"/>
      <c r="CJJ2533" s="24"/>
      <c r="CJK2533" s="24"/>
      <c r="CJL2533" s="24"/>
      <c r="CJM2533" s="24"/>
      <c r="CJN2533" s="24"/>
      <c r="CJO2533" s="24"/>
      <c r="CJP2533" s="24"/>
      <c r="CJQ2533" s="24"/>
      <c r="CJR2533" s="24"/>
      <c r="CJS2533" s="24"/>
      <c r="CJT2533" s="24"/>
      <c r="CJU2533" s="24"/>
      <c r="CJV2533" s="24"/>
      <c r="CJW2533" s="24"/>
      <c r="CJX2533" s="24"/>
      <c r="CJY2533" s="24"/>
      <c r="CJZ2533" s="24"/>
      <c r="CKA2533" s="24"/>
      <c r="CKB2533" s="24"/>
      <c r="CKC2533" s="24"/>
      <c r="CKD2533" s="24"/>
      <c r="CKE2533" s="24"/>
      <c r="CKF2533" s="24"/>
      <c r="CKG2533" s="24"/>
      <c r="CKH2533" s="24"/>
      <c r="CKI2533" s="24"/>
      <c r="CKJ2533" s="24"/>
      <c r="CKK2533" s="24"/>
      <c r="CKL2533" s="24"/>
      <c r="CKM2533" s="24"/>
      <c r="CKN2533" s="24"/>
      <c r="CKO2533" s="24"/>
      <c r="CKP2533" s="24"/>
      <c r="CKQ2533" s="24"/>
      <c r="CKR2533" s="24"/>
      <c r="CKS2533" s="24"/>
      <c r="CKT2533" s="24"/>
      <c r="CKU2533" s="24"/>
      <c r="CKV2533" s="24"/>
      <c r="CKW2533" s="24"/>
      <c r="CKX2533" s="24"/>
      <c r="CKY2533" s="24"/>
      <c r="CKZ2533" s="24"/>
      <c r="CLA2533" s="24"/>
      <c r="CLB2533" s="24"/>
      <c r="CLC2533" s="24"/>
      <c r="CLD2533" s="24"/>
      <c r="CLE2533" s="24"/>
      <c r="CLF2533" s="24"/>
      <c r="CLG2533" s="24"/>
      <c r="CLH2533" s="24"/>
      <c r="CLI2533" s="24"/>
      <c r="CLJ2533" s="24"/>
      <c r="CLK2533" s="24"/>
      <c r="CLL2533" s="24"/>
      <c r="CLM2533" s="24"/>
      <c r="CLN2533" s="24"/>
      <c r="CLO2533" s="24"/>
      <c r="CLP2533" s="24"/>
      <c r="CLQ2533" s="24"/>
      <c r="CLR2533" s="24"/>
      <c r="CLS2533" s="24"/>
      <c r="CLT2533" s="24"/>
      <c r="CLU2533" s="24"/>
      <c r="CLV2533" s="24"/>
      <c r="CLW2533" s="24"/>
      <c r="CLX2533" s="24"/>
      <c r="CLY2533" s="24"/>
      <c r="CLZ2533" s="24"/>
      <c r="CMA2533" s="24"/>
      <c r="CMB2533" s="24"/>
      <c r="CMC2533" s="24"/>
      <c r="CMD2533" s="24"/>
      <c r="CME2533" s="24"/>
      <c r="CMF2533" s="24"/>
      <c r="CMG2533" s="24"/>
      <c r="CMH2533" s="24"/>
      <c r="CMI2533" s="24"/>
      <c r="CMJ2533" s="24"/>
      <c r="CMK2533" s="24"/>
      <c r="CML2533" s="24"/>
      <c r="CMM2533" s="24"/>
      <c r="CMN2533" s="24"/>
      <c r="CMO2533" s="24"/>
      <c r="CMP2533" s="24"/>
      <c r="CMQ2533" s="24"/>
      <c r="CMR2533" s="24"/>
      <c r="CMS2533" s="24"/>
      <c r="CMT2533" s="24"/>
      <c r="CMU2533" s="24"/>
      <c r="CMV2533" s="24"/>
      <c r="CMW2533" s="24"/>
      <c r="CMX2533" s="24"/>
      <c r="CMY2533" s="24"/>
      <c r="CMZ2533" s="24"/>
      <c r="CNA2533" s="24"/>
      <c r="CNB2533" s="24"/>
      <c r="CNC2533" s="24"/>
      <c r="CND2533" s="24"/>
      <c r="CNE2533" s="24"/>
      <c r="CNF2533" s="24"/>
      <c r="CNG2533" s="24"/>
      <c r="CNH2533" s="24"/>
      <c r="CNI2533" s="24"/>
      <c r="CNJ2533" s="24"/>
      <c r="CNK2533" s="24"/>
      <c r="CNL2533" s="24"/>
      <c r="CNM2533" s="24"/>
      <c r="CNN2533" s="24"/>
      <c r="CNO2533" s="24"/>
      <c r="CNP2533" s="24"/>
      <c r="CNQ2533" s="24"/>
      <c r="CNR2533" s="24"/>
      <c r="CNS2533" s="24"/>
      <c r="CNT2533" s="24"/>
      <c r="CNU2533" s="24"/>
      <c r="CNV2533" s="24"/>
      <c r="CNW2533" s="24"/>
      <c r="CNX2533" s="24"/>
      <c r="CNY2533" s="24"/>
      <c r="CNZ2533" s="24"/>
      <c r="COA2533" s="24"/>
      <c r="COB2533" s="24"/>
      <c r="COC2533" s="24"/>
      <c r="COD2533" s="24"/>
      <c r="COE2533" s="24"/>
      <c r="COF2533" s="24"/>
      <c r="COG2533" s="24"/>
      <c r="COH2533" s="24"/>
      <c r="COI2533" s="24"/>
      <c r="COJ2533" s="24"/>
      <c r="COK2533" s="24"/>
      <c r="COL2533" s="24"/>
      <c r="COM2533" s="24"/>
      <c r="CON2533" s="24"/>
      <c r="COO2533" s="24"/>
      <c r="COP2533" s="24"/>
      <c r="COQ2533" s="24"/>
      <c r="COR2533" s="24"/>
      <c r="COS2533" s="24"/>
      <c r="COT2533" s="24"/>
      <c r="COU2533" s="24"/>
      <c r="COV2533" s="24"/>
      <c r="COW2533" s="24"/>
      <c r="COX2533" s="24"/>
      <c r="COY2533" s="24"/>
      <c r="COZ2533" s="24"/>
      <c r="CPA2533" s="24"/>
      <c r="CPB2533" s="24"/>
      <c r="CPC2533" s="24"/>
      <c r="CPD2533" s="24"/>
      <c r="CPE2533" s="24"/>
      <c r="CPF2533" s="24"/>
      <c r="CPG2533" s="24"/>
      <c r="CPH2533" s="24"/>
      <c r="CPI2533" s="24"/>
      <c r="CPJ2533" s="24"/>
      <c r="CPK2533" s="24"/>
      <c r="CPL2533" s="24"/>
      <c r="CPM2533" s="24"/>
      <c r="CPN2533" s="24"/>
      <c r="CPO2533" s="24"/>
      <c r="CPP2533" s="24"/>
      <c r="CPQ2533" s="24"/>
      <c r="CPR2533" s="24"/>
      <c r="CPS2533" s="24"/>
      <c r="CPT2533" s="24"/>
      <c r="CPU2533" s="24"/>
      <c r="CPV2533" s="24"/>
      <c r="CPW2533" s="24"/>
      <c r="CPX2533" s="24"/>
      <c r="CPY2533" s="24"/>
      <c r="CPZ2533" s="24"/>
      <c r="CQA2533" s="24"/>
      <c r="CQB2533" s="24"/>
      <c r="CQC2533" s="24"/>
      <c r="CQD2533" s="24"/>
      <c r="CQE2533" s="24"/>
      <c r="CQF2533" s="24"/>
      <c r="CQG2533" s="24"/>
      <c r="CQH2533" s="24"/>
      <c r="CQI2533" s="24"/>
      <c r="CQJ2533" s="24"/>
      <c r="CQK2533" s="24"/>
      <c r="CQL2533" s="24"/>
      <c r="CQM2533" s="24"/>
      <c r="CQN2533" s="24"/>
      <c r="CQO2533" s="24"/>
      <c r="CQP2533" s="24"/>
      <c r="CQQ2533" s="24"/>
      <c r="CQR2533" s="24"/>
      <c r="CQS2533" s="24"/>
      <c r="CQT2533" s="24"/>
      <c r="CQU2533" s="24"/>
      <c r="CQV2533" s="24"/>
      <c r="CQW2533" s="24"/>
      <c r="CQX2533" s="24"/>
      <c r="CQY2533" s="24"/>
      <c r="CQZ2533" s="24"/>
      <c r="CRA2533" s="24"/>
      <c r="CRB2533" s="24"/>
      <c r="CRC2533" s="24"/>
      <c r="CRD2533" s="24"/>
      <c r="CRE2533" s="24"/>
      <c r="CRF2533" s="24"/>
      <c r="CRG2533" s="24"/>
      <c r="CRH2533" s="24"/>
      <c r="CRI2533" s="24"/>
      <c r="CRJ2533" s="24"/>
      <c r="CRK2533" s="24"/>
      <c r="CRL2533" s="24"/>
      <c r="CRM2533" s="24"/>
      <c r="CRN2533" s="24"/>
      <c r="CRO2533" s="24"/>
      <c r="CRP2533" s="24"/>
      <c r="CRQ2533" s="24"/>
      <c r="CRR2533" s="24"/>
      <c r="CRS2533" s="24"/>
      <c r="CRT2533" s="24"/>
      <c r="CRU2533" s="24"/>
      <c r="CRV2533" s="24"/>
      <c r="CRW2533" s="24"/>
      <c r="CRX2533" s="24"/>
      <c r="CRY2533" s="24"/>
      <c r="CRZ2533" s="24"/>
      <c r="CSA2533" s="24"/>
      <c r="CSB2533" s="24"/>
      <c r="CSC2533" s="24"/>
      <c r="CSD2533" s="24"/>
      <c r="CSE2533" s="24"/>
      <c r="CSF2533" s="24"/>
      <c r="CSG2533" s="24"/>
      <c r="CSH2533" s="24"/>
      <c r="CSI2533" s="24"/>
      <c r="CSJ2533" s="24"/>
      <c r="CSK2533" s="24"/>
      <c r="CSL2533" s="24"/>
      <c r="CSM2533" s="24"/>
      <c r="CSN2533" s="24"/>
      <c r="CSO2533" s="24"/>
      <c r="CSP2533" s="24"/>
      <c r="CSQ2533" s="24"/>
      <c r="CSR2533" s="24"/>
      <c r="CSS2533" s="24"/>
      <c r="CST2533" s="24"/>
      <c r="CSU2533" s="24"/>
      <c r="CSV2533" s="24"/>
      <c r="CSW2533" s="24"/>
      <c r="CSX2533" s="24"/>
      <c r="CSY2533" s="24"/>
      <c r="CSZ2533" s="24"/>
      <c r="CTA2533" s="24"/>
      <c r="CTB2533" s="24"/>
      <c r="CTC2533" s="24"/>
      <c r="CTD2533" s="24"/>
      <c r="CTE2533" s="24"/>
      <c r="CTF2533" s="24"/>
      <c r="CTG2533" s="24"/>
      <c r="CTH2533" s="24"/>
      <c r="CTI2533" s="24"/>
      <c r="CTJ2533" s="24"/>
      <c r="CTK2533" s="24"/>
      <c r="CTL2533" s="24"/>
      <c r="CTM2533" s="24"/>
      <c r="CTN2533" s="24"/>
      <c r="CTO2533" s="24"/>
      <c r="CTP2533" s="24"/>
      <c r="CTQ2533" s="24"/>
      <c r="CTR2533" s="24"/>
      <c r="CTS2533" s="24"/>
      <c r="CTT2533" s="24"/>
      <c r="CTU2533" s="24"/>
      <c r="CTV2533" s="24"/>
      <c r="CTW2533" s="24"/>
      <c r="CTX2533" s="24"/>
      <c r="CTY2533" s="24"/>
      <c r="CTZ2533" s="24"/>
      <c r="CUA2533" s="24"/>
    </row>
    <row r="2534" s="27" customFormat="1" customHeight="1" spans="1:2575">
      <c r="A2534" s="5">
        <v>2531</v>
      </c>
      <c r="B2534" s="5" t="s">
        <v>5379</v>
      </c>
      <c r="C2534" s="10" t="s">
        <v>5521</v>
      </c>
      <c r="D2534" s="218" t="s">
        <v>5522</v>
      </c>
      <c r="E2534" s="10">
        <v>2</v>
      </c>
      <c r="F2534" s="10" t="s">
        <v>59</v>
      </c>
      <c r="G2534" s="5">
        <v>355</v>
      </c>
      <c r="H2534" s="10"/>
      <c r="I2534" s="16">
        <f t="shared" si="65"/>
        <v>710</v>
      </c>
      <c r="J2534" s="10" t="s">
        <v>837</v>
      </c>
      <c r="K2534" s="5"/>
      <c r="L2534" s="49"/>
      <c r="M2534" s="26"/>
      <c r="N2534" s="24"/>
      <c r="O2534" s="24"/>
      <c r="P2534" s="24"/>
      <c r="Q2534" s="24"/>
      <c r="R2534" s="24"/>
      <c r="S2534" s="24"/>
      <c r="T2534" s="24"/>
      <c r="U2534" s="24"/>
      <c r="V2534" s="24"/>
      <c r="W2534" s="24"/>
      <c r="X2534" s="24"/>
      <c r="Y2534" s="24"/>
      <c r="Z2534" s="24"/>
      <c r="AA2534" s="24"/>
      <c r="AB2534" s="24"/>
      <c r="AC2534" s="24"/>
      <c r="AD2534" s="24"/>
      <c r="AE2534" s="24"/>
      <c r="AF2534" s="24"/>
      <c r="AG2534" s="24"/>
      <c r="AH2534" s="24"/>
      <c r="AI2534" s="24"/>
      <c r="AJ2534" s="24"/>
      <c r="AK2534" s="24"/>
      <c r="AL2534" s="24"/>
      <c r="AM2534" s="24"/>
      <c r="AN2534" s="24"/>
      <c r="AO2534" s="24"/>
      <c r="AP2534" s="24"/>
      <c r="AQ2534" s="24"/>
      <c r="AR2534" s="24"/>
      <c r="AS2534" s="24"/>
      <c r="AT2534" s="24"/>
      <c r="AU2534" s="24"/>
      <c r="AV2534" s="24"/>
      <c r="AW2534" s="24"/>
      <c r="AX2534" s="24"/>
      <c r="AY2534" s="24"/>
      <c r="AZ2534" s="24"/>
      <c r="BA2534" s="24"/>
      <c r="BB2534" s="24"/>
      <c r="BC2534" s="24"/>
      <c r="BD2534" s="24"/>
      <c r="BE2534" s="24"/>
      <c r="BF2534" s="24"/>
      <c r="BG2534" s="24"/>
      <c r="BH2534" s="24"/>
      <c r="BI2534" s="24"/>
      <c r="BJ2534" s="24"/>
      <c r="BK2534" s="24"/>
      <c r="BL2534" s="24"/>
      <c r="BM2534" s="24"/>
      <c r="BN2534" s="24"/>
      <c r="BO2534" s="24"/>
      <c r="BP2534" s="24"/>
      <c r="BQ2534" s="24"/>
      <c r="BR2534" s="24"/>
      <c r="BS2534" s="24"/>
      <c r="BT2534" s="24"/>
      <c r="BU2534" s="24"/>
      <c r="BV2534" s="24"/>
      <c r="BW2534" s="24"/>
      <c r="BX2534" s="24"/>
      <c r="BY2534" s="24"/>
      <c r="BZ2534" s="24"/>
      <c r="CA2534" s="24"/>
      <c r="CB2534" s="24"/>
      <c r="CC2534" s="24"/>
      <c r="CD2534" s="24"/>
      <c r="CE2534" s="24"/>
      <c r="CF2534" s="24"/>
      <c r="CG2534" s="24"/>
      <c r="CH2534" s="24"/>
      <c r="CI2534" s="24"/>
      <c r="CJ2534" s="24"/>
      <c r="CK2534" s="24"/>
      <c r="CL2534" s="24"/>
      <c r="CM2534" s="24"/>
      <c r="CN2534" s="24"/>
      <c r="CO2534" s="24"/>
      <c r="CP2534" s="24"/>
      <c r="CQ2534" s="24"/>
      <c r="CR2534" s="24"/>
      <c r="CS2534" s="24"/>
      <c r="CT2534" s="24"/>
      <c r="CU2534" s="24"/>
      <c r="CV2534" s="24"/>
      <c r="CW2534" s="24"/>
      <c r="CX2534" s="24"/>
      <c r="CY2534" s="24"/>
      <c r="CZ2534" s="24"/>
      <c r="DA2534" s="24"/>
      <c r="DB2534" s="24"/>
      <c r="DC2534" s="24"/>
      <c r="DD2534" s="24"/>
      <c r="DE2534" s="24"/>
      <c r="DF2534" s="24"/>
      <c r="DG2534" s="24"/>
      <c r="DH2534" s="24"/>
      <c r="DI2534" s="24"/>
      <c r="DJ2534" s="24"/>
      <c r="DK2534" s="24"/>
      <c r="DL2534" s="24"/>
      <c r="DM2534" s="24"/>
      <c r="DN2534" s="24"/>
      <c r="DO2534" s="24"/>
      <c r="DP2534" s="24"/>
      <c r="DQ2534" s="24"/>
      <c r="DR2534" s="24"/>
      <c r="DS2534" s="24"/>
      <c r="DT2534" s="24"/>
      <c r="DU2534" s="24"/>
      <c r="DV2534" s="24"/>
      <c r="DW2534" s="24"/>
      <c r="DX2534" s="24"/>
      <c r="DY2534" s="24"/>
      <c r="DZ2534" s="24"/>
      <c r="EA2534" s="24"/>
      <c r="EB2534" s="24"/>
      <c r="EC2534" s="24"/>
      <c r="ED2534" s="24"/>
      <c r="EE2534" s="24"/>
      <c r="EF2534" s="24"/>
      <c r="EG2534" s="24"/>
      <c r="EH2534" s="24"/>
      <c r="EI2534" s="24"/>
      <c r="EJ2534" s="24"/>
      <c r="EK2534" s="24"/>
      <c r="EL2534" s="24"/>
      <c r="EM2534" s="24"/>
      <c r="EN2534" s="24"/>
      <c r="EO2534" s="24"/>
      <c r="EP2534" s="24"/>
      <c r="EQ2534" s="24"/>
      <c r="ER2534" s="24"/>
      <c r="ES2534" s="24"/>
      <c r="ET2534" s="24"/>
      <c r="EU2534" s="24"/>
      <c r="EV2534" s="24"/>
      <c r="EW2534" s="24"/>
      <c r="EX2534" s="24"/>
      <c r="EY2534" s="24"/>
      <c r="EZ2534" s="24"/>
      <c r="FA2534" s="24"/>
      <c r="FB2534" s="24"/>
      <c r="FC2534" s="24"/>
      <c r="FD2534" s="24"/>
      <c r="FE2534" s="24"/>
      <c r="FF2534" s="24"/>
      <c r="FG2534" s="24"/>
      <c r="FH2534" s="24"/>
      <c r="FI2534" s="24"/>
      <c r="FJ2534" s="24"/>
      <c r="FK2534" s="24"/>
      <c r="FL2534" s="24"/>
      <c r="FM2534" s="24"/>
      <c r="FN2534" s="24"/>
      <c r="FO2534" s="24"/>
      <c r="FP2534" s="24"/>
      <c r="FQ2534" s="24"/>
      <c r="FR2534" s="24"/>
      <c r="FS2534" s="24"/>
      <c r="FT2534" s="24"/>
      <c r="FU2534" s="24"/>
      <c r="FV2534" s="24"/>
      <c r="FW2534" s="24"/>
      <c r="FX2534" s="24"/>
      <c r="FY2534" s="24"/>
      <c r="FZ2534" s="24"/>
      <c r="GA2534" s="24"/>
      <c r="GB2534" s="24"/>
      <c r="GC2534" s="24"/>
      <c r="GD2534" s="24"/>
      <c r="GE2534" s="24"/>
      <c r="GF2534" s="24"/>
      <c r="GG2534" s="24"/>
      <c r="GH2534" s="24"/>
      <c r="GI2534" s="24"/>
      <c r="GJ2534" s="24"/>
      <c r="GK2534" s="24"/>
      <c r="GL2534" s="24"/>
      <c r="GM2534" s="24"/>
      <c r="GN2534" s="24"/>
      <c r="GO2534" s="24"/>
      <c r="GP2534" s="24"/>
      <c r="GQ2534" s="24"/>
      <c r="GR2534" s="24"/>
      <c r="GS2534" s="24"/>
      <c r="GT2534" s="24"/>
      <c r="GU2534" s="24"/>
      <c r="GV2534" s="24"/>
      <c r="GW2534" s="24"/>
      <c r="GX2534" s="24"/>
      <c r="GY2534" s="24"/>
      <c r="GZ2534" s="24"/>
      <c r="HA2534" s="24"/>
      <c r="HB2534" s="24"/>
      <c r="HC2534" s="24"/>
      <c r="HD2534" s="24"/>
      <c r="HE2534" s="24"/>
      <c r="HF2534" s="24"/>
      <c r="HG2534" s="24"/>
      <c r="HH2534" s="24"/>
      <c r="HI2534" s="24"/>
      <c r="HJ2534" s="24"/>
      <c r="HK2534" s="24"/>
      <c r="HL2534" s="24"/>
      <c r="HM2534" s="24"/>
      <c r="HN2534" s="24"/>
      <c r="HO2534" s="24"/>
      <c r="HP2534" s="24"/>
      <c r="HQ2534" s="24"/>
      <c r="HR2534" s="24"/>
      <c r="HS2534" s="24"/>
      <c r="HT2534" s="24"/>
      <c r="HU2534" s="24"/>
      <c r="HV2534" s="24"/>
      <c r="HW2534" s="24"/>
      <c r="HX2534" s="24"/>
      <c r="HY2534" s="24"/>
      <c r="HZ2534" s="24"/>
      <c r="IA2534" s="24"/>
      <c r="IB2534" s="24"/>
      <c r="IC2534" s="24"/>
      <c r="ID2534" s="24"/>
      <c r="IE2534" s="24"/>
      <c r="IF2534" s="24"/>
      <c r="IG2534" s="24"/>
      <c r="IH2534" s="24"/>
      <c r="II2534" s="24"/>
      <c r="IJ2534" s="24"/>
      <c r="IK2534" s="24"/>
      <c r="IL2534" s="24"/>
      <c r="IM2534" s="24"/>
      <c r="IN2534" s="24"/>
      <c r="IO2534" s="24"/>
      <c r="IP2534" s="24"/>
      <c r="IQ2534" s="24"/>
      <c r="IR2534" s="24"/>
      <c r="IS2534" s="24"/>
      <c r="IT2534" s="24"/>
      <c r="IU2534" s="24"/>
      <c r="IV2534" s="24"/>
      <c r="IW2534" s="24"/>
      <c r="IX2534" s="24"/>
      <c r="IY2534" s="24"/>
      <c r="IZ2534" s="24"/>
      <c r="JA2534" s="24"/>
      <c r="JB2534" s="24"/>
      <c r="JC2534" s="24"/>
      <c r="JD2534" s="24"/>
      <c r="JE2534" s="24"/>
      <c r="JF2534" s="24"/>
      <c r="JG2534" s="24"/>
      <c r="JH2534" s="24"/>
      <c r="JI2534" s="24"/>
      <c r="JJ2534" s="24"/>
      <c r="JK2534" s="24"/>
      <c r="JL2534" s="24"/>
      <c r="JM2534" s="24"/>
      <c r="JN2534" s="24"/>
      <c r="JO2534" s="24"/>
      <c r="JP2534" s="24"/>
      <c r="JQ2534" s="24"/>
      <c r="JR2534" s="24"/>
      <c r="JS2534" s="24"/>
      <c r="JT2534" s="24"/>
      <c r="JU2534" s="24"/>
      <c r="JV2534" s="24"/>
      <c r="JW2534" s="24"/>
      <c r="JX2534" s="24"/>
      <c r="JY2534" s="24"/>
      <c r="JZ2534" s="24"/>
      <c r="KA2534" s="24"/>
      <c r="KB2534" s="24"/>
      <c r="KC2534" s="24"/>
      <c r="KD2534" s="24"/>
      <c r="KE2534" s="24"/>
      <c r="KF2534" s="24"/>
      <c r="KG2534" s="24"/>
      <c r="KH2534" s="24"/>
      <c r="KI2534" s="24"/>
      <c r="KJ2534" s="24"/>
      <c r="KK2534" s="24"/>
      <c r="KL2534" s="24"/>
      <c r="KM2534" s="24"/>
      <c r="KN2534" s="24"/>
      <c r="KO2534" s="24"/>
      <c r="KP2534" s="24"/>
      <c r="KQ2534" s="24"/>
      <c r="KR2534" s="24"/>
      <c r="KS2534" s="24"/>
      <c r="KT2534" s="24"/>
      <c r="KU2534" s="24"/>
      <c r="KV2534" s="24"/>
      <c r="KW2534" s="24"/>
      <c r="KX2534" s="24"/>
      <c r="KY2534" s="24"/>
      <c r="KZ2534" s="24"/>
      <c r="LA2534" s="24"/>
      <c r="LB2534" s="24"/>
      <c r="LC2534" s="24"/>
      <c r="LD2534" s="24"/>
      <c r="LE2534" s="24"/>
      <c r="LF2534" s="24"/>
      <c r="LG2534" s="24"/>
      <c r="LH2534" s="24"/>
      <c r="LI2534" s="24"/>
      <c r="LJ2534" s="24"/>
      <c r="LK2534" s="24"/>
      <c r="LL2534" s="24"/>
      <c r="LM2534" s="24"/>
      <c r="LN2534" s="24"/>
      <c r="LO2534" s="24"/>
      <c r="LP2534" s="24"/>
      <c r="LQ2534" s="24"/>
      <c r="LR2534" s="24"/>
      <c r="LS2534" s="24"/>
      <c r="LT2534" s="24"/>
      <c r="LU2534" s="24"/>
      <c r="LV2534" s="24"/>
      <c r="LW2534" s="24"/>
      <c r="LX2534" s="24"/>
      <c r="LY2534" s="24"/>
      <c r="LZ2534" s="24"/>
      <c r="MA2534" s="24"/>
      <c r="MB2534" s="24"/>
      <c r="MC2534" s="24"/>
      <c r="MD2534" s="24"/>
      <c r="ME2534" s="24"/>
      <c r="MF2534" s="24"/>
      <c r="MG2534" s="24"/>
      <c r="MH2534" s="24"/>
      <c r="MI2534" s="24"/>
      <c r="MJ2534" s="24"/>
      <c r="MK2534" s="24"/>
      <c r="ML2534" s="24"/>
      <c r="MM2534" s="24"/>
      <c r="MN2534" s="24"/>
      <c r="MO2534" s="24"/>
      <c r="MP2534" s="24"/>
      <c r="MQ2534" s="24"/>
      <c r="MR2534" s="24"/>
      <c r="MS2534" s="24"/>
      <c r="MT2534" s="24"/>
      <c r="MU2534" s="24"/>
      <c r="MV2534" s="24"/>
      <c r="MW2534" s="24"/>
      <c r="MX2534" s="24"/>
      <c r="MY2534" s="24"/>
      <c r="MZ2534" s="24"/>
      <c r="NA2534" s="24"/>
      <c r="NB2534" s="24"/>
      <c r="NC2534" s="24"/>
      <c r="ND2534" s="24"/>
      <c r="NE2534" s="24"/>
      <c r="NF2534" s="24"/>
      <c r="NG2534" s="24"/>
      <c r="NH2534" s="24"/>
      <c r="NI2534" s="24"/>
      <c r="NJ2534" s="24"/>
      <c r="NK2534" s="24"/>
      <c r="NL2534" s="24"/>
      <c r="NM2534" s="24"/>
      <c r="NN2534" s="24"/>
      <c r="NO2534" s="24"/>
      <c r="NP2534" s="24"/>
      <c r="NQ2534" s="24"/>
      <c r="NR2534" s="24"/>
      <c r="NS2534" s="24"/>
      <c r="NT2534" s="24"/>
      <c r="NU2534" s="24"/>
      <c r="NV2534" s="24"/>
      <c r="NW2534" s="24"/>
      <c r="NX2534" s="24"/>
      <c r="NY2534" s="24"/>
      <c r="NZ2534" s="24"/>
      <c r="OA2534" s="24"/>
      <c r="OB2534" s="24"/>
      <c r="OC2534" s="24"/>
      <c r="OD2534" s="24"/>
      <c r="OE2534" s="24"/>
      <c r="OF2534" s="24"/>
      <c r="OG2534" s="24"/>
      <c r="OH2534" s="24"/>
      <c r="OI2534" s="24"/>
      <c r="OJ2534" s="24"/>
      <c r="OK2534" s="24"/>
      <c r="OL2534" s="24"/>
      <c r="OM2534" s="24"/>
      <c r="ON2534" s="24"/>
      <c r="OO2534" s="24"/>
      <c r="OP2534" s="24"/>
      <c r="OQ2534" s="24"/>
      <c r="OR2534" s="24"/>
      <c r="OS2534" s="24"/>
      <c r="OT2534" s="24"/>
      <c r="OU2534" s="24"/>
      <c r="OV2534" s="24"/>
      <c r="OW2534" s="24"/>
      <c r="OX2534" s="24"/>
      <c r="OY2534" s="24"/>
      <c r="OZ2534" s="24"/>
      <c r="PA2534" s="24"/>
      <c r="PB2534" s="24"/>
      <c r="PC2534" s="24"/>
      <c r="PD2534" s="24"/>
      <c r="PE2534" s="24"/>
      <c r="PF2534" s="24"/>
      <c r="PG2534" s="24"/>
      <c r="PH2534" s="24"/>
      <c r="PI2534" s="24"/>
      <c r="PJ2534" s="24"/>
      <c r="PK2534" s="24"/>
      <c r="PL2534" s="24"/>
      <c r="PM2534" s="24"/>
      <c r="PN2534" s="24"/>
      <c r="PO2534" s="24"/>
      <c r="PP2534" s="24"/>
      <c r="PQ2534" s="24"/>
      <c r="PR2534" s="24"/>
      <c r="PS2534" s="24"/>
      <c r="PT2534" s="24"/>
      <c r="PU2534" s="24"/>
      <c r="PV2534" s="24"/>
      <c r="PW2534" s="24"/>
      <c r="PX2534" s="24"/>
      <c r="PY2534" s="24"/>
      <c r="PZ2534" s="24"/>
      <c r="QA2534" s="24"/>
      <c r="QB2534" s="24"/>
      <c r="QC2534" s="24"/>
      <c r="QD2534" s="24"/>
      <c r="QE2534" s="24"/>
      <c r="QF2534" s="24"/>
      <c r="QG2534" s="24"/>
      <c r="QH2534" s="24"/>
      <c r="QI2534" s="24"/>
      <c r="QJ2534" s="24"/>
      <c r="QK2534" s="24"/>
      <c r="QL2534" s="24"/>
      <c r="QM2534" s="24"/>
      <c r="QN2534" s="24"/>
      <c r="QO2534" s="24"/>
      <c r="QP2534" s="24"/>
      <c r="QQ2534" s="24"/>
      <c r="QR2534" s="24"/>
      <c r="QS2534" s="24"/>
      <c r="QT2534" s="24"/>
      <c r="QU2534" s="24"/>
      <c r="QV2534" s="24"/>
      <c r="QW2534" s="24"/>
      <c r="QX2534" s="24"/>
      <c r="QY2534" s="24"/>
      <c r="QZ2534" s="24"/>
      <c r="RA2534" s="24"/>
      <c r="RB2534" s="24"/>
      <c r="RC2534" s="24"/>
      <c r="RD2534" s="24"/>
      <c r="RE2534" s="24"/>
      <c r="RF2534" s="24"/>
      <c r="RG2534" s="24"/>
      <c r="RH2534" s="24"/>
      <c r="RI2534" s="24"/>
      <c r="RJ2534" s="24"/>
      <c r="RK2534" s="24"/>
      <c r="RL2534" s="24"/>
      <c r="RM2534" s="24"/>
      <c r="RN2534" s="24"/>
      <c r="RO2534" s="24"/>
      <c r="RP2534" s="24"/>
      <c r="RQ2534" s="24"/>
      <c r="RR2534" s="24"/>
      <c r="RS2534" s="24"/>
      <c r="RT2534" s="24"/>
      <c r="RU2534" s="24"/>
      <c r="RV2534" s="24"/>
      <c r="RW2534" s="24"/>
      <c r="RX2534" s="24"/>
      <c r="RY2534" s="24"/>
      <c r="RZ2534" s="24"/>
      <c r="SA2534" s="24"/>
      <c r="SB2534" s="24"/>
      <c r="SC2534" s="24"/>
      <c r="SD2534" s="24"/>
      <c r="SE2534" s="24"/>
      <c r="SF2534" s="24"/>
      <c r="SG2534" s="24"/>
      <c r="SH2534" s="24"/>
      <c r="SI2534" s="24"/>
      <c r="SJ2534" s="24"/>
      <c r="SK2534" s="24"/>
      <c r="SL2534" s="24"/>
      <c r="SM2534" s="24"/>
      <c r="SN2534" s="24"/>
      <c r="SO2534" s="24"/>
      <c r="SP2534" s="24"/>
      <c r="SQ2534" s="24"/>
      <c r="SR2534" s="24"/>
      <c r="SS2534" s="24"/>
      <c r="ST2534" s="24"/>
      <c r="SU2534" s="24"/>
      <c r="SV2534" s="24"/>
      <c r="SW2534" s="24"/>
      <c r="SX2534" s="24"/>
      <c r="SY2534" s="24"/>
      <c r="SZ2534" s="24"/>
      <c r="TA2534" s="24"/>
      <c r="TB2534" s="24"/>
      <c r="TC2534" s="24"/>
      <c r="TD2534" s="24"/>
      <c r="TE2534" s="24"/>
      <c r="TF2534" s="24"/>
      <c r="TG2534" s="24"/>
      <c r="TH2534" s="24"/>
      <c r="TI2534" s="24"/>
      <c r="TJ2534" s="24"/>
      <c r="TK2534" s="24"/>
      <c r="TL2534" s="24"/>
      <c r="TM2534" s="24"/>
      <c r="TN2534" s="24"/>
      <c r="TO2534" s="24"/>
      <c r="TP2534" s="24"/>
      <c r="TQ2534" s="24"/>
      <c r="TR2534" s="24"/>
      <c r="TS2534" s="24"/>
      <c r="TT2534" s="24"/>
      <c r="TU2534" s="24"/>
      <c r="TV2534" s="24"/>
      <c r="TW2534" s="24"/>
      <c r="TX2534" s="24"/>
      <c r="TY2534" s="24"/>
      <c r="TZ2534" s="24"/>
      <c r="UA2534" s="24"/>
      <c r="UB2534" s="24"/>
      <c r="UC2534" s="24"/>
      <c r="UD2534" s="24"/>
      <c r="UE2534" s="24"/>
      <c r="UF2534" s="24"/>
      <c r="UG2534" s="24"/>
      <c r="UH2534" s="24"/>
      <c r="UI2534" s="24"/>
      <c r="UJ2534" s="24"/>
      <c r="UK2534" s="24"/>
      <c r="UL2534" s="24"/>
      <c r="UM2534" s="24"/>
      <c r="UN2534" s="24"/>
      <c r="UO2534" s="24"/>
      <c r="UP2534" s="24"/>
      <c r="UQ2534" s="24"/>
      <c r="UR2534" s="24"/>
      <c r="US2534" s="24"/>
      <c r="UT2534" s="24"/>
      <c r="UU2534" s="24"/>
      <c r="UV2534" s="24"/>
      <c r="UW2534" s="24"/>
      <c r="UX2534" s="24"/>
      <c r="UY2534" s="24"/>
      <c r="UZ2534" s="24"/>
      <c r="VA2534" s="24"/>
      <c r="VB2534" s="24"/>
      <c r="VC2534" s="24"/>
      <c r="VD2534" s="24"/>
      <c r="VE2534" s="24"/>
      <c r="VF2534" s="24"/>
      <c r="VG2534" s="24"/>
      <c r="VH2534" s="24"/>
      <c r="VI2534" s="24"/>
      <c r="VJ2534" s="24"/>
      <c r="VK2534" s="24"/>
      <c r="VL2534" s="24"/>
      <c r="VM2534" s="24"/>
      <c r="VN2534" s="24"/>
      <c r="VO2534" s="24"/>
      <c r="VP2534" s="24"/>
      <c r="VQ2534" s="24"/>
      <c r="VR2534" s="24"/>
      <c r="VS2534" s="24"/>
      <c r="VT2534" s="24"/>
      <c r="VU2534" s="24"/>
      <c r="VV2534" s="24"/>
      <c r="VW2534" s="24"/>
      <c r="VX2534" s="24"/>
      <c r="VY2534" s="24"/>
      <c r="VZ2534" s="24"/>
      <c r="WA2534" s="24"/>
      <c r="WB2534" s="24"/>
      <c r="WC2534" s="24"/>
      <c r="WD2534" s="24"/>
      <c r="WE2534" s="24"/>
      <c r="WF2534" s="24"/>
      <c r="WG2534" s="24"/>
      <c r="WH2534" s="24"/>
      <c r="WI2534" s="24"/>
      <c r="WJ2534" s="24"/>
      <c r="WK2534" s="24"/>
      <c r="WL2534" s="24"/>
      <c r="WM2534" s="24"/>
      <c r="WN2534" s="24"/>
      <c r="WO2534" s="24"/>
      <c r="WP2534" s="24"/>
      <c r="WQ2534" s="24"/>
      <c r="WR2534" s="24"/>
      <c r="WS2534" s="24"/>
      <c r="WT2534" s="24"/>
      <c r="WU2534" s="24"/>
      <c r="WV2534" s="24"/>
      <c r="WW2534" s="24"/>
      <c r="WX2534" s="24"/>
      <c r="WY2534" s="24"/>
      <c r="WZ2534" s="24"/>
      <c r="XA2534" s="24"/>
      <c r="XB2534" s="24"/>
      <c r="XC2534" s="24"/>
      <c r="XD2534" s="24"/>
      <c r="XE2534" s="24"/>
      <c r="XF2534" s="24"/>
      <c r="XG2534" s="24"/>
      <c r="XH2534" s="24"/>
      <c r="XI2534" s="24"/>
      <c r="XJ2534" s="24"/>
      <c r="XK2534" s="24"/>
      <c r="XL2534" s="24"/>
      <c r="XM2534" s="24"/>
      <c r="XN2534" s="24"/>
      <c r="XO2534" s="24"/>
      <c r="XP2534" s="24"/>
      <c r="XQ2534" s="24"/>
      <c r="XR2534" s="24"/>
      <c r="XS2534" s="24"/>
      <c r="XT2534" s="24"/>
      <c r="XU2534" s="24"/>
      <c r="XV2534" s="24"/>
      <c r="XW2534" s="24"/>
      <c r="XX2534" s="24"/>
      <c r="XY2534" s="24"/>
      <c r="XZ2534" s="24"/>
      <c r="YA2534" s="24"/>
      <c r="YB2534" s="24"/>
      <c r="YC2534" s="24"/>
      <c r="YD2534" s="24"/>
      <c r="YE2534" s="24"/>
      <c r="YF2534" s="24"/>
      <c r="YG2534" s="24"/>
      <c r="YH2534" s="24"/>
      <c r="YI2534" s="24"/>
      <c r="YJ2534" s="24"/>
      <c r="YK2534" s="24"/>
      <c r="YL2534" s="24"/>
      <c r="YM2534" s="24"/>
      <c r="YN2534" s="24"/>
      <c r="YO2534" s="24"/>
      <c r="YP2534" s="24"/>
      <c r="YQ2534" s="24"/>
      <c r="YR2534" s="24"/>
      <c r="YS2534" s="24"/>
      <c r="YT2534" s="24"/>
      <c r="YU2534" s="24"/>
      <c r="YV2534" s="24"/>
      <c r="YW2534" s="24"/>
      <c r="YX2534" s="24"/>
      <c r="YY2534" s="24"/>
      <c r="YZ2534" s="24"/>
      <c r="ZA2534" s="24"/>
      <c r="ZB2534" s="24"/>
      <c r="ZC2534" s="24"/>
      <c r="ZD2534" s="24"/>
      <c r="ZE2534" s="24"/>
      <c r="ZF2534" s="24"/>
      <c r="ZG2534" s="24"/>
      <c r="ZH2534" s="24"/>
      <c r="ZI2534" s="24"/>
      <c r="ZJ2534" s="24"/>
      <c r="ZK2534" s="24"/>
      <c r="ZL2534" s="24"/>
      <c r="ZM2534" s="24"/>
      <c r="ZN2534" s="24"/>
      <c r="ZO2534" s="24"/>
      <c r="ZP2534" s="24"/>
      <c r="ZQ2534" s="24"/>
      <c r="ZR2534" s="24"/>
      <c r="ZS2534" s="24"/>
      <c r="ZT2534" s="24"/>
      <c r="ZU2534" s="24"/>
      <c r="ZV2534" s="24"/>
      <c r="ZW2534" s="24"/>
      <c r="ZX2534" s="24"/>
      <c r="ZY2534" s="24"/>
      <c r="ZZ2534" s="24"/>
      <c r="AAA2534" s="24"/>
      <c r="AAB2534" s="24"/>
      <c r="AAC2534" s="24"/>
      <c r="AAD2534" s="24"/>
      <c r="AAE2534" s="24"/>
      <c r="AAF2534" s="24"/>
      <c r="AAG2534" s="24"/>
      <c r="AAH2534" s="24"/>
      <c r="AAI2534" s="24"/>
      <c r="AAJ2534" s="24"/>
      <c r="AAK2534" s="24"/>
      <c r="AAL2534" s="24"/>
      <c r="AAM2534" s="24"/>
      <c r="AAN2534" s="24"/>
      <c r="AAO2534" s="24"/>
      <c r="AAP2534" s="24"/>
      <c r="AAQ2534" s="24"/>
      <c r="AAR2534" s="24"/>
      <c r="AAS2534" s="24"/>
      <c r="AAT2534" s="24"/>
      <c r="AAU2534" s="24"/>
      <c r="AAV2534" s="24"/>
      <c r="AAW2534" s="24"/>
      <c r="AAX2534" s="24"/>
      <c r="AAY2534" s="24"/>
      <c r="AAZ2534" s="24"/>
      <c r="ABA2534" s="24"/>
      <c r="ABB2534" s="24"/>
      <c r="ABC2534" s="24"/>
      <c r="ABD2534" s="24"/>
      <c r="ABE2534" s="24"/>
      <c r="ABF2534" s="24"/>
      <c r="ABG2534" s="24"/>
      <c r="ABH2534" s="24"/>
      <c r="ABI2534" s="24"/>
      <c r="ABJ2534" s="24"/>
      <c r="ABK2534" s="24"/>
      <c r="ABL2534" s="24"/>
      <c r="ABM2534" s="24"/>
      <c r="ABN2534" s="24"/>
      <c r="ABO2534" s="24"/>
      <c r="ABP2534" s="24"/>
      <c r="ABQ2534" s="24"/>
      <c r="ABR2534" s="24"/>
      <c r="ABS2534" s="24"/>
      <c r="ABT2534" s="24"/>
      <c r="ABU2534" s="24"/>
      <c r="ABV2534" s="24"/>
      <c r="ABW2534" s="24"/>
      <c r="ABX2534" s="24"/>
      <c r="ABY2534" s="24"/>
      <c r="ABZ2534" s="24"/>
      <c r="ACA2534" s="24"/>
      <c r="ACB2534" s="24"/>
      <c r="ACC2534" s="24"/>
      <c r="ACD2534" s="24"/>
      <c r="ACE2534" s="24"/>
      <c r="ACF2534" s="24"/>
      <c r="ACG2534" s="24"/>
      <c r="ACH2534" s="24"/>
      <c r="ACI2534" s="24"/>
      <c r="ACJ2534" s="24"/>
      <c r="ACK2534" s="24"/>
      <c r="ACL2534" s="24"/>
      <c r="ACM2534" s="24"/>
      <c r="ACN2534" s="24"/>
      <c r="ACO2534" s="24"/>
      <c r="ACP2534" s="24"/>
      <c r="ACQ2534" s="24"/>
      <c r="ACR2534" s="24"/>
      <c r="ACS2534" s="24"/>
      <c r="ACT2534" s="24"/>
      <c r="ACU2534" s="24"/>
      <c r="ACV2534" s="24"/>
      <c r="ACW2534" s="24"/>
      <c r="ACX2534" s="24"/>
      <c r="ACY2534" s="24"/>
      <c r="ACZ2534" s="24"/>
      <c r="ADA2534" s="24"/>
      <c r="ADB2534" s="24"/>
      <c r="ADC2534" s="24"/>
      <c r="ADD2534" s="24"/>
      <c r="ADE2534" s="24"/>
      <c r="ADF2534" s="24"/>
      <c r="ADG2534" s="24"/>
      <c r="ADH2534" s="24"/>
      <c r="ADI2534" s="24"/>
      <c r="ADJ2534" s="24"/>
      <c r="ADK2534" s="24"/>
      <c r="ADL2534" s="24"/>
      <c r="ADM2534" s="24"/>
      <c r="ADN2534" s="24"/>
      <c r="ADO2534" s="24"/>
      <c r="ADP2534" s="24"/>
      <c r="ADQ2534" s="24"/>
      <c r="ADR2534" s="24"/>
      <c r="ADS2534" s="24"/>
      <c r="ADT2534" s="24"/>
      <c r="ADU2534" s="24"/>
      <c r="ADV2534" s="24"/>
      <c r="ADW2534" s="24"/>
      <c r="ADX2534" s="24"/>
      <c r="ADY2534" s="24"/>
      <c r="ADZ2534" s="24"/>
      <c r="AEA2534" s="24"/>
      <c r="AEB2534" s="24"/>
      <c r="AEC2534" s="24"/>
      <c r="AED2534" s="24"/>
      <c r="AEE2534" s="24"/>
      <c r="AEF2534" s="24"/>
      <c r="AEG2534" s="24"/>
      <c r="AEH2534" s="24"/>
      <c r="AEI2534" s="24"/>
      <c r="AEJ2534" s="24"/>
      <c r="AEK2534" s="24"/>
      <c r="AEL2534" s="24"/>
      <c r="AEM2534" s="24"/>
      <c r="AEN2534" s="24"/>
      <c r="AEO2534" s="24"/>
      <c r="AEP2534" s="24"/>
      <c r="AEQ2534" s="24"/>
      <c r="AER2534" s="24"/>
      <c r="AES2534" s="24"/>
      <c r="AET2534" s="24"/>
      <c r="AEU2534" s="24"/>
      <c r="AEV2534" s="24"/>
      <c r="AEW2534" s="24"/>
      <c r="AEX2534" s="24"/>
      <c r="AEY2534" s="24"/>
      <c r="AEZ2534" s="24"/>
      <c r="AFA2534" s="24"/>
      <c r="AFB2534" s="24"/>
      <c r="AFC2534" s="24"/>
      <c r="AFD2534" s="24"/>
      <c r="AFE2534" s="24"/>
      <c r="AFF2534" s="24"/>
      <c r="AFG2534" s="24"/>
      <c r="AFH2534" s="24"/>
      <c r="AFI2534" s="24"/>
      <c r="AFJ2534" s="24"/>
      <c r="AFK2534" s="24"/>
      <c r="AFL2534" s="24"/>
      <c r="AFM2534" s="24"/>
      <c r="AFN2534" s="24"/>
      <c r="AFO2534" s="24"/>
      <c r="AFP2534" s="24"/>
      <c r="AFQ2534" s="24"/>
      <c r="AFR2534" s="24"/>
      <c r="AFS2534" s="24"/>
      <c r="AFT2534" s="24"/>
      <c r="AFU2534" s="24"/>
      <c r="AFV2534" s="24"/>
      <c r="AFW2534" s="24"/>
      <c r="AFX2534" s="24"/>
      <c r="AFY2534" s="24"/>
      <c r="AFZ2534" s="24"/>
      <c r="AGA2534" s="24"/>
      <c r="AGB2534" s="24"/>
      <c r="AGC2534" s="24"/>
      <c r="AGD2534" s="24"/>
      <c r="AGE2534" s="24"/>
      <c r="AGF2534" s="24"/>
      <c r="AGG2534" s="24"/>
      <c r="AGH2534" s="24"/>
      <c r="AGI2534" s="24"/>
      <c r="AGJ2534" s="24"/>
      <c r="AGK2534" s="24"/>
      <c r="AGL2534" s="24"/>
      <c r="AGM2534" s="24"/>
      <c r="AGN2534" s="24"/>
      <c r="AGO2534" s="24"/>
      <c r="AGP2534" s="24"/>
      <c r="AGQ2534" s="24"/>
      <c r="AGR2534" s="24"/>
      <c r="AGS2534" s="24"/>
      <c r="AGT2534" s="24"/>
      <c r="AGU2534" s="24"/>
      <c r="AGV2534" s="24"/>
      <c r="AGW2534" s="24"/>
      <c r="AGX2534" s="24"/>
      <c r="AGY2534" s="24"/>
      <c r="AGZ2534" s="24"/>
      <c r="AHA2534" s="24"/>
      <c r="AHB2534" s="24"/>
      <c r="AHC2534" s="24"/>
      <c r="AHD2534" s="24"/>
      <c r="AHE2534" s="24"/>
      <c r="AHF2534" s="24"/>
      <c r="AHG2534" s="24"/>
      <c r="AHH2534" s="24"/>
      <c r="AHI2534" s="24"/>
      <c r="AHJ2534" s="24"/>
      <c r="AHK2534" s="24"/>
      <c r="AHL2534" s="24"/>
      <c r="AHM2534" s="24"/>
      <c r="AHN2534" s="24"/>
      <c r="AHO2534" s="24"/>
      <c r="AHP2534" s="24"/>
      <c r="AHQ2534" s="24"/>
      <c r="AHR2534" s="24"/>
      <c r="AHS2534" s="24"/>
      <c r="AHT2534" s="24"/>
      <c r="AHU2534" s="24"/>
      <c r="AHV2534" s="24"/>
      <c r="AHW2534" s="24"/>
      <c r="AHX2534" s="24"/>
      <c r="AHY2534" s="24"/>
      <c r="AHZ2534" s="24"/>
      <c r="AIA2534" s="24"/>
      <c r="AIB2534" s="24"/>
      <c r="AIC2534" s="24"/>
      <c r="AID2534" s="24"/>
      <c r="AIE2534" s="24"/>
      <c r="AIF2534" s="24"/>
      <c r="AIG2534" s="24"/>
      <c r="AIH2534" s="24"/>
      <c r="AII2534" s="24"/>
      <c r="AIJ2534" s="24"/>
      <c r="AIK2534" s="24"/>
      <c r="AIL2534" s="24"/>
      <c r="AIM2534" s="24"/>
      <c r="AIN2534" s="24"/>
      <c r="AIO2534" s="24"/>
      <c r="AIP2534" s="24"/>
      <c r="AIQ2534" s="24"/>
      <c r="AIR2534" s="24"/>
      <c r="AIS2534" s="24"/>
      <c r="AIT2534" s="24"/>
      <c r="AIU2534" s="24"/>
      <c r="AIV2534" s="24"/>
      <c r="AIW2534" s="24"/>
      <c r="AIX2534" s="24"/>
      <c r="AIY2534" s="24"/>
      <c r="AIZ2534" s="24"/>
      <c r="AJA2534" s="24"/>
      <c r="AJB2534" s="24"/>
      <c r="AJC2534" s="24"/>
      <c r="AJD2534" s="24"/>
      <c r="AJE2534" s="24"/>
      <c r="AJF2534" s="24"/>
      <c r="AJG2534" s="24"/>
      <c r="AJH2534" s="24"/>
      <c r="AJI2534" s="24"/>
      <c r="AJJ2534" s="24"/>
      <c r="AJK2534" s="24"/>
      <c r="AJL2534" s="24"/>
      <c r="AJM2534" s="24"/>
      <c r="AJN2534" s="24"/>
      <c r="AJO2534" s="24"/>
      <c r="AJP2534" s="24"/>
      <c r="AJQ2534" s="24"/>
      <c r="AJR2534" s="24"/>
      <c r="AJS2534" s="24"/>
      <c r="AJT2534" s="24"/>
      <c r="AJU2534" s="24"/>
      <c r="AJV2534" s="24"/>
      <c r="AJW2534" s="24"/>
      <c r="AJX2534" s="24"/>
      <c r="AJY2534" s="24"/>
      <c r="AJZ2534" s="24"/>
      <c r="AKA2534" s="24"/>
      <c r="AKB2534" s="24"/>
      <c r="AKC2534" s="24"/>
      <c r="AKD2534" s="24"/>
      <c r="AKE2534" s="24"/>
      <c r="AKF2534" s="24"/>
      <c r="AKG2534" s="24"/>
      <c r="AKH2534" s="24"/>
      <c r="AKI2534" s="24"/>
      <c r="AKJ2534" s="24"/>
      <c r="AKK2534" s="24"/>
      <c r="AKL2534" s="24"/>
      <c r="AKM2534" s="24"/>
      <c r="AKN2534" s="24"/>
      <c r="AKO2534" s="24"/>
      <c r="AKP2534" s="24"/>
      <c r="AKQ2534" s="24"/>
      <c r="AKR2534" s="24"/>
      <c r="AKS2534" s="24"/>
      <c r="AKT2534" s="24"/>
      <c r="AKU2534" s="24"/>
      <c r="AKV2534" s="24"/>
      <c r="AKW2534" s="24"/>
      <c r="AKX2534" s="24"/>
      <c r="AKY2534" s="24"/>
      <c r="AKZ2534" s="24"/>
      <c r="ALA2534" s="24"/>
      <c r="ALB2534" s="24"/>
      <c r="ALC2534" s="24"/>
      <c r="ALD2534" s="24"/>
      <c r="ALE2534" s="24"/>
      <c r="ALF2534" s="24"/>
      <c r="ALG2534" s="24"/>
      <c r="ALH2534" s="24"/>
      <c r="ALI2534" s="24"/>
      <c r="ALJ2534" s="24"/>
      <c r="ALK2534" s="24"/>
      <c r="ALL2534" s="24"/>
      <c r="ALM2534" s="24"/>
      <c r="ALN2534" s="24"/>
      <c r="ALO2534" s="24"/>
      <c r="ALP2534" s="24"/>
      <c r="ALQ2534" s="24"/>
      <c r="ALR2534" s="24"/>
      <c r="ALS2534" s="24"/>
      <c r="ALT2534" s="24"/>
      <c r="ALU2534" s="24"/>
      <c r="ALV2534" s="24"/>
      <c r="ALW2534" s="24"/>
      <c r="ALX2534" s="24"/>
      <c r="ALY2534" s="24"/>
      <c r="ALZ2534" s="24"/>
      <c r="AMA2534" s="24"/>
      <c r="AMB2534" s="24"/>
      <c r="AMC2534" s="24"/>
      <c r="AMD2534" s="24"/>
      <c r="AME2534" s="24"/>
      <c r="AMF2534" s="24"/>
      <c r="AMG2534" s="24"/>
      <c r="AMH2534" s="24"/>
      <c r="AMI2534" s="24"/>
      <c r="AMJ2534" s="24"/>
      <c r="AMK2534" s="24"/>
      <c r="AML2534" s="24"/>
      <c r="AMM2534" s="24"/>
      <c r="AMN2534" s="24"/>
      <c r="AMO2534" s="24"/>
      <c r="AMP2534" s="24"/>
      <c r="AMQ2534" s="24"/>
      <c r="AMR2534" s="24"/>
      <c r="AMS2534" s="24"/>
      <c r="AMT2534" s="24"/>
      <c r="AMU2534" s="24"/>
      <c r="AMV2534" s="24"/>
      <c r="AMW2534" s="24"/>
      <c r="AMX2534" s="24"/>
      <c r="AMY2534" s="24"/>
      <c r="AMZ2534" s="24"/>
      <c r="ANA2534" s="24"/>
      <c r="ANB2534" s="24"/>
      <c r="ANC2534" s="24"/>
      <c r="AND2534" s="24"/>
      <c r="ANE2534" s="24"/>
      <c r="ANF2534" s="24"/>
      <c r="ANG2534" s="24"/>
      <c r="ANH2534" s="24"/>
      <c r="ANI2534" s="24"/>
      <c r="ANJ2534" s="24"/>
      <c r="ANK2534" s="24"/>
      <c r="ANL2534" s="24"/>
      <c r="ANM2534" s="24"/>
      <c r="ANN2534" s="24"/>
      <c r="ANO2534" s="24"/>
      <c r="ANP2534" s="24"/>
      <c r="ANQ2534" s="24"/>
      <c r="ANR2534" s="24"/>
      <c r="ANS2534" s="24"/>
      <c r="ANT2534" s="24"/>
      <c r="ANU2534" s="24"/>
      <c r="ANV2534" s="24"/>
      <c r="ANW2534" s="24"/>
      <c r="ANX2534" s="24"/>
      <c r="ANY2534" s="24"/>
      <c r="ANZ2534" s="24"/>
      <c r="AOA2534" s="24"/>
      <c r="AOB2534" s="24"/>
      <c r="AOC2534" s="24"/>
      <c r="AOD2534" s="24"/>
      <c r="AOE2534" s="24"/>
      <c r="AOF2534" s="24"/>
      <c r="AOG2534" s="24"/>
      <c r="AOH2534" s="24"/>
      <c r="AOI2534" s="24"/>
      <c r="AOJ2534" s="24"/>
      <c r="AOK2534" s="24"/>
      <c r="AOL2534" s="24"/>
      <c r="AOM2534" s="24"/>
      <c r="AON2534" s="24"/>
      <c r="AOO2534" s="24"/>
      <c r="AOP2534" s="24"/>
      <c r="AOQ2534" s="24"/>
      <c r="AOR2534" s="24"/>
      <c r="AOS2534" s="24"/>
      <c r="AOT2534" s="24"/>
      <c r="AOU2534" s="24"/>
      <c r="AOV2534" s="24"/>
      <c r="AOW2534" s="24"/>
      <c r="AOX2534" s="24"/>
      <c r="AOY2534" s="24"/>
      <c r="AOZ2534" s="24"/>
      <c r="APA2534" s="24"/>
      <c r="APB2534" s="24"/>
      <c r="APC2534" s="24"/>
      <c r="APD2534" s="24"/>
      <c r="APE2534" s="24"/>
      <c r="APF2534" s="24"/>
      <c r="APG2534" s="24"/>
      <c r="APH2534" s="24"/>
      <c r="API2534" s="24"/>
      <c r="APJ2534" s="24"/>
      <c r="APK2534" s="24"/>
      <c r="APL2534" s="24"/>
      <c r="APM2534" s="24"/>
      <c r="APN2534" s="24"/>
      <c r="APO2534" s="24"/>
      <c r="APP2534" s="24"/>
      <c r="APQ2534" s="24"/>
      <c r="APR2534" s="24"/>
      <c r="APS2534" s="24"/>
      <c r="APT2534" s="24"/>
      <c r="APU2534" s="24"/>
      <c r="APV2534" s="24"/>
      <c r="APW2534" s="24"/>
      <c r="APX2534" s="24"/>
      <c r="APY2534" s="24"/>
      <c r="APZ2534" s="24"/>
      <c r="AQA2534" s="24"/>
      <c r="AQB2534" s="24"/>
      <c r="AQC2534" s="24"/>
      <c r="AQD2534" s="24"/>
      <c r="AQE2534" s="24"/>
      <c r="AQF2534" s="24"/>
      <c r="AQG2534" s="24"/>
      <c r="AQH2534" s="24"/>
      <c r="AQI2534" s="24"/>
      <c r="AQJ2534" s="24"/>
      <c r="AQK2534" s="24"/>
      <c r="AQL2534" s="24"/>
      <c r="AQM2534" s="24"/>
      <c r="AQN2534" s="24"/>
      <c r="AQO2534" s="24"/>
      <c r="AQP2534" s="24"/>
      <c r="AQQ2534" s="24"/>
      <c r="AQR2534" s="24"/>
      <c r="AQS2534" s="24"/>
      <c r="AQT2534" s="24"/>
      <c r="AQU2534" s="24"/>
      <c r="AQV2534" s="24"/>
      <c r="AQW2534" s="24"/>
      <c r="AQX2534" s="24"/>
      <c r="AQY2534" s="24"/>
      <c r="AQZ2534" s="24"/>
      <c r="ARA2534" s="24"/>
      <c r="ARB2534" s="24"/>
      <c r="ARC2534" s="24"/>
      <c r="ARD2534" s="24"/>
      <c r="ARE2534" s="24"/>
      <c r="ARF2534" s="24"/>
      <c r="ARG2534" s="24"/>
      <c r="ARH2534" s="24"/>
      <c r="ARI2534" s="24"/>
      <c r="ARJ2534" s="24"/>
      <c r="ARK2534" s="24"/>
      <c r="ARL2534" s="24"/>
      <c r="ARM2534" s="24"/>
      <c r="ARN2534" s="24"/>
      <c r="ARO2534" s="24"/>
      <c r="ARP2534" s="24"/>
      <c r="ARQ2534" s="24"/>
      <c r="ARR2534" s="24"/>
      <c r="ARS2534" s="24"/>
      <c r="ART2534" s="24"/>
      <c r="ARU2534" s="24"/>
      <c r="ARV2534" s="24"/>
      <c r="ARW2534" s="24"/>
      <c r="ARX2534" s="24"/>
      <c r="ARY2534" s="24"/>
      <c r="ARZ2534" s="24"/>
      <c r="ASA2534" s="24"/>
      <c r="ASB2534" s="24"/>
      <c r="ASC2534" s="24"/>
      <c r="ASD2534" s="24"/>
      <c r="ASE2534" s="24"/>
      <c r="ASF2534" s="24"/>
      <c r="ASG2534" s="24"/>
      <c r="ASH2534" s="24"/>
      <c r="ASI2534" s="24"/>
      <c r="ASJ2534" s="24"/>
      <c r="ASK2534" s="24"/>
      <c r="ASL2534" s="24"/>
      <c r="ASM2534" s="24"/>
      <c r="ASN2534" s="24"/>
      <c r="ASO2534" s="24"/>
      <c r="ASP2534" s="24"/>
      <c r="ASQ2534" s="24"/>
      <c r="ASR2534" s="24"/>
      <c r="ASS2534" s="24"/>
      <c r="AST2534" s="24"/>
      <c r="ASU2534" s="24"/>
      <c r="ASV2534" s="24"/>
      <c r="ASW2534" s="24"/>
      <c r="ASX2534" s="24"/>
      <c r="ASY2534" s="24"/>
      <c r="ASZ2534" s="24"/>
      <c r="ATA2534" s="24"/>
      <c r="ATB2534" s="24"/>
      <c r="ATC2534" s="24"/>
      <c r="ATD2534" s="24"/>
      <c r="ATE2534" s="24"/>
      <c r="ATF2534" s="24"/>
      <c r="ATG2534" s="24"/>
      <c r="ATH2534" s="24"/>
      <c r="ATI2534" s="24"/>
      <c r="ATJ2534" s="24"/>
      <c r="ATK2534" s="24"/>
      <c r="ATL2534" s="24"/>
      <c r="ATM2534" s="24"/>
      <c r="ATN2534" s="24"/>
      <c r="ATO2534" s="24"/>
      <c r="ATP2534" s="24"/>
      <c r="ATQ2534" s="24"/>
      <c r="ATR2534" s="24"/>
      <c r="ATS2534" s="24"/>
      <c r="ATT2534" s="24"/>
      <c r="ATU2534" s="24"/>
      <c r="ATV2534" s="24"/>
      <c r="ATW2534" s="24"/>
      <c r="ATX2534" s="24"/>
      <c r="ATY2534" s="24"/>
      <c r="ATZ2534" s="24"/>
      <c r="AUA2534" s="24"/>
      <c r="AUB2534" s="24"/>
      <c r="AUC2534" s="24"/>
      <c r="AUD2534" s="24"/>
      <c r="AUE2534" s="24"/>
      <c r="AUF2534" s="24"/>
      <c r="AUG2534" s="24"/>
      <c r="AUH2534" s="24"/>
      <c r="AUI2534" s="24"/>
      <c r="AUJ2534" s="24"/>
      <c r="AUK2534" s="24"/>
      <c r="AUL2534" s="24"/>
      <c r="AUM2534" s="24"/>
      <c r="AUN2534" s="24"/>
      <c r="AUO2534" s="24"/>
      <c r="AUP2534" s="24"/>
      <c r="AUQ2534" s="24"/>
      <c r="AUR2534" s="24"/>
      <c r="AUS2534" s="24"/>
      <c r="AUT2534" s="24"/>
      <c r="AUU2534" s="24"/>
      <c r="AUV2534" s="24"/>
      <c r="AUW2534" s="24"/>
      <c r="AUX2534" s="24"/>
      <c r="AUY2534" s="24"/>
      <c r="AUZ2534" s="24"/>
      <c r="AVA2534" s="24"/>
      <c r="AVB2534" s="24"/>
      <c r="AVC2534" s="24"/>
      <c r="AVD2534" s="24"/>
      <c r="AVE2534" s="24"/>
      <c r="AVF2534" s="24"/>
      <c r="AVG2534" s="24"/>
      <c r="AVH2534" s="24"/>
      <c r="AVI2534" s="24"/>
      <c r="AVJ2534" s="24"/>
      <c r="AVK2534" s="24"/>
      <c r="AVL2534" s="24"/>
      <c r="AVM2534" s="24"/>
      <c r="AVN2534" s="24"/>
      <c r="AVO2534" s="24"/>
      <c r="AVP2534" s="24"/>
      <c r="AVQ2534" s="24"/>
      <c r="AVR2534" s="24"/>
      <c r="AVS2534" s="24"/>
      <c r="AVT2534" s="24"/>
      <c r="AVU2534" s="24"/>
      <c r="AVV2534" s="24"/>
      <c r="AVW2534" s="24"/>
      <c r="AVX2534" s="24"/>
      <c r="AVY2534" s="24"/>
      <c r="AVZ2534" s="24"/>
      <c r="AWA2534" s="24"/>
      <c r="AWB2534" s="24"/>
      <c r="AWC2534" s="24"/>
      <c r="AWD2534" s="24"/>
      <c r="AWE2534" s="24"/>
      <c r="AWF2534" s="24"/>
      <c r="AWG2534" s="24"/>
      <c r="AWH2534" s="24"/>
      <c r="AWI2534" s="24"/>
      <c r="AWJ2534" s="24"/>
      <c r="AWK2534" s="24"/>
      <c r="AWL2534" s="24"/>
      <c r="AWM2534" s="24"/>
      <c r="AWN2534" s="24"/>
      <c r="AWO2534" s="24"/>
      <c r="AWP2534" s="24"/>
      <c r="AWQ2534" s="24"/>
      <c r="AWR2534" s="24"/>
      <c r="AWS2534" s="24"/>
      <c r="AWT2534" s="24"/>
      <c r="AWU2534" s="24"/>
      <c r="AWV2534" s="24"/>
      <c r="AWW2534" s="24"/>
      <c r="AWX2534" s="24"/>
      <c r="AWY2534" s="24"/>
      <c r="AWZ2534" s="24"/>
      <c r="AXA2534" s="24"/>
      <c r="AXB2534" s="24"/>
      <c r="AXC2534" s="24"/>
      <c r="AXD2534" s="24"/>
      <c r="AXE2534" s="24"/>
      <c r="AXF2534" s="24"/>
      <c r="AXG2534" s="24"/>
      <c r="AXH2534" s="24"/>
      <c r="AXI2534" s="24"/>
      <c r="AXJ2534" s="24"/>
      <c r="AXK2534" s="24"/>
      <c r="AXL2534" s="24"/>
      <c r="AXM2534" s="24"/>
      <c r="AXN2534" s="24"/>
      <c r="AXO2534" s="24"/>
      <c r="AXP2534" s="24"/>
      <c r="AXQ2534" s="24"/>
      <c r="AXR2534" s="24"/>
      <c r="AXS2534" s="24"/>
      <c r="AXT2534" s="24"/>
      <c r="AXU2534" s="24"/>
      <c r="AXV2534" s="24"/>
      <c r="AXW2534" s="24"/>
      <c r="AXX2534" s="24"/>
      <c r="AXY2534" s="24"/>
      <c r="AXZ2534" s="24"/>
      <c r="AYA2534" s="24"/>
      <c r="AYB2534" s="24"/>
      <c r="AYC2534" s="24"/>
      <c r="AYD2534" s="24"/>
      <c r="AYE2534" s="24"/>
      <c r="AYF2534" s="24"/>
      <c r="AYG2534" s="24"/>
      <c r="AYH2534" s="24"/>
      <c r="AYI2534" s="24"/>
      <c r="AYJ2534" s="24"/>
      <c r="AYK2534" s="24"/>
      <c r="AYL2534" s="24"/>
      <c r="AYM2534" s="24"/>
      <c r="AYN2534" s="24"/>
      <c r="AYO2534" s="24"/>
      <c r="AYP2534" s="24"/>
      <c r="AYQ2534" s="24"/>
      <c r="AYR2534" s="24"/>
      <c r="AYS2534" s="24"/>
      <c r="AYT2534" s="24"/>
      <c r="AYU2534" s="24"/>
      <c r="AYV2534" s="24"/>
      <c r="AYW2534" s="24"/>
      <c r="AYX2534" s="24"/>
      <c r="AYY2534" s="24"/>
      <c r="AYZ2534" s="24"/>
      <c r="AZA2534" s="24"/>
      <c r="AZB2534" s="24"/>
      <c r="AZC2534" s="24"/>
      <c r="AZD2534" s="24"/>
      <c r="AZE2534" s="24"/>
      <c r="AZF2534" s="24"/>
      <c r="AZG2534" s="24"/>
      <c r="AZH2534" s="24"/>
      <c r="AZI2534" s="24"/>
      <c r="AZJ2534" s="24"/>
      <c r="AZK2534" s="24"/>
      <c r="AZL2534" s="24"/>
      <c r="AZM2534" s="24"/>
      <c r="AZN2534" s="24"/>
      <c r="AZO2534" s="24"/>
      <c r="AZP2534" s="24"/>
      <c r="AZQ2534" s="24"/>
      <c r="AZR2534" s="24"/>
      <c r="AZS2534" s="24"/>
      <c r="AZT2534" s="24"/>
      <c r="AZU2534" s="24"/>
      <c r="AZV2534" s="24"/>
      <c r="AZW2534" s="24"/>
      <c r="AZX2534" s="24"/>
      <c r="AZY2534" s="24"/>
      <c r="AZZ2534" s="24"/>
      <c r="BAA2534" s="24"/>
      <c r="BAB2534" s="24"/>
      <c r="BAC2534" s="24"/>
      <c r="BAD2534" s="24"/>
      <c r="BAE2534" s="24"/>
      <c r="BAF2534" s="24"/>
      <c r="BAG2534" s="24"/>
      <c r="BAH2534" s="24"/>
      <c r="BAI2534" s="24"/>
      <c r="BAJ2534" s="24"/>
      <c r="BAK2534" s="24"/>
      <c r="BAL2534" s="24"/>
      <c r="BAM2534" s="24"/>
      <c r="BAN2534" s="24"/>
      <c r="BAO2534" s="24"/>
      <c r="BAP2534" s="24"/>
      <c r="BAQ2534" s="24"/>
      <c r="BAR2534" s="24"/>
      <c r="BAS2534" s="24"/>
      <c r="BAT2534" s="24"/>
      <c r="BAU2534" s="24"/>
      <c r="BAV2534" s="24"/>
      <c r="BAW2534" s="24"/>
      <c r="BAX2534" s="24"/>
      <c r="BAY2534" s="24"/>
      <c r="BAZ2534" s="24"/>
      <c r="BBA2534" s="24"/>
      <c r="BBB2534" s="24"/>
      <c r="BBC2534" s="24"/>
      <c r="BBD2534" s="24"/>
      <c r="BBE2534" s="24"/>
      <c r="BBF2534" s="24"/>
      <c r="BBG2534" s="24"/>
      <c r="BBH2534" s="24"/>
      <c r="BBI2534" s="24"/>
      <c r="BBJ2534" s="24"/>
      <c r="BBK2534" s="24"/>
      <c r="BBL2534" s="24"/>
      <c r="BBM2534" s="24"/>
      <c r="BBN2534" s="24"/>
      <c r="BBO2534" s="24"/>
      <c r="BBP2534" s="24"/>
      <c r="BBQ2534" s="24"/>
      <c r="BBR2534" s="24"/>
      <c r="BBS2534" s="24"/>
      <c r="BBT2534" s="24"/>
      <c r="BBU2534" s="24"/>
      <c r="BBV2534" s="24"/>
      <c r="BBW2534" s="24"/>
      <c r="BBX2534" s="24"/>
      <c r="BBY2534" s="24"/>
      <c r="BBZ2534" s="24"/>
      <c r="BCA2534" s="24"/>
      <c r="BCB2534" s="24"/>
      <c r="BCC2534" s="24"/>
      <c r="BCD2534" s="24"/>
      <c r="BCE2534" s="24"/>
      <c r="BCF2534" s="24"/>
      <c r="BCG2534" s="24"/>
      <c r="BCH2534" s="24"/>
      <c r="BCI2534" s="24"/>
      <c r="BCJ2534" s="24"/>
      <c r="BCK2534" s="24"/>
      <c r="BCL2534" s="24"/>
      <c r="BCM2534" s="24"/>
      <c r="BCN2534" s="24"/>
      <c r="BCO2534" s="24"/>
      <c r="BCP2534" s="24"/>
      <c r="BCQ2534" s="24"/>
      <c r="BCR2534" s="24"/>
      <c r="BCS2534" s="24"/>
      <c r="BCT2534" s="24"/>
      <c r="BCU2534" s="24"/>
      <c r="BCV2534" s="24"/>
      <c r="BCW2534" s="24"/>
      <c r="BCX2534" s="24"/>
      <c r="BCY2534" s="24"/>
      <c r="BCZ2534" s="24"/>
      <c r="BDA2534" s="24"/>
      <c r="BDB2534" s="24"/>
      <c r="BDC2534" s="24"/>
      <c r="BDD2534" s="24"/>
      <c r="BDE2534" s="24"/>
      <c r="BDF2534" s="24"/>
      <c r="BDG2534" s="24"/>
      <c r="BDH2534" s="24"/>
      <c r="BDI2534" s="24"/>
      <c r="BDJ2534" s="24"/>
      <c r="BDK2534" s="24"/>
      <c r="BDL2534" s="24"/>
      <c r="BDM2534" s="24"/>
      <c r="BDN2534" s="24"/>
      <c r="BDO2534" s="24"/>
      <c r="BDP2534" s="24"/>
      <c r="BDQ2534" s="24"/>
      <c r="BDR2534" s="24"/>
      <c r="BDS2534" s="24"/>
      <c r="BDT2534" s="24"/>
      <c r="BDU2534" s="24"/>
      <c r="BDV2534" s="24"/>
      <c r="BDW2534" s="24"/>
      <c r="BDX2534" s="24"/>
      <c r="BDY2534" s="24"/>
      <c r="BDZ2534" s="24"/>
      <c r="BEA2534" s="24"/>
      <c r="BEB2534" s="24"/>
      <c r="BEC2534" s="24"/>
      <c r="BED2534" s="24"/>
      <c r="BEE2534" s="24"/>
      <c r="BEF2534" s="24"/>
      <c r="BEG2534" s="24"/>
      <c r="BEH2534" s="24"/>
      <c r="BEI2534" s="24"/>
      <c r="BEJ2534" s="24"/>
      <c r="BEK2534" s="24"/>
      <c r="BEL2534" s="24"/>
      <c r="BEM2534" s="24"/>
      <c r="BEN2534" s="24"/>
      <c r="BEO2534" s="24"/>
      <c r="BEP2534" s="24"/>
      <c r="BEQ2534" s="24"/>
      <c r="BER2534" s="24"/>
      <c r="BES2534" s="24"/>
      <c r="BET2534" s="24"/>
      <c r="BEU2534" s="24"/>
      <c r="BEV2534" s="24"/>
      <c r="BEW2534" s="24"/>
      <c r="BEX2534" s="24"/>
      <c r="BEY2534" s="24"/>
      <c r="BEZ2534" s="24"/>
      <c r="BFA2534" s="24"/>
      <c r="BFB2534" s="24"/>
      <c r="BFC2534" s="24"/>
      <c r="BFD2534" s="24"/>
      <c r="BFE2534" s="24"/>
      <c r="BFF2534" s="24"/>
      <c r="BFG2534" s="24"/>
      <c r="BFH2534" s="24"/>
      <c r="BFI2534" s="24"/>
      <c r="BFJ2534" s="24"/>
      <c r="BFK2534" s="24"/>
      <c r="BFL2534" s="24"/>
      <c r="BFM2534" s="24"/>
      <c r="BFN2534" s="24"/>
      <c r="BFO2534" s="24"/>
      <c r="BFP2534" s="24"/>
      <c r="BFQ2534" s="24"/>
      <c r="BFR2534" s="24"/>
      <c r="BFS2534" s="24"/>
      <c r="BFT2534" s="24"/>
      <c r="BFU2534" s="24"/>
      <c r="BFV2534" s="24"/>
      <c r="BFW2534" s="24"/>
      <c r="BFX2534" s="24"/>
      <c r="BFY2534" s="24"/>
      <c r="BFZ2534" s="24"/>
      <c r="BGA2534" s="24"/>
      <c r="BGB2534" s="24"/>
      <c r="BGC2534" s="24"/>
      <c r="BGD2534" s="24"/>
      <c r="BGE2534" s="24"/>
      <c r="BGF2534" s="24"/>
      <c r="BGG2534" s="24"/>
      <c r="BGH2534" s="24"/>
      <c r="BGI2534" s="24"/>
      <c r="BGJ2534" s="24"/>
      <c r="BGK2534" s="24"/>
      <c r="BGL2534" s="24"/>
      <c r="BGM2534" s="24"/>
      <c r="BGN2534" s="24"/>
      <c r="BGO2534" s="24"/>
      <c r="BGP2534" s="24"/>
      <c r="BGQ2534" s="24"/>
      <c r="BGR2534" s="24"/>
      <c r="BGS2534" s="24"/>
      <c r="BGT2534" s="24"/>
      <c r="BGU2534" s="24"/>
      <c r="BGV2534" s="24"/>
      <c r="BGW2534" s="24"/>
      <c r="BGX2534" s="24"/>
      <c r="BGY2534" s="24"/>
      <c r="BGZ2534" s="24"/>
      <c r="BHA2534" s="24"/>
      <c r="BHB2534" s="24"/>
      <c r="BHC2534" s="24"/>
      <c r="BHD2534" s="24"/>
      <c r="BHE2534" s="24"/>
      <c r="BHF2534" s="24"/>
      <c r="BHG2534" s="24"/>
      <c r="BHH2534" s="24"/>
      <c r="BHI2534" s="24"/>
      <c r="BHJ2534" s="24"/>
      <c r="BHK2534" s="24"/>
      <c r="BHL2534" s="24"/>
      <c r="BHM2534" s="24"/>
      <c r="BHN2534" s="24"/>
      <c r="BHO2534" s="24"/>
      <c r="BHP2534" s="24"/>
      <c r="BHQ2534" s="24"/>
      <c r="BHR2534" s="24"/>
      <c r="BHS2534" s="24"/>
      <c r="BHT2534" s="24"/>
      <c r="BHU2534" s="24"/>
      <c r="BHV2534" s="24"/>
      <c r="BHW2534" s="24"/>
      <c r="BHX2534" s="24"/>
      <c r="BHY2534" s="24"/>
      <c r="BHZ2534" s="24"/>
      <c r="BIA2534" s="24"/>
      <c r="BIB2534" s="24"/>
      <c r="BIC2534" s="24"/>
      <c r="BID2534" s="24"/>
      <c r="BIE2534" s="24"/>
      <c r="BIF2534" s="24"/>
      <c r="BIG2534" s="24"/>
      <c r="BIH2534" s="24"/>
      <c r="BII2534" s="24"/>
      <c r="BIJ2534" s="24"/>
      <c r="BIK2534" s="24"/>
      <c r="BIL2534" s="24"/>
      <c r="BIM2534" s="24"/>
      <c r="BIN2534" s="24"/>
      <c r="BIO2534" s="24"/>
      <c r="BIP2534" s="24"/>
      <c r="BIQ2534" s="24"/>
      <c r="BIR2534" s="24"/>
      <c r="BIS2534" s="24"/>
      <c r="BIT2534" s="24"/>
      <c r="BIU2534" s="24"/>
      <c r="BIV2534" s="24"/>
      <c r="BIW2534" s="24"/>
      <c r="BIX2534" s="24"/>
      <c r="BIY2534" s="24"/>
      <c r="BIZ2534" s="24"/>
      <c r="BJA2534" s="24"/>
      <c r="BJB2534" s="24"/>
      <c r="BJC2534" s="24"/>
      <c r="BJD2534" s="24"/>
      <c r="BJE2534" s="24"/>
      <c r="BJF2534" s="24"/>
      <c r="BJG2534" s="24"/>
      <c r="BJH2534" s="24"/>
      <c r="BJI2534" s="24"/>
      <c r="BJJ2534" s="24"/>
      <c r="BJK2534" s="24"/>
      <c r="BJL2534" s="24"/>
      <c r="BJM2534" s="24"/>
      <c r="BJN2534" s="24"/>
      <c r="BJO2534" s="24"/>
      <c r="BJP2534" s="24"/>
      <c r="BJQ2534" s="24"/>
      <c r="BJR2534" s="24"/>
      <c r="BJS2534" s="24"/>
      <c r="BJT2534" s="24"/>
      <c r="BJU2534" s="24"/>
      <c r="BJV2534" s="24"/>
      <c r="BJW2534" s="24"/>
      <c r="BJX2534" s="24"/>
      <c r="BJY2534" s="24"/>
      <c r="BJZ2534" s="24"/>
      <c r="BKA2534" s="24"/>
      <c r="BKB2534" s="24"/>
      <c r="BKC2534" s="24"/>
      <c r="BKD2534" s="24"/>
      <c r="BKE2534" s="24"/>
      <c r="BKF2534" s="24"/>
      <c r="BKG2534" s="24"/>
      <c r="BKH2534" s="24"/>
      <c r="BKI2534" s="24"/>
      <c r="BKJ2534" s="24"/>
      <c r="BKK2534" s="24"/>
      <c r="BKL2534" s="24"/>
      <c r="BKM2534" s="24"/>
      <c r="BKN2534" s="24"/>
      <c r="BKO2534" s="24"/>
      <c r="BKP2534" s="24"/>
      <c r="BKQ2534" s="24"/>
      <c r="BKR2534" s="24"/>
      <c r="BKS2534" s="24"/>
      <c r="BKT2534" s="24"/>
      <c r="BKU2534" s="24"/>
      <c r="BKV2534" s="24"/>
      <c r="BKW2534" s="24"/>
      <c r="BKX2534" s="24"/>
      <c r="BKY2534" s="24"/>
      <c r="BKZ2534" s="24"/>
      <c r="BLA2534" s="24"/>
      <c r="BLB2534" s="24"/>
      <c r="BLC2534" s="24"/>
      <c r="BLD2534" s="24"/>
      <c r="BLE2534" s="24"/>
      <c r="BLF2534" s="24"/>
      <c r="BLG2534" s="24"/>
      <c r="BLH2534" s="24"/>
      <c r="BLI2534" s="24"/>
      <c r="BLJ2534" s="24"/>
      <c r="BLK2534" s="24"/>
      <c r="BLL2534" s="24"/>
      <c r="BLM2534" s="24"/>
      <c r="BLN2534" s="24"/>
      <c r="BLO2534" s="24"/>
      <c r="BLP2534" s="24"/>
      <c r="BLQ2534" s="24"/>
      <c r="BLR2534" s="24"/>
      <c r="BLS2534" s="24"/>
      <c r="BLT2534" s="24"/>
      <c r="BLU2534" s="24"/>
      <c r="BLV2534" s="24"/>
      <c r="BLW2534" s="24"/>
      <c r="BLX2534" s="24"/>
      <c r="BLY2534" s="24"/>
      <c r="BLZ2534" s="24"/>
      <c r="BMA2534" s="24"/>
      <c r="BMB2534" s="24"/>
      <c r="BMC2534" s="24"/>
      <c r="BMD2534" s="24"/>
      <c r="BME2534" s="24"/>
      <c r="BMF2534" s="24"/>
      <c r="BMG2534" s="24"/>
      <c r="BMH2534" s="24"/>
      <c r="BMI2534" s="24"/>
      <c r="BMJ2534" s="24"/>
      <c r="BMK2534" s="24"/>
      <c r="BML2534" s="24"/>
      <c r="BMM2534" s="24"/>
      <c r="BMN2534" s="24"/>
      <c r="BMO2534" s="24"/>
      <c r="BMP2534" s="24"/>
      <c r="BMQ2534" s="24"/>
      <c r="BMR2534" s="24"/>
      <c r="BMS2534" s="24"/>
      <c r="BMT2534" s="24"/>
      <c r="BMU2534" s="24"/>
      <c r="BMV2534" s="24"/>
      <c r="BMW2534" s="24"/>
      <c r="BMX2534" s="24"/>
      <c r="BMY2534" s="24"/>
      <c r="BMZ2534" s="24"/>
      <c r="BNA2534" s="24"/>
      <c r="BNB2534" s="24"/>
      <c r="BNC2534" s="24"/>
      <c r="BND2534" s="24"/>
      <c r="BNE2534" s="24"/>
      <c r="BNF2534" s="24"/>
      <c r="BNG2534" s="24"/>
      <c r="BNH2534" s="24"/>
      <c r="BNI2534" s="24"/>
      <c r="BNJ2534" s="24"/>
      <c r="BNK2534" s="24"/>
      <c r="BNL2534" s="24"/>
      <c r="BNM2534" s="24"/>
      <c r="BNN2534" s="24"/>
      <c r="BNO2534" s="24"/>
      <c r="BNP2534" s="24"/>
      <c r="BNQ2534" s="24"/>
      <c r="BNR2534" s="24"/>
      <c r="BNS2534" s="24"/>
      <c r="BNT2534" s="24"/>
      <c r="BNU2534" s="24"/>
      <c r="BNV2534" s="24"/>
      <c r="BNW2534" s="24"/>
      <c r="BNX2534" s="24"/>
      <c r="BNY2534" s="24"/>
      <c r="BNZ2534" s="24"/>
      <c r="BOA2534" s="24"/>
      <c r="BOB2534" s="24"/>
      <c r="BOC2534" s="24"/>
      <c r="BOD2534" s="24"/>
      <c r="BOE2534" s="24"/>
      <c r="BOF2534" s="24"/>
      <c r="BOG2534" s="24"/>
      <c r="BOH2534" s="24"/>
      <c r="BOI2534" s="24"/>
      <c r="BOJ2534" s="24"/>
      <c r="BOK2534" s="24"/>
      <c r="BOL2534" s="24"/>
      <c r="BOM2534" s="24"/>
      <c r="BON2534" s="24"/>
      <c r="BOO2534" s="24"/>
      <c r="BOP2534" s="24"/>
      <c r="BOQ2534" s="24"/>
      <c r="BOR2534" s="24"/>
      <c r="BOS2534" s="24"/>
      <c r="BOT2534" s="24"/>
      <c r="BOU2534" s="24"/>
      <c r="BOV2534" s="24"/>
      <c r="BOW2534" s="24"/>
      <c r="BOX2534" s="24"/>
      <c r="BOY2534" s="24"/>
      <c r="BOZ2534" s="24"/>
      <c r="BPA2534" s="24"/>
      <c r="BPB2534" s="24"/>
      <c r="BPC2534" s="24"/>
      <c r="BPD2534" s="24"/>
      <c r="BPE2534" s="24"/>
      <c r="BPF2534" s="24"/>
      <c r="BPG2534" s="24"/>
      <c r="BPH2534" s="24"/>
      <c r="BPI2534" s="24"/>
      <c r="BPJ2534" s="24"/>
      <c r="BPK2534" s="24"/>
      <c r="BPL2534" s="24"/>
      <c r="BPM2534" s="24"/>
      <c r="BPN2534" s="24"/>
      <c r="BPO2534" s="24"/>
      <c r="BPP2534" s="24"/>
      <c r="BPQ2534" s="24"/>
      <c r="BPR2534" s="24"/>
      <c r="BPS2534" s="24"/>
      <c r="BPT2534" s="24"/>
      <c r="BPU2534" s="24"/>
      <c r="BPV2534" s="24"/>
      <c r="BPW2534" s="24"/>
      <c r="BPX2534" s="24"/>
      <c r="BPY2534" s="24"/>
      <c r="BPZ2534" s="24"/>
      <c r="BQA2534" s="24"/>
      <c r="BQB2534" s="24"/>
      <c r="BQC2534" s="24"/>
      <c r="BQD2534" s="24"/>
      <c r="BQE2534" s="24"/>
      <c r="BQF2534" s="24"/>
      <c r="BQG2534" s="24"/>
      <c r="BQH2534" s="24"/>
      <c r="BQI2534" s="24"/>
      <c r="BQJ2534" s="24"/>
      <c r="BQK2534" s="24"/>
      <c r="BQL2534" s="24"/>
      <c r="BQM2534" s="24"/>
      <c r="BQN2534" s="24"/>
      <c r="BQO2534" s="24"/>
      <c r="BQP2534" s="24"/>
      <c r="BQQ2534" s="24"/>
      <c r="BQR2534" s="24"/>
      <c r="BQS2534" s="24"/>
      <c r="BQT2534" s="24"/>
      <c r="BQU2534" s="24"/>
      <c r="BQV2534" s="24"/>
      <c r="BQW2534" s="24"/>
      <c r="BQX2534" s="24"/>
      <c r="BQY2534" s="24"/>
      <c r="BQZ2534" s="24"/>
      <c r="BRA2534" s="24"/>
      <c r="BRB2534" s="24"/>
      <c r="BRC2534" s="24"/>
      <c r="BRD2534" s="24"/>
      <c r="BRE2534" s="24"/>
      <c r="BRF2534" s="24"/>
      <c r="BRG2534" s="24"/>
      <c r="BRH2534" s="24"/>
      <c r="BRI2534" s="24"/>
      <c r="BRJ2534" s="24"/>
      <c r="BRK2534" s="24"/>
      <c r="BRL2534" s="24"/>
      <c r="BRM2534" s="24"/>
      <c r="BRN2534" s="24"/>
      <c r="BRO2534" s="24"/>
      <c r="BRP2534" s="24"/>
      <c r="BRQ2534" s="24"/>
      <c r="BRR2534" s="24"/>
      <c r="BRS2534" s="24"/>
      <c r="BRT2534" s="24"/>
      <c r="BRU2534" s="24"/>
      <c r="BRV2534" s="24"/>
      <c r="BRW2534" s="24"/>
      <c r="BRX2534" s="24"/>
      <c r="BRY2534" s="24"/>
      <c r="BRZ2534" s="24"/>
      <c r="BSA2534" s="24"/>
      <c r="BSB2534" s="24"/>
      <c r="BSC2534" s="24"/>
      <c r="BSD2534" s="24"/>
      <c r="BSE2534" s="24"/>
      <c r="BSF2534" s="24"/>
      <c r="BSG2534" s="24"/>
      <c r="BSH2534" s="24"/>
      <c r="BSI2534" s="24"/>
      <c r="BSJ2534" s="24"/>
      <c r="BSK2534" s="24"/>
      <c r="BSL2534" s="24"/>
      <c r="BSM2534" s="24"/>
      <c r="BSN2534" s="24"/>
      <c r="BSO2534" s="24"/>
      <c r="BSP2534" s="24"/>
      <c r="BSQ2534" s="24"/>
      <c r="BSR2534" s="24"/>
      <c r="BSS2534" s="24"/>
      <c r="BST2534" s="24"/>
      <c r="BSU2534" s="24"/>
      <c r="BSV2534" s="24"/>
      <c r="BSW2534" s="24"/>
      <c r="BSX2534" s="24"/>
      <c r="BSY2534" s="24"/>
      <c r="BSZ2534" s="24"/>
      <c r="BTA2534" s="24"/>
      <c r="BTB2534" s="24"/>
      <c r="BTC2534" s="24"/>
      <c r="BTD2534" s="24"/>
      <c r="BTE2534" s="24"/>
      <c r="BTF2534" s="24"/>
      <c r="BTG2534" s="24"/>
      <c r="BTH2534" s="24"/>
      <c r="BTI2534" s="24"/>
      <c r="BTJ2534" s="24"/>
      <c r="BTK2534" s="24"/>
      <c r="BTL2534" s="24"/>
      <c r="BTM2534" s="24"/>
      <c r="BTN2534" s="24"/>
      <c r="BTO2534" s="24"/>
      <c r="BTP2534" s="24"/>
      <c r="BTQ2534" s="24"/>
      <c r="BTR2534" s="24"/>
      <c r="BTS2534" s="24"/>
      <c r="BTT2534" s="24"/>
      <c r="BTU2534" s="24"/>
      <c r="BTV2534" s="24"/>
      <c r="BTW2534" s="24"/>
      <c r="BTX2534" s="24"/>
      <c r="BTY2534" s="24"/>
      <c r="BTZ2534" s="24"/>
      <c r="BUA2534" s="24"/>
      <c r="BUB2534" s="24"/>
      <c r="BUC2534" s="24"/>
      <c r="BUD2534" s="24"/>
      <c r="BUE2534" s="24"/>
      <c r="BUF2534" s="24"/>
      <c r="BUG2534" s="24"/>
      <c r="BUH2534" s="24"/>
      <c r="BUI2534" s="24"/>
      <c r="BUJ2534" s="24"/>
      <c r="BUK2534" s="24"/>
      <c r="BUL2534" s="24"/>
      <c r="BUM2534" s="24"/>
      <c r="BUN2534" s="24"/>
      <c r="BUO2534" s="24"/>
      <c r="BUP2534" s="24"/>
      <c r="BUQ2534" s="24"/>
      <c r="BUR2534" s="24"/>
      <c r="BUS2534" s="24"/>
      <c r="BUT2534" s="24"/>
      <c r="BUU2534" s="24"/>
      <c r="BUV2534" s="24"/>
      <c r="BUW2534" s="24"/>
      <c r="BUX2534" s="24"/>
      <c r="BUY2534" s="24"/>
      <c r="BUZ2534" s="24"/>
      <c r="BVA2534" s="24"/>
      <c r="BVB2534" s="24"/>
      <c r="BVC2534" s="24"/>
      <c r="BVD2534" s="24"/>
      <c r="BVE2534" s="24"/>
      <c r="BVF2534" s="24"/>
      <c r="BVG2534" s="24"/>
      <c r="BVH2534" s="24"/>
      <c r="BVI2534" s="24"/>
      <c r="BVJ2534" s="24"/>
      <c r="BVK2534" s="24"/>
      <c r="BVL2534" s="24"/>
      <c r="BVM2534" s="24"/>
      <c r="BVN2534" s="24"/>
      <c r="BVO2534" s="24"/>
      <c r="BVP2534" s="24"/>
      <c r="BVQ2534" s="24"/>
      <c r="BVR2534" s="24"/>
      <c r="BVS2534" s="24"/>
      <c r="BVT2534" s="24"/>
      <c r="BVU2534" s="24"/>
      <c r="BVV2534" s="24"/>
      <c r="BVW2534" s="24"/>
      <c r="BVX2534" s="24"/>
      <c r="BVY2534" s="24"/>
      <c r="BVZ2534" s="24"/>
      <c r="BWA2534" s="24"/>
      <c r="BWB2534" s="24"/>
      <c r="BWC2534" s="24"/>
      <c r="BWD2534" s="24"/>
      <c r="BWE2534" s="24"/>
      <c r="BWF2534" s="24"/>
      <c r="BWG2534" s="24"/>
      <c r="BWH2534" s="24"/>
      <c r="BWI2534" s="24"/>
      <c r="BWJ2534" s="24"/>
      <c r="BWK2534" s="24"/>
      <c r="BWL2534" s="24"/>
      <c r="BWM2534" s="24"/>
      <c r="BWN2534" s="24"/>
      <c r="BWO2534" s="24"/>
      <c r="BWP2534" s="24"/>
      <c r="BWQ2534" s="24"/>
      <c r="BWR2534" s="24"/>
      <c r="BWS2534" s="24"/>
      <c r="BWT2534" s="24"/>
      <c r="BWU2534" s="24"/>
      <c r="BWV2534" s="24"/>
      <c r="BWW2534" s="24"/>
      <c r="BWX2534" s="24"/>
      <c r="BWY2534" s="24"/>
      <c r="BWZ2534" s="24"/>
      <c r="BXA2534" s="24"/>
      <c r="BXB2534" s="24"/>
      <c r="BXC2534" s="24"/>
      <c r="BXD2534" s="24"/>
      <c r="BXE2534" s="24"/>
      <c r="BXF2534" s="24"/>
      <c r="BXG2534" s="24"/>
      <c r="BXH2534" s="24"/>
      <c r="BXI2534" s="24"/>
      <c r="BXJ2534" s="24"/>
      <c r="BXK2534" s="24"/>
      <c r="BXL2534" s="24"/>
      <c r="BXM2534" s="24"/>
      <c r="BXN2534" s="24"/>
      <c r="BXO2534" s="24"/>
      <c r="BXP2534" s="24"/>
      <c r="BXQ2534" s="24"/>
      <c r="BXR2534" s="24"/>
      <c r="BXS2534" s="24"/>
      <c r="BXT2534" s="24"/>
      <c r="BXU2534" s="24"/>
      <c r="BXV2534" s="24"/>
      <c r="BXW2534" s="24"/>
      <c r="BXX2534" s="24"/>
      <c r="BXY2534" s="24"/>
      <c r="BXZ2534" s="24"/>
      <c r="BYA2534" s="24"/>
      <c r="BYB2534" s="24"/>
      <c r="BYC2534" s="24"/>
      <c r="BYD2534" s="24"/>
      <c r="BYE2534" s="24"/>
      <c r="BYF2534" s="24"/>
      <c r="BYG2534" s="24"/>
      <c r="BYH2534" s="24"/>
      <c r="BYI2534" s="24"/>
      <c r="BYJ2534" s="24"/>
      <c r="BYK2534" s="24"/>
      <c r="BYL2534" s="24"/>
      <c r="BYM2534" s="24"/>
      <c r="BYN2534" s="24"/>
      <c r="BYO2534" s="24"/>
      <c r="BYP2534" s="24"/>
      <c r="BYQ2534" s="24"/>
      <c r="BYR2534" s="24"/>
      <c r="BYS2534" s="24"/>
      <c r="BYT2534" s="24"/>
      <c r="BYU2534" s="24"/>
      <c r="BYV2534" s="24"/>
      <c r="BYW2534" s="24"/>
      <c r="BYX2534" s="24"/>
      <c r="BYY2534" s="24"/>
      <c r="BYZ2534" s="24"/>
      <c r="BZA2534" s="24"/>
      <c r="BZB2534" s="24"/>
      <c r="BZC2534" s="24"/>
      <c r="BZD2534" s="24"/>
      <c r="BZE2534" s="24"/>
      <c r="BZF2534" s="24"/>
      <c r="BZG2534" s="24"/>
      <c r="BZH2534" s="24"/>
      <c r="BZI2534" s="24"/>
      <c r="BZJ2534" s="24"/>
      <c r="BZK2534" s="24"/>
      <c r="BZL2534" s="24"/>
      <c r="BZM2534" s="24"/>
      <c r="BZN2534" s="24"/>
      <c r="BZO2534" s="24"/>
      <c r="BZP2534" s="24"/>
      <c r="BZQ2534" s="24"/>
      <c r="BZR2534" s="24"/>
      <c r="BZS2534" s="24"/>
      <c r="BZT2534" s="24"/>
      <c r="BZU2534" s="24"/>
      <c r="BZV2534" s="24"/>
      <c r="BZW2534" s="24"/>
      <c r="BZX2534" s="24"/>
      <c r="BZY2534" s="24"/>
      <c r="BZZ2534" s="24"/>
      <c r="CAA2534" s="24"/>
      <c r="CAB2534" s="24"/>
      <c r="CAC2534" s="24"/>
      <c r="CAD2534" s="24"/>
      <c r="CAE2534" s="24"/>
      <c r="CAF2534" s="24"/>
      <c r="CAG2534" s="24"/>
      <c r="CAH2534" s="24"/>
      <c r="CAI2534" s="24"/>
      <c r="CAJ2534" s="24"/>
      <c r="CAK2534" s="24"/>
      <c r="CAL2534" s="24"/>
      <c r="CAM2534" s="24"/>
      <c r="CAN2534" s="24"/>
      <c r="CAO2534" s="24"/>
      <c r="CAP2534" s="24"/>
      <c r="CAQ2534" s="24"/>
      <c r="CAR2534" s="24"/>
      <c r="CAS2534" s="24"/>
      <c r="CAT2534" s="24"/>
      <c r="CAU2534" s="24"/>
      <c r="CAV2534" s="24"/>
      <c r="CAW2534" s="24"/>
      <c r="CAX2534" s="24"/>
      <c r="CAY2534" s="24"/>
      <c r="CAZ2534" s="24"/>
      <c r="CBA2534" s="24"/>
      <c r="CBB2534" s="24"/>
      <c r="CBC2534" s="24"/>
      <c r="CBD2534" s="24"/>
      <c r="CBE2534" s="24"/>
      <c r="CBF2534" s="24"/>
      <c r="CBG2534" s="24"/>
      <c r="CBH2534" s="24"/>
      <c r="CBI2534" s="24"/>
      <c r="CBJ2534" s="24"/>
      <c r="CBK2534" s="24"/>
      <c r="CBL2534" s="24"/>
      <c r="CBM2534" s="24"/>
      <c r="CBN2534" s="24"/>
      <c r="CBO2534" s="24"/>
      <c r="CBP2534" s="24"/>
      <c r="CBQ2534" s="24"/>
      <c r="CBR2534" s="24"/>
      <c r="CBS2534" s="24"/>
      <c r="CBT2534" s="24"/>
      <c r="CBU2534" s="24"/>
      <c r="CBV2534" s="24"/>
      <c r="CBW2534" s="24"/>
      <c r="CBX2534" s="24"/>
      <c r="CBY2534" s="24"/>
      <c r="CBZ2534" s="24"/>
      <c r="CCA2534" s="24"/>
      <c r="CCB2534" s="24"/>
      <c r="CCC2534" s="24"/>
      <c r="CCD2534" s="24"/>
      <c r="CCE2534" s="24"/>
      <c r="CCF2534" s="24"/>
      <c r="CCG2534" s="24"/>
      <c r="CCH2534" s="24"/>
      <c r="CCI2534" s="24"/>
      <c r="CCJ2534" s="24"/>
      <c r="CCK2534" s="24"/>
      <c r="CCL2534" s="24"/>
      <c r="CCM2534" s="24"/>
      <c r="CCN2534" s="24"/>
      <c r="CCO2534" s="24"/>
      <c r="CCP2534" s="24"/>
      <c r="CCQ2534" s="24"/>
      <c r="CCR2534" s="24"/>
      <c r="CCS2534" s="24"/>
      <c r="CCT2534" s="24"/>
      <c r="CCU2534" s="24"/>
      <c r="CCV2534" s="24"/>
      <c r="CCW2534" s="24"/>
      <c r="CCX2534" s="24"/>
      <c r="CCY2534" s="24"/>
      <c r="CCZ2534" s="24"/>
      <c r="CDA2534" s="24"/>
      <c r="CDB2534" s="24"/>
      <c r="CDC2534" s="24"/>
      <c r="CDD2534" s="24"/>
      <c r="CDE2534" s="24"/>
      <c r="CDF2534" s="24"/>
      <c r="CDG2534" s="24"/>
      <c r="CDH2534" s="24"/>
      <c r="CDI2534" s="24"/>
      <c r="CDJ2534" s="24"/>
      <c r="CDK2534" s="24"/>
      <c r="CDL2534" s="24"/>
      <c r="CDM2534" s="24"/>
      <c r="CDN2534" s="24"/>
      <c r="CDO2534" s="24"/>
      <c r="CDP2534" s="24"/>
      <c r="CDQ2534" s="24"/>
      <c r="CDR2534" s="24"/>
      <c r="CDS2534" s="24"/>
      <c r="CDT2534" s="24"/>
      <c r="CDU2534" s="24"/>
      <c r="CDV2534" s="24"/>
      <c r="CDW2534" s="24"/>
      <c r="CDX2534" s="24"/>
      <c r="CDY2534" s="24"/>
      <c r="CDZ2534" s="24"/>
      <c r="CEA2534" s="24"/>
      <c r="CEB2534" s="24"/>
      <c r="CEC2534" s="24"/>
      <c r="CED2534" s="24"/>
      <c r="CEE2534" s="24"/>
      <c r="CEF2534" s="24"/>
      <c r="CEG2534" s="24"/>
      <c r="CEH2534" s="24"/>
      <c r="CEI2534" s="24"/>
      <c r="CEJ2534" s="24"/>
      <c r="CEK2534" s="24"/>
      <c r="CEL2534" s="24"/>
      <c r="CEM2534" s="24"/>
      <c r="CEN2534" s="24"/>
      <c r="CEO2534" s="24"/>
      <c r="CEP2534" s="24"/>
      <c r="CEQ2534" s="24"/>
      <c r="CER2534" s="24"/>
      <c r="CES2534" s="24"/>
      <c r="CET2534" s="24"/>
      <c r="CEU2534" s="24"/>
      <c r="CEV2534" s="24"/>
      <c r="CEW2534" s="24"/>
      <c r="CEX2534" s="24"/>
      <c r="CEY2534" s="24"/>
      <c r="CEZ2534" s="24"/>
      <c r="CFA2534" s="24"/>
      <c r="CFB2534" s="24"/>
      <c r="CFC2534" s="24"/>
      <c r="CFD2534" s="24"/>
      <c r="CFE2534" s="24"/>
      <c r="CFF2534" s="24"/>
      <c r="CFG2534" s="24"/>
      <c r="CFH2534" s="24"/>
      <c r="CFI2534" s="24"/>
      <c r="CFJ2534" s="24"/>
      <c r="CFK2534" s="24"/>
      <c r="CFL2534" s="24"/>
      <c r="CFM2534" s="24"/>
      <c r="CFN2534" s="24"/>
      <c r="CFO2534" s="24"/>
      <c r="CFP2534" s="24"/>
      <c r="CFQ2534" s="24"/>
      <c r="CFR2534" s="24"/>
      <c r="CFS2534" s="24"/>
      <c r="CFT2534" s="24"/>
      <c r="CFU2534" s="24"/>
      <c r="CFV2534" s="24"/>
      <c r="CFW2534" s="24"/>
      <c r="CFX2534" s="24"/>
      <c r="CFY2534" s="24"/>
      <c r="CFZ2534" s="24"/>
      <c r="CGA2534" s="24"/>
      <c r="CGB2534" s="24"/>
      <c r="CGC2534" s="24"/>
      <c r="CGD2534" s="24"/>
      <c r="CGE2534" s="24"/>
      <c r="CGF2534" s="24"/>
      <c r="CGG2534" s="24"/>
      <c r="CGH2534" s="24"/>
      <c r="CGI2534" s="24"/>
      <c r="CGJ2534" s="24"/>
      <c r="CGK2534" s="24"/>
      <c r="CGL2534" s="24"/>
      <c r="CGM2534" s="24"/>
      <c r="CGN2534" s="24"/>
      <c r="CGO2534" s="24"/>
      <c r="CGP2534" s="24"/>
      <c r="CGQ2534" s="24"/>
      <c r="CGR2534" s="24"/>
      <c r="CGS2534" s="24"/>
      <c r="CGT2534" s="24"/>
      <c r="CGU2534" s="24"/>
      <c r="CGV2534" s="24"/>
      <c r="CGW2534" s="24"/>
      <c r="CGX2534" s="24"/>
      <c r="CGY2534" s="24"/>
      <c r="CGZ2534" s="24"/>
      <c r="CHA2534" s="24"/>
      <c r="CHB2534" s="24"/>
      <c r="CHC2534" s="24"/>
      <c r="CHD2534" s="24"/>
      <c r="CHE2534" s="24"/>
      <c r="CHF2534" s="24"/>
      <c r="CHG2534" s="24"/>
      <c r="CHH2534" s="24"/>
      <c r="CHI2534" s="24"/>
      <c r="CHJ2534" s="24"/>
      <c r="CHK2534" s="24"/>
      <c r="CHL2534" s="24"/>
      <c r="CHM2534" s="24"/>
      <c r="CHN2534" s="24"/>
      <c r="CHO2534" s="24"/>
      <c r="CHP2534" s="24"/>
      <c r="CHQ2534" s="24"/>
      <c r="CHR2534" s="24"/>
      <c r="CHS2534" s="24"/>
      <c r="CHT2534" s="24"/>
      <c r="CHU2534" s="24"/>
      <c r="CHV2534" s="24"/>
      <c r="CHW2534" s="24"/>
      <c r="CHX2534" s="24"/>
      <c r="CHY2534" s="24"/>
      <c r="CHZ2534" s="24"/>
      <c r="CIA2534" s="24"/>
      <c r="CIB2534" s="24"/>
      <c r="CIC2534" s="24"/>
      <c r="CID2534" s="24"/>
      <c r="CIE2534" s="24"/>
      <c r="CIF2534" s="24"/>
      <c r="CIG2534" s="24"/>
      <c r="CIH2534" s="24"/>
      <c r="CII2534" s="24"/>
      <c r="CIJ2534" s="24"/>
      <c r="CIK2534" s="24"/>
      <c r="CIL2534" s="24"/>
      <c r="CIM2534" s="24"/>
      <c r="CIN2534" s="24"/>
      <c r="CIO2534" s="24"/>
      <c r="CIP2534" s="24"/>
      <c r="CIQ2534" s="24"/>
      <c r="CIR2534" s="24"/>
      <c r="CIS2534" s="24"/>
      <c r="CIT2534" s="24"/>
      <c r="CIU2534" s="24"/>
      <c r="CIV2534" s="24"/>
      <c r="CIW2534" s="24"/>
      <c r="CIX2534" s="24"/>
      <c r="CIY2534" s="24"/>
      <c r="CIZ2534" s="24"/>
      <c r="CJA2534" s="24"/>
      <c r="CJB2534" s="24"/>
      <c r="CJC2534" s="24"/>
      <c r="CJD2534" s="24"/>
      <c r="CJE2534" s="24"/>
      <c r="CJF2534" s="24"/>
      <c r="CJG2534" s="24"/>
      <c r="CJH2534" s="24"/>
      <c r="CJI2534" s="24"/>
      <c r="CJJ2534" s="24"/>
      <c r="CJK2534" s="24"/>
      <c r="CJL2534" s="24"/>
      <c r="CJM2534" s="24"/>
      <c r="CJN2534" s="24"/>
      <c r="CJO2534" s="24"/>
      <c r="CJP2534" s="24"/>
      <c r="CJQ2534" s="24"/>
      <c r="CJR2534" s="24"/>
      <c r="CJS2534" s="24"/>
      <c r="CJT2534" s="24"/>
      <c r="CJU2534" s="24"/>
      <c r="CJV2534" s="24"/>
      <c r="CJW2534" s="24"/>
      <c r="CJX2534" s="24"/>
      <c r="CJY2534" s="24"/>
      <c r="CJZ2534" s="24"/>
      <c r="CKA2534" s="24"/>
      <c r="CKB2534" s="24"/>
      <c r="CKC2534" s="24"/>
      <c r="CKD2534" s="24"/>
      <c r="CKE2534" s="24"/>
      <c r="CKF2534" s="24"/>
      <c r="CKG2534" s="24"/>
      <c r="CKH2534" s="24"/>
      <c r="CKI2534" s="24"/>
      <c r="CKJ2534" s="24"/>
      <c r="CKK2534" s="24"/>
      <c r="CKL2534" s="24"/>
      <c r="CKM2534" s="24"/>
      <c r="CKN2534" s="24"/>
      <c r="CKO2534" s="24"/>
      <c r="CKP2534" s="24"/>
      <c r="CKQ2534" s="24"/>
      <c r="CKR2534" s="24"/>
      <c r="CKS2534" s="24"/>
      <c r="CKT2534" s="24"/>
      <c r="CKU2534" s="24"/>
      <c r="CKV2534" s="24"/>
      <c r="CKW2534" s="24"/>
      <c r="CKX2534" s="24"/>
      <c r="CKY2534" s="24"/>
      <c r="CKZ2534" s="24"/>
      <c r="CLA2534" s="24"/>
      <c r="CLB2534" s="24"/>
      <c r="CLC2534" s="24"/>
      <c r="CLD2534" s="24"/>
      <c r="CLE2534" s="24"/>
      <c r="CLF2534" s="24"/>
      <c r="CLG2534" s="24"/>
      <c r="CLH2534" s="24"/>
      <c r="CLI2534" s="24"/>
      <c r="CLJ2534" s="24"/>
      <c r="CLK2534" s="24"/>
      <c r="CLL2534" s="24"/>
      <c r="CLM2534" s="24"/>
      <c r="CLN2534" s="24"/>
      <c r="CLO2534" s="24"/>
      <c r="CLP2534" s="24"/>
      <c r="CLQ2534" s="24"/>
      <c r="CLR2534" s="24"/>
      <c r="CLS2534" s="24"/>
      <c r="CLT2534" s="24"/>
      <c r="CLU2534" s="24"/>
      <c r="CLV2534" s="24"/>
      <c r="CLW2534" s="24"/>
      <c r="CLX2534" s="24"/>
      <c r="CLY2534" s="24"/>
      <c r="CLZ2534" s="24"/>
      <c r="CMA2534" s="24"/>
      <c r="CMB2534" s="24"/>
      <c r="CMC2534" s="24"/>
      <c r="CMD2534" s="24"/>
      <c r="CME2534" s="24"/>
      <c r="CMF2534" s="24"/>
      <c r="CMG2534" s="24"/>
      <c r="CMH2534" s="24"/>
      <c r="CMI2534" s="24"/>
      <c r="CMJ2534" s="24"/>
      <c r="CMK2534" s="24"/>
      <c r="CML2534" s="24"/>
      <c r="CMM2534" s="24"/>
      <c r="CMN2534" s="24"/>
      <c r="CMO2534" s="24"/>
      <c r="CMP2534" s="24"/>
      <c r="CMQ2534" s="24"/>
      <c r="CMR2534" s="24"/>
      <c r="CMS2534" s="24"/>
      <c r="CMT2534" s="24"/>
      <c r="CMU2534" s="24"/>
      <c r="CMV2534" s="24"/>
      <c r="CMW2534" s="24"/>
      <c r="CMX2534" s="24"/>
      <c r="CMY2534" s="24"/>
      <c r="CMZ2534" s="24"/>
      <c r="CNA2534" s="24"/>
      <c r="CNB2534" s="24"/>
      <c r="CNC2534" s="24"/>
      <c r="CND2534" s="24"/>
      <c r="CNE2534" s="24"/>
      <c r="CNF2534" s="24"/>
      <c r="CNG2534" s="24"/>
      <c r="CNH2534" s="24"/>
      <c r="CNI2534" s="24"/>
      <c r="CNJ2534" s="24"/>
      <c r="CNK2534" s="24"/>
      <c r="CNL2534" s="24"/>
      <c r="CNM2534" s="24"/>
      <c r="CNN2534" s="24"/>
      <c r="CNO2534" s="24"/>
      <c r="CNP2534" s="24"/>
      <c r="CNQ2534" s="24"/>
      <c r="CNR2534" s="24"/>
      <c r="CNS2534" s="24"/>
      <c r="CNT2534" s="24"/>
      <c r="CNU2534" s="24"/>
      <c r="CNV2534" s="24"/>
      <c r="CNW2534" s="24"/>
      <c r="CNX2534" s="24"/>
      <c r="CNY2534" s="24"/>
      <c r="CNZ2534" s="24"/>
      <c r="COA2534" s="24"/>
      <c r="COB2534" s="24"/>
      <c r="COC2534" s="24"/>
      <c r="COD2534" s="24"/>
      <c r="COE2534" s="24"/>
      <c r="COF2534" s="24"/>
      <c r="COG2534" s="24"/>
      <c r="COH2534" s="24"/>
      <c r="COI2534" s="24"/>
      <c r="COJ2534" s="24"/>
      <c r="COK2534" s="24"/>
      <c r="COL2534" s="24"/>
      <c r="COM2534" s="24"/>
      <c r="CON2534" s="24"/>
      <c r="COO2534" s="24"/>
      <c r="COP2534" s="24"/>
      <c r="COQ2534" s="24"/>
      <c r="COR2534" s="24"/>
      <c r="COS2534" s="24"/>
      <c r="COT2534" s="24"/>
      <c r="COU2534" s="24"/>
      <c r="COV2534" s="24"/>
      <c r="COW2534" s="24"/>
      <c r="COX2534" s="24"/>
      <c r="COY2534" s="24"/>
      <c r="COZ2534" s="24"/>
      <c r="CPA2534" s="24"/>
      <c r="CPB2534" s="24"/>
      <c r="CPC2534" s="24"/>
      <c r="CPD2534" s="24"/>
      <c r="CPE2534" s="24"/>
      <c r="CPF2534" s="24"/>
      <c r="CPG2534" s="24"/>
      <c r="CPH2534" s="24"/>
      <c r="CPI2534" s="24"/>
      <c r="CPJ2534" s="24"/>
      <c r="CPK2534" s="24"/>
      <c r="CPL2534" s="24"/>
      <c r="CPM2534" s="24"/>
      <c r="CPN2534" s="24"/>
      <c r="CPO2534" s="24"/>
      <c r="CPP2534" s="24"/>
      <c r="CPQ2534" s="24"/>
      <c r="CPR2534" s="24"/>
      <c r="CPS2534" s="24"/>
      <c r="CPT2534" s="24"/>
      <c r="CPU2534" s="24"/>
      <c r="CPV2534" s="24"/>
      <c r="CPW2534" s="24"/>
      <c r="CPX2534" s="24"/>
      <c r="CPY2534" s="24"/>
      <c r="CPZ2534" s="24"/>
      <c r="CQA2534" s="24"/>
      <c r="CQB2534" s="24"/>
      <c r="CQC2534" s="24"/>
      <c r="CQD2534" s="24"/>
      <c r="CQE2534" s="24"/>
      <c r="CQF2534" s="24"/>
      <c r="CQG2534" s="24"/>
      <c r="CQH2534" s="24"/>
      <c r="CQI2534" s="24"/>
      <c r="CQJ2534" s="24"/>
      <c r="CQK2534" s="24"/>
      <c r="CQL2534" s="24"/>
      <c r="CQM2534" s="24"/>
      <c r="CQN2534" s="24"/>
      <c r="CQO2534" s="24"/>
      <c r="CQP2534" s="24"/>
      <c r="CQQ2534" s="24"/>
      <c r="CQR2534" s="24"/>
      <c r="CQS2534" s="24"/>
      <c r="CQT2534" s="24"/>
      <c r="CQU2534" s="24"/>
      <c r="CQV2534" s="24"/>
      <c r="CQW2534" s="24"/>
      <c r="CQX2534" s="24"/>
      <c r="CQY2534" s="24"/>
      <c r="CQZ2534" s="24"/>
      <c r="CRA2534" s="24"/>
      <c r="CRB2534" s="24"/>
      <c r="CRC2534" s="24"/>
      <c r="CRD2534" s="24"/>
      <c r="CRE2534" s="24"/>
      <c r="CRF2534" s="24"/>
      <c r="CRG2534" s="24"/>
      <c r="CRH2534" s="24"/>
      <c r="CRI2534" s="24"/>
      <c r="CRJ2534" s="24"/>
      <c r="CRK2534" s="24"/>
      <c r="CRL2534" s="24"/>
      <c r="CRM2534" s="24"/>
      <c r="CRN2534" s="24"/>
      <c r="CRO2534" s="24"/>
      <c r="CRP2534" s="24"/>
      <c r="CRQ2534" s="24"/>
      <c r="CRR2534" s="24"/>
      <c r="CRS2534" s="24"/>
      <c r="CRT2534" s="24"/>
      <c r="CRU2534" s="24"/>
      <c r="CRV2534" s="24"/>
      <c r="CRW2534" s="24"/>
      <c r="CRX2534" s="24"/>
      <c r="CRY2534" s="24"/>
      <c r="CRZ2534" s="24"/>
      <c r="CSA2534" s="24"/>
      <c r="CSB2534" s="24"/>
      <c r="CSC2534" s="24"/>
      <c r="CSD2534" s="24"/>
      <c r="CSE2534" s="24"/>
      <c r="CSF2534" s="24"/>
      <c r="CSG2534" s="24"/>
      <c r="CSH2534" s="24"/>
      <c r="CSI2534" s="24"/>
      <c r="CSJ2534" s="24"/>
      <c r="CSK2534" s="24"/>
      <c r="CSL2534" s="24"/>
      <c r="CSM2534" s="24"/>
      <c r="CSN2534" s="24"/>
      <c r="CSO2534" s="24"/>
      <c r="CSP2534" s="24"/>
      <c r="CSQ2534" s="24"/>
      <c r="CSR2534" s="24"/>
      <c r="CSS2534" s="24"/>
      <c r="CST2534" s="24"/>
      <c r="CSU2534" s="24"/>
      <c r="CSV2534" s="24"/>
      <c r="CSW2534" s="24"/>
      <c r="CSX2534" s="24"/>
      <c r="CSY2534" s="24"/>
      <c r="CSZ2534" s="24"/>
      <c r="CTA2534" s="24"/>
      <c r="CTB2534" s="24"/>
      <c r="CTC2534" s="24"/>
      <c r="CTD2534" s="24"/>
      <c r="CTE2534" s="24"/>
      <c r="CTF2534" s="24"/>
      <c r="CTG2534" s="24"/>
      <c r="CTH2534" s="24"/>
      <c r="CTI2534" s="24"/>
      <c r="CTJ2534" s="24"/>
      <c r="CTK2534" s="24"/>
      <c r="CTL2534" s="24"/>
      <c r="CTM2534" s="24"/>
      <c r="CTN2534" s="24"/>
      <c r="CTO2534" s="24"/>
      <c r="CTP2534" s="24"/>
      <c r="CTQ2534" s="24"/>
      <c r="CTR2534" s="24"/>
      <c r="CTS2534" s="24"/>
      <c r="CTT2534" s="24"/>
      <c r="CTU2534" s="24"/>
      <c r="CTV2534" s="24"/>
      <c r="CTW2534" s="24"/>
      <c r="CTX2534" s="24"/>
      <c r="CTY2534" s="24"/>
      <c r="CTZ2534" s="24"/>
      <c r="CUA2534" s="24"/>
    </row>
    <row r="2535" s="27" customFormat="1" customHeight="1" spans="1:2575">
      <c r="A2535" s="5">
        <v>2532</v>
      </c>
      <c r="B2535" s="5" t="s">
        <v>5379</v>
      </c>
      <c r="C2535" s="10" t="s">
        <v>5523</v>
      </c>
      <c r="D2535" s="12" t="s">
        <v>5524</v>
      </c>
      <c r="E2535" s="44">
        <v>2</v>
      </c>
      <c r="F2535" s="44" t="s">
        <v>44</v>
      </c>
      <c r="G2535" s="5">
        <v>365</v>
      </c>
      <c r="H2535" s="10"/>
      <c r="I2535" s="16">
        <f t="shared" si="65"/>
        <v>730</v>
      </c>
      <c r="J2535" s="10" t="s">
        <v>837</v>
      </c>
      <c r="K2535" s="5"/>
      <c r="L2535" s="49"/>
      <c r="M2535" s="26"/>
      <c r="N2535" s="24"/>
      <c r="O2535" s="24"/>
      <c r="P2535" s="24"/>
      <c r="Q2535" s="24"/>
      <c r="R2535" s="24"/>
      <c r="S2535" s="24"/>
      <c r="T2535" s="24"/>
      <c r="U2535" s="24"/>
      <c r="V2535" s="24"/>
      <c r="W2535" s="24"/>
      <c r="X2535" s="24"/>
      <c r="Y2535" s="24"/>
      <c r="Z2535" s="24"/>
      <c r="AA2535" s="24"/>
      <c r="AB2535" s="24"/>
      <c r="AC2535" s="24"/>
      <c r="AD2535" s="24"/>
      <c r="AE2535" s="24"/>
      <c r="AF2535" s="24"/>
      <c r="AG2535" s="24"/>
      <c r="AH2535" s="24"/>
      <c r="AI2535" s="24"/>
      <c r="AJ2535" s="24"/>
      <c r="AK2535" s="24"/>
      <c r="AL2535" s="24"/>
      <c r="AM2535" s="24"/>
      <c r="AN2535" s="24"/>
      <c r="AO2535" s="24"/>
      <c r="AP2535" s="24"/>
      <c r="AQ2535" s="24"/>
      <c r="AR2535" s="24"/>
      <c r="AS2535" s="24"/>
      <c r="AT2535" s="24"/>
      <c r="AU2535" s="24"/>
      <c r="AV2535" s="24"/>
      <c r="AW2535" s="24"/>
      <c r="AX2535" s="24"/>
      <c r="AY2535" s="24"/>
      <c r="AZ2535" s="24"/>
      <c r="BA2535" s="24"/>
      <c r="BB2535" s="24"/>
      <c r="BC2535" s="24"/>
      <c r="BD2535" s="24"/>
      <c r="BE2535" s="24"/>
      <c r="BF2535" s="24"/>
      <c r="BG2535" s="24"/>
      <c r="BH2535" s="24"/>
      <c r="BI2535" s="24"/>
      <c r="BJ2535" s="24"/>
      <c r="BK2535" s="24"/>
      <c r="BL2535" s="24"/>
      <c r="BM2535" s="24"/>
      <c r="BN2535" s="24"/>
      <c r="BO2535" s="24"/>
      <c r="BP2535" s="24"/>
      <c r="BQ2535" s="24"/>
      <c r="BR2535" s="24"/>
      <c r="BS2535" s="24"/>
      <c r="BT2535" s="24"/>
      <c r="BU2535" s="24"/>
      <c r="BV2535" s="24"/>
      <c r="BW2535" s="24"/>
      <c r="BX2535" s="24"/>
      <c r="BY2535" s="24"/>
      <c r="BZ2535" s="24"/>
      <c r="CA2535" s="24"/>
      <c r="CB2535" s="24"/>
      <c r="CC2535" s="24"/>
      <c r="CD2535" s="24"/>
      <c r="CE2535" s="24"/>
      <c r="CF2535" s="24"/>
      <c r="CG2535" s="24"/>
      <c r="CH2535" s="24"/>
      <c r="CI2535" s="24"/>
      <c r="CJ2535" s="24"/>
      <c r="CK2535" s="24"/>
      <c r="CL2535" s="24"/>
      <c r="CM2535" s="24"/>
      <c r="CN2535" s="24"/>
      <c r="CO2535" s="24"/>
      <c r="CP2535" s="24"/>
      <c r="CQ2535" s="24"/>
      <c r="CR2535" s="24"/>
      <c r="CS2535" s="24"/>
      <c r="CT2535" s="24"/>
      <c r="CU2535" s="24"/>
      <c r="CV2535" s="24"/>
      <c r="CW2535" s="24"/>
      <c r="CX2535" s="24"/>
      <c r="CY2535" s="24"/>
      <c r="CZ2535" s="24"/>
      <c r="DA2535" s="24"/>
      <c r="DB2535" s="24"/>
      <c r="DC2535" s="24"/>
      <c r="DD2535" s="24"/>
      <c r="DE2535" s="24"/>
      <c r="DF2535" s="24"/>
      <c r="DG2535" s="24"/>
      <c r="DH2535" s="24"/>
      <c r="DI2535" s="24"/>
      <c r="DJ2535" s="24"/>
      <c r="DK2535" s="24"/>
      <c r="DL2535" s="24"/>
      <c r="DM2535" s="24"/>
      <c r="DN2535" s="24"/>
      <c r="DO2535" s="24"/>
      <c r="DP2535" s="24"/>
      <c r="DQ2535" s="24"/>
      <c r="DR2535" s="24"/>
      <c r="DS2535" s="24"/>
      <c r="DT2535" s="24"/>
      <c r="DU2535" s="24"/>
      <c r="DV2535" s="24"/>
      <c r="DW2535" s="24"/>
      <c r="DX2535" s="24"/>
      <c r="DY2535" s="24"/>
      <c r="DZ2535" s="24"/>
      <c r="EA2535" s="24"/>
      <c r="EB2535" s="24"/>
      <c r="EC2535" s="24"/>
      <c r="ED2535" s="24"/>
      <c r="EE2535" s="24"/>
      <c r="EF2535" s="24"/>
      <c r="EG2535" s="24"/>
      <c r="EH2535" s="24"/>
      <c r="EI2535" s="24"/>
      <c r="EJ2535" s="24"/>
      <c r="EK2535" s="24"/>
      <c r="EL2535" s="24"/>
      <c r="EM2535" s="24"/>
      <c r="EN2535" s="24"/>
      <c r="EO2535" s="24"/>
      <c r="EP2535" s="24"/>
      <c r="EQ2535" s="24"/>
      <c r="ER2535" s="24"/>
      <c r="ES2535" s="24"/>
      <c r="ET2535" s="24"/>
      <c r="EU2535" s="24"/>
      <c r="EV2535" s="24"/>
      <c r="EW2535" s="24"/>
      <c r="EX2535" s="24"/>
      <c r="EY2535" s="24"/>
      <c r="EZ2535" s="24"/>
      <c r="FA2535" s="24"/>
      <c r="FB2535" s="24"/>
      <c r="FC2535" s="24"/>
      <c r="FD2535" s="24"/>
      <c r="FE2535" s="24"/>
      <c r="FF2535" s="24"/>
      <c r="FG2535" s="24"/>
      <c r="FH2535" s="24"/>
      <c r="FI2535" s="24"/>
      <c r="FJ2535" s="24"/>
      <c r="FK2535" s="24"/>
      <c r="FL2535" s="24"/>
      <c r="FM2535" s="24"/>
      <c r="FN2535" s="24"/>
      <c r="FO2535" s="24"/>
      <c r="FP2535" s="24"/>
      <c r="FQ2535" s="24"/>
      <c r="FR2535" s="24"/>
      <c r="FS2535" s="24"/>
      <c r="FT2535" s="24"/>
      <c r="FU2535" s="24"/>
      <c r="FV2535" s="24"/>
      <c r="FW2535" s="24"/>
      <c r="FX2535" s="24"/>
      <c r="FY2535" s="24"/>
      <c r="FZ2535" s="24"/>
      <c r="GA2535" s="24"/>
      <c r="GB2535" s="24"/>
      <c r="GC2535" s="24"/>
      <c r="GD2535" s="24"/>
      <c r="GE2535" s="24"/>
      <c r="GF2535" s="24"/>
      <c r="GG2535" s="24"/>
      <c r="GH2535" s="24"/>
      <c r="GI2535" s="24"/>
      <c r="GJ2535" s="24"/>
      <c r="GK2535" s="24"/>
      <c r="GL2535" s="24"/>
      <c r="GM2535" s="24"/>
      <c r="GN2535" s="24"/>
      <c r="GO2535" s="24"/>
      <c r="GP2535" s="24"/>
      <c r="GQ2535" s="24"/>
      <c r="GR2535" s="24"/>
      <c r="GS2535" s="24"/>
      <c r="GT2535" s="24"/>
      <c r="GU2535" s="24"/>
      <c r="GV2535" s="24"/>
      <c r="GW2535" s="24"/>
      <c r="GX2535" s="24"/>
      <c r="GY2535" s="24"/>
      <c r="GZ2535" s="24"/>
      <c r="HA2535" s="24"/>
      <c r="HB2535" s="24"/>
      <c r="HC2535" s="24"/>
      <c r="HD2535" s="24"/>
      <c r="HE2535" s="24"/>
      <c r="HF2535" s="24"/>
      <c r="HG2535" s="24"/>
      <c r="HH2535" s="24"/>
      <c r="HI2535" s="24"/>
      <c r="HJ2535" s="24"/>
      <c r="HK2535" s="24"/>
      <c r="HL2535" s="24"/>
      <c r="HM2535" s="24"/>
      <c r="HN2535" s="24"/>
      <c r="HO2535" s="24"/>
      <c r="HP2535" s="24"/>
      <c r="HQ2535" s="24"/>
      <c r="HR2535" s="24"/>
      <c r="HS2535" s="24"/>
      <c r="HT2535" s="24"/>
      <c r="HU2535" s="24"/>
      <c r="HV2535" s="24"/>
      <c r="HW2535" s="24"/>
      <c r="HX2535" s="24"/>
      <c r="HY2535" s="24"/>
      <c r="HZ2535" s="24"/>
      <c r="IA2535" s="24"/>
      <c r="IB2535" s="24"/>
      <c r="IC2535" s="24"/>
      <c r="ID2535" s="24"/>
      <c r="IE2535" s="24"/>
      <c r="IF2535" s="24"/>
      <c r="IG2535" s="24"/>
      <c r="IH2535" s="24"/>
      <c r="II2535" s="24"/>
      <c r="IJ2535" s="24"/>
      <c r="IK2535" s="24"/>
      <c r="IL2535" s="24"/>
      <c r="IM2535" s="24"/>
      <c r="IN2535" s="24"/>
      <c r="IO2535" s="24"/>
      <c r="IP2535" s="24"/>
      <c r="IQ2535" s="24"/>
      <c r="IR2535" s="24"/>
      <c r="IS2535" s="24"/>
      <c r="IT2535" s="24"/>
      <c r="IU2535" s="24"/>
      <c r="IV2535" s="24"/>
      <c r="IW2535" s="24"/>
      <c r="IX2535" s="24"/>
      <c r="IY2535" s="24"/>
      <c r="IZ2535" s="24"/>
      <c r="JA2535" s="24"/>
      <c r="JB2535" s="24"/>
      <c r="JC2535" s="24"/>
      <c r="JD2535" s="24"/>
      <c r="JE2535" s="24"/>
      <c r="JF2535" s="24"/>
      <c r="JG2535" s="24"/>
      <c r="JH2535" s="24"/>
      <c r="JI2535" s="24"/>
      <c r="JJ2535" s="24"/>
      <c r="JK2535" s="24"/>
      <c r="JL2535" s="24"/>
      <c r="JM2535" s="24"/>
      <c r="JN2535" s="24"/>
      <c r="JO2535" s="24"/>
      <c r="JP2535" s="24"/>
      <c r="JQ2535" s="24"/>
      <c r="JR2535" s="24"/>
      <c r="JS2535" s="24"/>
      <c r="JT2535" s="24"/>
      <c r="JU2535" s="24"/>
      <c r="JV2535" s="24"/>
      <c r="JW2535" s="24"/>
      <c r="JX2535" s="24"/>
      <c r="JY2535" s="24"/>
      <c r="JZ2535" s="24"/>
      <c r="KA2535" s="24"/>
      <c r="KB2535" s="24"/>
      <c r="KC2535" s="24"/>
      <c r="KD2535" s="24"/>
      <c r="KE2535" s="24"/>
      <c r="KF2535" s="24"/>
      <c r="KG2535" s="24"/>
      <c r="KH2535" s="24"/>
      <c r="KI2535" s="24"/>
      <c r="KJ2535" s="24"/>
      <c r="KK2535" s="24"/>
      <c r="KL2535" s="24"/>
      <c r="KM2535" s="24"/>
      <c r="KN2535" s="24"/>
      <c r="KO2535" s="24"/>
      <c r="KP2535" s="24"/>
      <c r="KQ2535" s="24"/>
      <c r="KR2535" s="24"/>
      <c r="KS2535" s="24"/>
      <c r="KT2535" s="24"/>
      <c r="KU2535" s="24"/>
      <c r="KV2535" s="24"/>
      <c r="KW2535" s="24"/>
      <c r="KX2535" s="24"/>
      <c r="KY2535" s="24"/>
      <c r="KZ2535" s="24"/>
      <c r="LA2535" s="24"/>
      <c r="LB2535" s="24"/>
      <c r="LC2535" s="24"/>
      <c r="LD2535" s="24"/>
      <c r="LE2535" s="24"/>
      <c r="LF2535" s="24"/>
      <c r="LG2535" s="24"/>
      <c r="LH2535" s="24"/>
      <c r="LI2535" s="24"/>
      <c r="LJ2535" s="24"/>
      <c r="LK2535" s="24"/>
      <c r="LL2535" s="24"/>
      <c r="LM2535" s="24"/>
      <c r="LN2535" s="24"/>
      <c r="LO2535" s="24"/>
      <c r="LP2535" s="24"/>
      <c r="LQ2535" s="24"/>
      <c r="LR2535" s="24"/>
      <c r="LS2535" s="24"/>
      <c r="LT2535" s="24"/>
      <c r="LU2535" s="24"/>
      <c r="LV2535" s="24"/>
      <c r="LW2535" s="24"/>
      <c r="LX2535" s="24"/>
      <c r="LY2535" s="24"/>
      <c r="LZ2535" s="24"/>
      <c r="MA2535" s="24"/>
      <c r="MB2535" s="24"/>
      <c r="MC2535" s="24"/>
      <c r="MD2535" s="24"/>
      <c r="ME2535" s="24"/>
      <c r="MF2535" s="24"/>
      <c r="MG2535" s="24"/>
      <c r="MH2535" s="24"/>
      <c r="MI2535" s="24"/>
      <c r="MJ2535" s="24"/>
      <c r="MK2535" s="24"/>
      <c r="ML2535" s="24"/>
      <c r="MM2535" s="24"/>
      <c r="MN2535" s="24"/>
      <c r="MO2535" s="24"/>
      <c r="MP2535" s="24"/>
      <c r="MQ2535" s="24"/>
      <c r="MR2535" s="24"/>
      <c r="MS2535" s="24"/>
      <c r="MT2535" s="24"/>
      <c r="MU2535" s="24"/>
      <c r="MV2535" s="24"/>
      <c r="MW2535" s="24"/>
      <c r="MX2535" s="24"/>
      <c r="MY2535" s="24"/>
      <c r="MZ2535" s="24"/>
      <c r="NA2535" s="24"/>
      <c r="NB2535" s="24"/>
      <c r="NC2535" s="24"/>
      <c r="ND2535" s="24"/>
      <c r="NE2535" s="24"/>
      <c r="NF2535" s="24"/>
      <c r="NG2535" s="24"/>
      <c r="NH2535" s="24"/>
      <c r="NI2535" s="24"/>
      <c r="NJ2535" s="24"/>
      <c r="NK2535" s="24"/>
      <c r="NL2535" s="24"/>
      <c r="NM2535" s="24"/>
      <c r="NN2535" s="24"/>
      <c r="NO2535" s="24"/>
      <c r="NP2535" s="24"/>
      <c r="NQ2535" s="24"/>
      <c r="NR2535" s="24"/>
      <c r="NS2535" s="24"/>
      <c r="NT2535" s="24"/>
      <c r="NU2535" s="24"/>
      <c r="NV2535" s="24"/>
      <c r="NW2535" s="24"/>
      <c r="NX2535" s="24"/>
      <c r="NY2535" s="24"/>
      <c r="NZ2535" s="24"/>
      <c r="OA2535" s="24"/>
      <c r="OB2535" s="24"/>
      <c r="OC2535" s="24"/>
      <c r="OD2535" s="24"/>
      <c r="OE2535" s="24"/>
      <c r="OF2535" s="24"/>
      <c r="OG2535" s="24"/>
      <c r="OH2535" s="24"/>
      <c r="OI2535" s="24"/>
      <c r="OJ2535" s="24"/>
      <c r="OK2535" s="24"/>
      <c r="OL2535" s="24"/>
      <c r="OM2535" s="24"/>
      <c r="ON2535" s="24"/>
      <c r="OO2535" s="24"/>
      <c r="OP2535" s="24"/>
      <c r="OQ2535" s="24"/>
      <c r="OR2535" s="24"/>
      <c r="OS2535" s="24"/>
      <c r="OT2535" s="24"/>
      <c r="OU2535" s="24"/>
      <c r="OV2535" s="24"/>
      <c r="OW2535" s="24"/>
      <c r="OX2535" s="24"/>
      <c r="OY2535" s="24"/>
      <c r="OZ2535" s="24"/>
      <c r="PA2535" s="24"/>
      <c r="PB2535" s="24"/>
      <c r="PC2535" s="24"/>
      <c r="PD2535" s="24"/>
      <c r="PE2535" s="24"/>
      <c r="PF2535" s="24"/>
      <c r="PG2535" s="24"/>
      <c r="PH2535" s="24"/>
      <c r="PI2535" s="24"/>
      <c r="PJ2535" s="24"/>
      <c r="PK2535" s="24"/>
      <c r="PL2535" s="24"/>
      <c r="PM2535" s="24"/>
      <c r="PN2535" s="24"/>
      <c r="PO2535" s="24"/>
      <c r="PP2535" s="24"/>
      <c r="PQ2535" s="24"/>
      <c r="PR2535" s="24"/>
      <c r="PS2535" s="24"/>
      <c r="PT2535" s="24"/>
      <c r="PU2535" s="24"/>
      <c r="PV2535" s="24"/>
      <c r="PW2535" s="24"/>
      <c r="PX2535" s="24"/>
      <c r="PY2535" s="24"/>
      <c r="PZ2535" s="24"/>
      <c r="QA2535" s="24"/>
      <c r="QB2535" s="24"/>
      <c r="QC2535" s="24"/>
      <c r="QD2535" s="24"/>
      <c r="QE2535" s="24"/>
      <c r="QF2535" s="24"/>
      <c r="QG2535" s="24"/>
      <c r="QH2535" s="24"/>
      <c r="QI2535" s="24"/>
      <c r="QJ2535" s="24"/>
      <c r="QK2535" s="24"/>
      <c r="QL2535" s="24"/>
      <c r="QM2535" s="24"/>
      <c r="QN2535" s="24"/>
      <c r="QO2535" s="24"/>
      <c r="QP2535" s="24"/>
      <c r="QQ2535" s="24"/>
      <c r="QR2535" s="24"/>
      <c r="QS2535" s="24"/>
      <c r="QT2535" s="24"/>
      <c r="QU2535" s="24"/>
      <c r="QV2535" s="24"/>
      <c r="QW2535" s="24"/>
      <c r="QX2535" s="24"/>
      <c r="QY2535" s="24"/>
      <c r="QZ2535" s="24"/>
      <c r="RA2535" s="24"/>
      <c r="RB2535" s="24"/>
      <c r="RC2535" s="24"/>
      <c r="RD2535" s="24"/>
      <c r="RE2535" s="24"/>
      <c r="RF2535" s="24"/>
      <c r="RG2535" s="24"/>
      <c r="RH2535" s="24"/>
      <c r="RI2535" s="24"/>
      <c r="RJ2535" s="24"/>
      <c r="RK2535" s="24"/>
      <c r="RL2535" s="24"/>
      <c r="RM2535" s="24"/>
      <c r="RN2535" s="24"/>
      <c r="RO2535" s="24"/>
      <c r="RP2535" s="24"/>
      <c r="RQ2535" s="24"/>
      <c r="RR2535" s="24"/>
      <c r="RS2535" s="24"/>
      <c r="RT2535" s="24"/>
      <c r="RU2535" s="24"/>
      <c r="RV2535" s="24"/>
      <c r="RW2535" s="24"/>
      <c r="RX2535" s="24"/>
      <c r="RY2535" s="24"/>
      <c r="RZ2535" s="24"/>
      <c r="SA2535" s="24"/>
      <c r="SB2535" s="24"/>
      <c r="SC2535" s="24"/>
      <c r="SD2535" s="24"/>
      <c r="SE2535" s="24"/>
      <c r="SF2535" s="24"/>
      <c r="SG2535" s="24"/>
      <c r="SH2535" s="24"/>
      <c r="SI2535" s="24"/>
      <c r="SJ2535" s="24"/>
      <c r="SK2535" s="24"/>
      <c r="SL2535" s="24"/>
      <c r="SM2535" s="24"/>
      <c r="SN2535" s="24"/>
      <c r="SO2535" s="24"/>
      <c r="SP2535" s="24"/>
      <c r="SQ2535" s="24"/>
      <c r="SR2535" s="24"/>
      <c r="SS2535" s="24"/>
      <c r="ST2535" s="24"/>
      <c r="SU2535" s="24"/>
      <c r="SV2535" s="24"/>
      <c r="SW2535" s="24"/>
      <c r="SX2535" s="24"/>
      <c r="SY2535" s="24"/>
      <c r="SZ2535" s="24"/>
      <c r="TA2535" s="24"/>
      <c r="TB2535" s="24"/>
      <c r="TC2535" s="24"/>
      <c r="TD2535" s="24"/>
      <c r="TE2535" s="24"/>
      <c r="TF2535" s="24"/>
      <c r="TG2535" s="24"/>
      <c r="TH2535" s="24"/>
      <c r="TI2535" s="24"/>
      <c r="TJ2535" s="24"/>
      <c r="TK2535" s="24"/>
      <c r="TL2535" s="24"/>
      <c r="TM2535" s="24"/>
      <c r="TN2535" s="24"/>
      <c r="TO2535" s="24"/>
      <c r="TP2535" s="24"/>
      <c r="TQ2535" s="24"/>
      <c r="TR2535" s="24"/>
      <c r="TS2535" s="24"/>
      <c r="TT2535" s="24"/>
      <c r="TU2535" s="24"/>
      <c r="TV2535" s="24"/>
      <c r="TW2535" s="24"/>
      <c r="TX2535" s="24"/>
      <c r="TY2535" s="24"/>
      <c r="TZ2535" s="24"/>
      <c r="UA2535" s="24"/>
      <c r="UB2535" s="24"/>
      <c r="UC2535" s="24"/>
      <c r="UD2535" s="24"/>
      <c r="UE2535" s="24"/>
      <c r="UF2535" s="24"/>
      <c r="UG2535" s="24"/>
      <c r="UH2535" s="24"/>
      <c r="UI2535" s="24"/>
      <c r="UJ2535" s="24"/>
      <c r="UK2535" s="24"/>
      <c r="UL2535" s="24"/>
      <c r="UM2535" s="24"/>
      <c r="UN2535" s="24"/>
      <c r="UO2535" s="24"/>
      <c r="UP2535" s="24"/>
      <c r="UQ2535" s="24"/>
      <c r="UR2535" s="24"/>
      <c r="US2535" s="24"/>
      <c r="UT2535" s="24"/>
      <c r="UU2535" s="24"/>
      <c r="UV2535" s="24"/>
      <c r="UW2535" s="24"/>
      <c r="UX2535" s="24"/>
      <c r="UY2535" s="24"/>
      <c r="UZ2535" s="24"/>
      <c r="VA2535" s="24"/>
      <c r="VB2535" s="24"/>
      <c r="VC2535" s="24"/>
      <c r="VD2535" s="24"/>
      <c r="VE2535" s="24"/>
      <c r="VF2535" s="24"/>
      <c r="VG2535" s="24"/>
      <c r="VH2535" s="24"/>
      <c r="VI2535" s="24"/>
      <c r="VJ2535" s="24"/>
      <c r="VK2535" s="24"/>
      <c r="VL2535" s="24"/>
      <c r="VM2535" s="24"/>
      <c r="VN2535" s="24"/>
      <c r="VO2535" s="24"/>
      <c r="VP2535" s="24"/>
      <c r="VQ2535" s="24"/>
      <c r="VR2535" s="24"/>
      <c r="VS2535" s="24"/>
      <c r="VT2535" s="24"/>
      <c r="VU2535" s="24"/>
      <c r="VV2535" s="24"/>
      <c r="VW2535" s="24"/>
      <c r="VX2535" s="24"/>
      <c r="VY2535" s="24"/>
      <c r="VZ2535" s="24"/>
      <c r="WA2535" s="24"/>
      <c r="WB2535" s="24"/>
      <c r="WC2535" s="24"/>
      <c r="WD2535" s="24"/>
      <c r="WE2535" s="24"/>
      <c r="WF2535" s="24"/>
      <c r="WG2535" s="24"/>
      <c r="WH2535" s="24"/>
      <c r="WI2535" s="24"/>
      <c r="WJ2535" s="24"/>
      <c r="WK2535" s="24"/>
      <c r="WL2535" s="24"/>
      <c r="WM2535" s="24"/>
      <c r="WN2535" s="24"/>
      <c r="WO2535" s="24"/>
      <c r="WP2535" s="24"/>
      <c r="WQ2535" s="24"/>
      <c r="WR2535" s="24"/>
      <c r="WS2535" s="24"/>
      <c r="WT2535" s="24"/>
      <c r="WU2535" s="24"/>
      <c r="WV2535" s="24"/>
      <c r="WW2535" s="24"/>
      <c r="WX2535" s="24"/>
      <c r="WY2535" s="24"/>
      <c r="WZ2535" s="24"/>
      <c r="XA2535" s="24"/>
      <c r="XB2535" s="24"/>
      <c r="XC2535" s="24"/>
      <c r="XD2535" s="24"/>
      <c r="XE2535" s="24"/>
      <c r="XF2535" s="24"/>
      <c r="XG2535" s="24"/>
      <c r="XH2535" s="24"/>
      <c r="XI2535" s="24"/>
      <c r="XJ2535" s="24"/>
      <c r="XK2535" s="24"/>
      <c r="XL2535" s="24"/>
      <c r="XM2535" s="24"/>
      <c r="XN2535" s="24"/>
      <c r="XO2535" s="24"/>
      <c r="XP2535" s="24"/>
      <c r="XQ2535" s="24"/>
      <c r="XR2535" s="24"/>
      <c r="XS2535" s="24"/>
      <c r="XT2535" s="24"/>
      <c r="XU2535" s="24"/>
      <c r="XV2535" s="24"/>
      <c r="XW2535" s="24"/>
      <c r="XX2535" s="24"/>
      <c r="XY2535" s="24"/>
      <c r="XZ2535" s="24"/>
      <c r="YA2535" s="24"/>
      <c r="YB2535" s="24"/>
      <c r="YC2535" s="24"/>
      <c r="YD2535" s="24"/>
      <c r="YE2535" s="24"/>
      <c r="YF2535" s="24"/>
      <c r="YG2535" s="24"/>
      <c r="YH2535" s="24"/>
      <c r="YI2535" s="24"/>
      <c r="YJ2535" s="24"/>
      <c r="YK2535" s="24"/>
      <c r="YL2535" s="24"/>
      <c r="YM2535" s="24"/>
      <c r="YN2535" s="24"/>
      <c r="YO2535" s="24"/>
      <c r="YP2535" s="24"/>
      <c r="YQ2535" s="24"/>
      <c r="YR2535" s="24"/>
      <c r="YS2535" s="24"/>
      <c r="YT2535" s="24"/>
      <c r="YU2535" s="24"/>
      <c r="YV2535" s="24"/>
      <c r="YW2535" s="24"/>
      <c r="YX2535" s="24"/>
      <c r="YY2535" s="24"/>
      <c r="YZ2535" s="24"/>
      <c r="ZA2535" s="24"/>
      <c r="ZB2535" s="24"/>
      <c r="ZC2535" s="24"/>
      <c r="ZD2535" s="24"/>
      <c r="ZE2535" s="24"/>
      <c r="ZF2535" s="24"/>
      <c r="ZG2535" s="24"/>
      <c r="ZH2535" s="24"/>
      <c r="ZI2535" s="24"/>
      <c r="ZJ2535" s="24"/>
      <c r="ZK2535" s="24"/>
      <c r="ZL2535" s="24"/>
      <c r="ZM2535" s="24"/>
      <c r="ZN2535" s="24"/>
      <c r="ZO2535" s="24"/>
      <c r="ZP2535" s="24"/>
      <c r="ZQ2535" s="24"/>
      <c r="ZR2535" s="24"/>
      <c r="ZS2535" s="24"/>
      <c r="ZT2535" s="24"/>
      <c r="ZU2535" s="24"/>
      <c r="ZV2535" s="24"/>
      <c r="ZW2535" s="24"/>
      <c r="ZX2535" s="24"/>
      <c r="ZY2535" s="24"/>
      <c r="ZZ2535" s="24"/>
      <c r="AAA2535" s="24"/>
      <c r="AAB2535" s="24"/>
      <c r="AAC2535" s="24"/>
      <c r="AAD2535" s="24"/>
      <c r="AAE2535" s="24"/>
      <c r="AAF2535" s="24"/>
      <c r="AAG2535" s="24"/>
      <c r="AAH2535" s="24"/>
      <c r="AAI2535" s="24"/>
      <c r="AAJ2535" s="24"/>
      <c r="AAK2535" s="24"/>
      <c r="AAL2535" s="24"/>
      <c r="AAM2535" s="24"/>
      <c r="AAN2535" s="24"/>
      <c r="AAO2535" s="24"/>
      <c r="AAP2535" s="24"/>
      <c r="AAQ2535" s="24"/>
      <c r="AAR2535" s="24"/>
      <c r="AAS2535" s="24"/>
      <c r="AAT2535" s="24"/>
      <c r="AAU2535" s="24"/>
      <c r="AAV2535" s="24"/>
      <c r="AAW2535" s="24"/>
      <c r="AAX2535" s="24"/>
      <c r="AAY2535" s="24"/>
      <c r="AAZ2535" s="24"/>
      <c r="ABA2535" s="24"/>
      <c r="ABB2535" s="24"/>
      <c r="ABC2535" s="24"/>
      <c r="ABD2535" s="24"/>
      <c r="ABE2535" s="24"/>
      <c r="ABF2535" s="24"/>
      <c r="ABG2535" s="24"/>
      <c r="ABH2535" s="24"/>
      <c r="ABI2535" s="24"/>
      <c r="ABJ2535" s="24"/>
      <c r="ABK2535" s="24"/>
      <c r="ABL2535" s="24"/>
      <c r="ABM2535" s="24"/>
      <c r="ABN2535" s="24"/>
      <c r="ABO2535" s="24"/>
      <c r="ABP2535" s="24"/>
      <c r="ABQ2535" s="24"/>
      <c r="ABR2535" s="24"/>
      <c r="ABS2535" s="24"/>
      <c r="ABT2535" s="24"/>
      <c r="ABU2535" s="24"/>
      <c r="ABV2535" s="24"/>
      <c r="ABW2535" s="24"/>
      <c r="ABX2535" s="24"/>
      <c r="ABY2535" s="24"/>
      <c r="ABZ2535" s="24"/>
      <c r="ACA2535" s="24"/>
      <c r="ACB2535" s="24"/>
      <c r="ACC2535" s="24"/>
      <c r="ACD2535" s="24"/>
      <c r="ACE2535" s="24"/>
      <c r="ACF2535" s="24"/>
      <c r="ACG2535" s="24"/>
      <c r="ACH2535" s="24"/>
      <c r="ACI2535" s="24"/>
      <c r="ACJ2535" s="24"/>
      <c r="ACK2535" s="24"/>
      <c r="ACL2535" s="24"/>
      <c r="ACM2535" s="24"/>
      <c r="ACN2535" s="24"/>
      <c r="ACO2535" s="24"/>
      <c r="ACP2535" s="24"/>
      <c r="ACQ2535" s="24"/>
      <c r="ACR2535" s="24"/>
      <c r="ACS2535" s="24"/>
      <c r="ACT2535" s="24"/>
      <c r="ACU2535" s="24"/>
      <c r="ACV2535" s="24"/>
      <c r="ACW2535" s="24"/>
      <c r="ACX2535" s="24"/>
      <c r="ACY2535" s="24"/>
      <c r="ACZ2535" s="24"/>
      <c r="ADA2535" s="24"/>
      <c r="ADB2535" s="24"/>
      <c r="ADC2535" s="24"/>
      <c r="ADD2535" s="24"/>
      <c r="ADE2535" s="24"/>
      <c r="ADF2535" s="24"/>
      <c r="ADG2535" s="24"/>
      <c r="ADH2535" s="24"/>
      <c r="ADI2535" s="24"/>
      <c r="ADJ2535" s="24"/>
      <c r="ADK2535" s="24"/>
      <c r="ADL2535" s="24"/>
      <c r="ADM2535" s="24"/>
      <c r="ADN2535" s="24"/>
      <c r="ADO2535" s="24"/>
      <c r="ADP2535" s="24"/>
      <c r="ADQ2535" s="24"/>
      <c r="ADR2535" s="24"/>
      <c r="ADS2535" s="24"/>
      <c r="ADT2535" s="24"/>
      <c r="ADU2535" s="24"/>
      <c r="ADV2535" s="24"/>
      <c r="ADW2535" s="24"/>
      <c r="ADX2535" s="24"/>
      <c r="ADY2535" s="24"/>
      <c r="ADZ2535" s="24"/>
      <c r="AEA2535" s="24"/>
      <c r="AEB2535" s="24"/>
      <c r="AEC2535" s="24"/>
      <c r="AED2535" s="24"/>
      <c r="AEE2535" s="24"/>
      <c r="AEF2535" s="24"/>
      <c r="AEG2535" s="24"/>
      <c r="AEH2535" s="24"/>
      <c r="AEI2535" s="24"/>
      <c r="AEJ2535" s="24"/>
      <c r="AEK2535" s="24"/>
      <c r="AEL2535" s="24"/>
      <c r="AEM2535" s="24"/>
      <c r="AEN2535" s="24"/>
      <c r="AEO2535" s="24"/>
      <c r="AEP2535" s="24"/>
      <c r="AEQ2535" s="24"/>
      <c r="AER2535" s="24"/>
      <c r="AES2535" s="24"/>
      <c r="AET2535" s="24"/>
      <c r="AEU2535" s="24"/>
      <c r="AEV2535" s="24"/>
      <c r="AEW2535" s="24"/>
      <c r="AEX2535" s="24"/>
      <c r="AEY2535" s="24"/>
      <c r="AEZ2535" s="24"/>
      <c r="AFA2535" s="24"/>
      <c r="AFB2535" s="24"/>
      <c r="AFC2535" s="24"/>
      <c r="AFD2535" s="24"/>
      <c r="AFE2535" s="24"/>
      <c r="AFF2535" s="24"/>
      <c r="AFG2535" s="24"/>
      <c r="AFH2535" s="24"/>
      <c r="AFI2535" s="24"/>
      <c r="AFJ2535" s="24"/>
      <c r="AFK2535" s="24"/>
      <c r="AFL2535" s="24"/>
      <c r="AFM2535" s="24"/>
      <c r="AFN2535" s="24"/>
      <c r="AFO2535" s="24"/>
      <c r="AFP2535" s="24"/>
      <c r="AFQ2535" s="24"/>
      <c r="AFR2535" s="24"/>
      <c r="AFS2535" s="24"/>
      <c r="AFT2535" s="24"/>
      <c r="AFU2535" s="24"/>
      <c r="AFV2535" s="24"/>
      <c r="AFW2535" s="24"/>
      <c r="AFX2535" s="24"/>
      <c r="AFY2535" s="24"/>
      <c r="AFZ2535" s="24"/>
      <c r="AGA2535" s="24"/>
      <c r="AGB2535" s="24"/>
      <c r="AGC2535" s="24"/>
      <c r="AGD2535" s="24"/>
      <c r="AGE2535" s="24"/>
      <c r="AGF2535" s="24"/>
      <c r="AGG2535" s="24"/>
      <c r="AGH2535" s="24"/>
      <c r="AGI2535" s="24"/>
      <c r="AGJ2535" s="24"/>
      <c r="AGK2535" s="24"/>
      <c r="AGL2535" s="24"/>
      <c r="AGM2535" s="24"/>
      <c r="AGN2535" s="24"/>
      <c r="AGO2535" s="24"/>
      <c r="AGP2535" s="24"/>
      <c r="AGQ2535" s="24"/>
      <c r="AGR2535" s="24"/>
      <c r="AGS2535" s="24"/>
      <c r="AGT2535" s="24"/>
      <c r="AGU2535" s="24"/>
      <c r="AGV2535" s="24"/>
      <c r="AGW2535" s="24"/>
      <c r="AGX2535" s="24"/>
      <c r="AGY2535" s="24"/>
      <c r="AGZ2535" s="24"/>
      <c r="AHA2535" s="24"/>
      <c r="AHB2535" s="24"/>
      <c r="AHC2535" s="24"/>
      <c r="AHD2535" s="24"/>
      <c r="AHE2535" s="24"/>
      <c r="AHF2535" s="24"/>
      <c r="AHG2535" s="24"/>
      <c r="AHH2535" s="24"/>
      <c r="AHI2535" s="24"/>
      <c r="AHJ2535" s="24"/>
      <c r="AHK2535" s="24"/>
      <c r="AHL2535" s="24"/>
      <c r="AHM2535" s="24"/>
      <c r="AHN2535" s="24"/>
      <c r="AHO2535" s="24"/>
      <c r="AHP2535" s="24"/>
      <c r="AHQ2535" s="24"/>
      <c r="AHR2535" s="24"/>
      <c r="AHS2535" s="24"/>
      <c r="AHT2535" s="24"/>
      <c r="AHU2535" s="24"/>
      <c r="AHV2535" s="24"/>
      <c r="AHW2535" s="24"/>
      <c r="AHX2535" s="24"/>
      <c r="AHY2535" s="24"/>
      <c r="AHZ2535" s="24"/>
      <c r="AIA2535" s="24"/>
      <c r="AIB2535" s="24"/>
      <c r="AIC2535" s="24"/>
      <c r="AID2535" s="24"/>
      <c r="AIE2535" s="24"/>
      <c r="AIF2535" s="24"/>
      <c r="AIG2535" s="24"/>
      <c r="AIH2535" s="24"/>
      <c r="AII2535" s="24"/>
      <c r="AIJ2535" s="24"/>
      <c r="AIK2535" s="24"/>
      <c r="AIL2535" s="24"/>
      <c r="AIM2535" s="24"/>
      <c r="AIN2535" s="24"/>
      <c r="AIO2535" s="24"/>
      <c r="AIP2535" s="24"/>
      <c r="AIQ2535" s="24"/>
      <c r="AIR2535" s="24"/>
      <c r="AIS2535" s="24"/>
      <c r="AIT2535" s="24"/>
      <c r="AIU2535" s="24"/>
      <c r="AIV2535" s="24"/>
      <c r="AIW2535" s="24"/>
      <c r="AIX2535" s="24"/>
      <c r="AIY2535" s="24"/>
      <c r="AIZ2535" s="24"/>
      <c r="AJA2535" s="24"/>
      <c r="AJB2535" s="24"/>
      <c r="AJC2535" s="24"/>
      <c r="AJD2535" s="24"/>
      <c r="AJE2535" s="24"/>
      <c r="AJF2535" s="24"/>
      <c r="AJG2535" s="24"/>
      <c r="AJH2535" s="24"/>
      <c r="AJI2535" s="24"/>
      <c r="AJJ2535" s="24"/>
      <c r="AJK2535" s="24"/>
      <c r="AJL2535" s="24"/>
      <c r="AJM2535" s="24"/>
      <c r="AJN2535" s="24"/>
      <c r="AJO2535" s="24"/>
      <c r="AJP2535" s="24"/>
      <c r="AJQ2535" s="24"/>
      <c r="AJR2535" s="24"/>
      <c r="AJS2535" s="24"/>
      <c r="AJT2535" s="24"/>
      <c r="AJU2535" s="24"/>
      <c r="AJV2535" s="24"/>
      <c r="AJW2535" s="24"/>
      <c r="AJX2535" s="24"/>
      <c r="AJY2535" s="24"/>
      <c r="AJZ2535" s="24"/>
      <c r="AKA2535" s="24"/>
      <c r="AKB2535" s="24"/>
      <c r="AKC2535" s="24"/>
      <c r="AKD2535" s="24"/>
      <c r="AKE2535" s="24"/>
      <c r="AKF2535" s="24"/>
      <c r="AKG2535" s="24"/>
      <c r="AKH2535" s="24"/>
      <c r="AKI2535" s="24"/>
      <c r="AKJ2535" s="24"/>
      <c r="AKK2535" s="24"/>
      <c r="AKL2535" s="24"/>
      <c r="AKM2535" s="24"/>
      <c r="AKN2535" s="24"/>
      <c r="AKO2535" s="24"/>
      <c r="AKP2535" s="24"/>
      <c r="AKQ2535" s="24"/>
      <c r="AKR2535" s="24"/>
      <c r="AKS2535" s="24"/>
      <c r="AKT2535" s="24"/>
      <c r="AKU2535" s="24"/>
      <c r="AKV2535" s="24"/>
      <c r="AKW2535" s="24"/>
      <c r="AKX2535" s="24"/>
      <c r="AKY2535" s="24"/>
      <c r="AKZ2535" s="24"/>
      <c r="ALA2535" s="24"/>
      <c r="ALB2535" s="24"/>
      <c r="ALC2535" s="24"/>
      <c r="ALD2535" s="24"/>
      <c r="ALE2535" s="24"/>
      <c r="ALF2535" s="24"/>
      <c r="ALG2535" s="24"/>
      <c r="ALH2535" s="24"/>
      <c r="ALI2535" s="24"/>
      <c r="ALJ2535" s="24"/>
      <c r="ALK2535" s="24"/>
      <c r="ALL2535" s="24"/>
      <c r="ALM2535" s="24"/>
      <c r="ALN2535" s="24"/>
      <c r="ALO2535" s="24"/>
      <c r="ALP2535" s="24"/>
      <c r="ALQ2535" s="24"/>
      <c r="ALR2535" s="24"/>
      <c r="ALS2535" s="24"/>
      <c r="ALT2535" s="24"/>
      <c r="ALU2535" s="24"/>
      <c r="ALV2535" s="24"/>
      <c r="ALW2535" s="24"/>
      <c r="ALX2535" s="24"/>
      <c r="ALY2535" s="24"/>
      <c r="ALZ2535" s="24"/>
      <c r="AMA2535" s="24"/>
      <c r="AMB2535" s="24"/>
      <c r="AMC2535" s="24"/>
      <c r="AMD2535" s="24"/>
      <c r="AME2535" s="24"/>
      <c r="AMF2535" s="24"/>
      <c r="AMG2535" s="24"/>
      <c r="AMH2535" s="24"/>
      <c r="AMI2535" s="24"/>
      <c r="AMJ2535" s="24"/>
      <c r="AMK2535" s="24"/>
      <c r="AML2535" s="24"/>
      <c r="AMM2535" s="24"/>
      <c r="AMN2535" s="24"/>
      <c r="AMO2535" s="24"/>
      <c r="AMP2535" s="24"/>
      <c r="AMQ2535" s="24"/>
      <c r="AMR2535" s="24"/>
      <c r="AMS2535" s="24"/>
      <c r="AMT2535" s="24"/>
      <c r="AMU2535" s="24"/>
      <c r="AMV2535" s="24"/>
      <c r="AMW2535" s="24"/>
      <c r="AMX2535" s="24"/>
      <c r="AMY2535" s="24"/>
      <c r="AMZ2535" s="24"/>
      <c r="ANA2535" s="24"/>
      <c r="ANB2535" s="24"/>
      <c r="ANC2535" s="24"/>
      <c r="AND2535" s="24"/>
      <c r="ANE2535" s="24"/>
      <c r="ANF2535" s="24"/>
      <c r="ANG2535" s="24"/>
      <c r="ANH2535" s="24"/>
      <c r="ANI2535" s="24"/>
      <c r="ANJ2535" s="24"/>
      <c r="ANK2535" s="24"/>
      <c r="ANL2535" s="24"/>
      <c r="ANM2535" s="24"/>
      <c r="ANN2535" s="24"/>
      <c r="ANO2535" s="24"/>
      <c r="ANP2535" s="24"/>
      <c r="ANQ2535" s="24"/>
      <c r="ANR2535" s="24"/>
      <c r="ANS2535" s="24"/>
      <c r="ANT2535" s="24"/>
      <c r="ANU2535" s="24"/>
      <c r="ANV2535" s="24"/>
      <c r="ANW2535" s="24"/>
      <c r="ANX2535" s="24"/>
      <c r="ANY2535" s="24"/>
      <c r="ANZ2535" s="24"/>
      <c r="AOA2535" s="24"/>
      <c r="AOB2535" s="24"/>
      <c r="AOC2535" s="24"/>
      <c r="AOD2535" s="24"/>
      <c r="AOE2535" s="24"/>
      <c r="AOF2535" s="24"/>
      <c r="AOG2535" s="24"/>
      <c r="AOH2535" s="24"/>
      <c r="AOI2535" s="24"/>
      <c r="AOJ2535" s="24"/>
      <c r="AOK2535" s="24"/>
      <c r="AOL2535" s="24"/>
      <c r="AOM2535" s="24"/>
      <c r="AON2535" s="24"/>
      <c r="AOO2535" s="24"/>
      <c r="AOP2535" s="24"/>
      <c r="AOQ2535" s="24"/>
      <c r="AOR2535" s="24"/>
      <c r="AOS2535" s="24"/>
      <c r="AOT2535" s="24"/>
      <c r="AOU2535" s="24"/>
      <c r="AOV2535" s="24"/>
      <c r="AOW2535" s="24"/>
      <c r="AOX2535" s="24"/>
      <c r="AOY2535" s="24"/>
      <c r="AOZ2535" s="24"/>
      <c r="APA2535" s="24"/>
      <c r="APB2535" s="24"/>
      <c r="APC2535" s="24"/>
      <c r="APD2535" s="24"/>
      <c r="APE2535" s="24"/>
      <c r="APF2535" s="24"/>
      <c r="APG2535" s="24"/>
      <c r="APH2535" s="24"/>
      <c r="API2535" s="24"/>
      <c r="APJ2535" s="24"/>
      <c r="APK2535" s="24"/>
      <c r="APL2535" s="24"/>
      <c r="APM2535" s="24"/>
      <c r="APN2535" s="24"/>
      <c r="APO2535" s="24"/>
      <c r="APP2535" s="24"/>
      <c r="APQ2535" s="24"/>
      <c r="APR2535" s="24"/>
      <c r="APS2535" s="24"/>
      <c r="APT2535" s="24"/>
      <c r="APU2535" s="24"/>
      <c r="APV2535" s="24"/>
      <c r="APW2535" s="24"/>
      <c r="APX2535" s="24"/>
      <c r="APY2535" s="24"/>
      <c r="APZ2535" s="24"/>
      <c r="AQA2535" s="24"/>
      <c r="AQB2535" s="24"/>
      <c r="AQC2535" s="24"/>
      <c r="AQD2535" s="24"/>
      <c r="AQE2535" s="24"/>
      <c r="AQF2535" s="24"/>
      <c r="AQG2535" s="24"/>
      <c r="AQH2535" s="24"/>
      <c r="AQI2535" s="24"/>
      <c r="AQJ2535" s="24"/>
      <c r="AQK2535" s="24"/>
      <c r="AQL2535" s="24"/>
      <c r="AQM2535" s="24"/>
      <c r="AQN2535" s="24"/>
      <c r="AQO2535" s="24"/>
      <c r="AQP2535" s="24"/>
      <c r="AQQ2535" s="24"/>
      <c r="AQR2535" s="24"/>
      <c r="AQS2535" s="24"/>
      <c r="AQT2535" s="24"/>
      <c r="AQU2535" s="24"/>
      <c r="AQV2535" s="24"/>
      <c r="AQW2535" s="24"/>
      <c r="AQX2535" s="24"/>
      <c r="AQY2535" s="24"/>
      <c r="AQZ2535" s="24"/>
      <c r="ARA2535" s="24"/>
      <c r="ARB2535" s="24"/>
      <c r="ARC2535" s="24"/>
      <c r="ARD2535" s="24"/>
      <c r="ARE2535" s="24"/>
      <c r="ARF2535" s="24"/>
      <c r="ARG2535" s="24"/>
      <c r="ARH2535" s="24"/>
      <c r="ARI2535" s="24"/>
      <c r="ARJ2535" s="24"/>
      <c r="ARK2535" s="24"/>
      <c r="ARL2535" s="24"/>
      <c r="ARM2535" s="24"/>
      <c r="ARN2535" s="24"/>
      <c r="ARO2535" s="24"/>
      <c r="ARP2535" s="24"/>
      <c r="ARQ2535" s="24"/>
      <c r="ARR2535" s="24"/>
      <c r="ARS2535" s="24"/>
      <c r="ART2535" s="24"/>
      <c r="ARU2535" s="24"/>
      <c r="ARV2535" s="24"/>
      <c r="ARW2535" s="24"/>
      <c r="ARX2535" s="24"/>
      <c r="ARY2535" s="24"/>
      <c r="ARZ2535" s="24"/>
      <c r="ASA2535" s="24"/>
      <c r="ASB2535" s="24"/>
      <c r="ASC2535" s="24"/>
      <c r="ASD2535" s="24"/>
      <c r="ASE2535" s="24"/>
      <c r="ASF2535" s="24"/>
      <c r="ASG2535" s="24"/>
      <c r="ASH2535" s="24"/>
      <c r="ASI2535" s="24"/>
      <c r="ASJ2535" s="24"/>
      <c r="ASK2535" s="24"/>
      <c r="ASL2535" s="24"/>
      <c r="ASM2535" s="24"/>
      <c r="ASN2535" s="24"/>
      <c r="ASO2535" s="24"/>
      <c r="ASP2535" s="24"/>
      <c r="ASQ2535" s="24"/>
      <c r="ASR2535" s="24"/>
      <c r="ASS2535" s="24"/>
      <c r="AST2535" s="24"/>
      <c r="ASU2535" s="24"/>
      <c r="ASV2535" s="24"/>
      <c r="ASW2535" s="24"/>
      <c r="ASX2535" s="24"/>
      <c r="ASY2535" s="24"/>
      <c r="ASZ2535" s="24"/>
      <c r="ATA2535" s="24"/>
      <c r="ATB2535" s="24"/>
      <c r="ATC2535" s="24"/>
      <c r="ATD2535" s="24"/>
      <c r="ATE2535" s="24"/>
      <c r="ATF2535" s="24"/>
      <c r="ATG2535" s="24"/>
      <c r="ATH2535" s="24"/>
      <c r="ATI2535" s="24"/>
      <c r="ATJ2535" s="24"/>
      <c r="ATK2535" s="24"/>
      <c r="ATL2535" s="24"/>
      <c r="ATM2535" s="24"/>
      <c r="ATN2535" s="24"/>
      <c r="ATO2535" s="24"/>
      <c r="ATP2535" s="24"/>
      <c r="ATQ2535" s="24"/>
      <c r="ATR2535" s="24"/>
      <c r="ATS2535" s="24"/>
      <c r="ATT2535" s="24"/>
      <c r="ATU2535" s="24"/>
      <c r="ATV2535" s="24"/>
      <c r="ATW2535" s="24"/>
      <c r="ATX2535" s="24"/>
      <c r="ATY2535" s="24"/>
      <c r="ATZ2535" s="24"/>
      <c r="AUA2535" s="24"/>
      <c r="AUB2535" s="24"/>
      <c r="AUC2535" s="24"/>
      <c r="AUD2535" s="24"/>
      <c r="AUE2535" s="24"/>
      <c r="AUF2535" s="24"/>
      <c r="AUG2535" s="24"/>
      <c r="AUH2535" s="24"/>
      <c r="AUI2535" s="24"/>
      <c r="AUJ2535" s="24"/>
      <c r="AUK2535" s="24"/>
      <c r="AUL2535" s="24"/>
      <c r="AUM2535" s="24"/>
      <c r="AUN2535" s="24"/>
      <c r="AUO2535" s="24"/>
      <c r="AUP2535" s="24"/>
      <c r="AUQ2535" s="24"/>
      <c r="AUR2535" s="24"/>
      <c r="AUS2535" s="24"/>
      <c r="AUT2535" s="24"/>
      <c r="AUU2535" s="24"/>
      <c r="AUV2535" s="24"/>
      <c r="AUW2535" s="24"/>
      <c r="AUX2535" s="24"/>
      <c r="AUY2535" s="24"/>
      <c r="AUZ2535" s="24"/>
      <c r="AVA2535" s="24"/>
      <c r="AVB2535" s="24"/>
      <c r="AVC2535" s="24"/>
      <c r="AVD2535" s="24"/>
      <c r="AVE2535" s="24"/>
      <c r="AVF2535" s="24"/>
      <c r="AVG2535" s="24"/>
      <c r="AVH2535" s="24"/>
      <c r="AVI2535" s="24"/>
      <c r="AVJ2535" s="24"/>
      <c r="AVK2535" s="24"/>
      <c r="AVL2535" s="24"/>
      <c r="AVM2535" s="24"/>
      <c r="AVN2535" s="24"/>
      <c r="AVO2535" s="24"/>
      <c r="AVP2535" s="24"/>
      <c r="AVQ2535" s="24"/>
      <c r="AVR2535" s="24"/>
      <c r="AVS2535" s="24"/>
      <c r="AVT2535" s="24"/>
      <c r="AVU2535" s="24"/>
      <c r="AVV2535" s="24"/>
      <c r="AVW2535" s="24"/>
      <c r="AVX2535" s="24"/>
      <c r="AVY2535" s="24"/>
      <c r="AVZ2535" s="24"/>
      <c r="AWA2535" s="24"/>
      <c r="AWB2535" s="24"/>
      <c r="AWC2535" s="24"/>
      <c r="AWD2535" s="24"/>
      <c r="AWE2535" s="24"/>
      <c r="AWF2535" s="24"/>
      <c r="AWG2535" s="24"/>
      <c r="AWH2535" s="24"/>
      <c r="AWI2535" s="24"/>
      <c r="AWJ2535" s="24"/>
      <c r="AWK2535" s="24"/>
      <c r="AWL2535" s="24"/>
      <c r="AWM2535" s="24"/>
      <c r="AWN2535" s="24"/>
      <c r="AWO2535" s="24"/>
      <c r="AWP2535" s="24"/>
      <c r="AWQ2535" s="24"/>
      <c r="AWR2535" s="24"/>
      <c r="AWS2535" s="24"/>
      <c r="AWT2535" s="24"/>
      <c r="AWU2535" s="24"/>
      <c r="AWV2535" s="24"/>
      <c r="AWW2535" s="24"/>
      <c r="AWX2535" s="24"/>
      <c r="AWY2535" s="24"/>
      <c r="AWZ2535" s="24"/>
      <c r="AXA2535" s="24"/>
      <c r="AXB2535" s="24"/>
      <c r="AXC2535" s="24"/>
      <c r="AXD2535" s="24"/>
      <c r="AXE2535" s="24"/>
      <c r="AXF2535" s="24"/>
      <c r="AXG2535" s="24"/>
      <c r="AXH2535" s="24"/>
      <c r="AXI2535" s="24"/>
      <c r="AXJ2535" s="24"/>
      <c r="AXK2535" s="24"/>
      <c r="AXL2535" s="24"/>
      <c r="AXM2535" s="24"/>
      <c r="AXN2535" s="24"/>
      <c r="AXO2535" s="24"/>
      <c r="AXP2535" s="24"/>
      <c r="AXQ2535" s="24"/>
      <c r="AXR2535" s="24"/>
      <c r="AXS2535" s="24"/>
      <c r="AXT2535" s="24"/>
      <c r="AXU2535" s="24"/>
      <c r="AXV2535" s="24"/>
      <c r="AXW2535" s="24"/>
      <c r="AXX2535" s="24"/>
      <c r="AXY2535" s="24"/>
      <c r="AXZ2535" s="24"/>
      <c r="AYA2535" s="24"/>
      <c r="AYB2535" s="24"/>
      <c r="AYC2535" s="24"/>
      <c r="AYD2535" s="24"/>
      <c r="AYE2535" s="24"/>
      <c r="AYF2535" s="24"/>
      <c r="AYG2535" s="24"/>
      <c r="AYH2535" s="24"/>
      <c r="AYI2535" s="24"/>
      <c r="AYJ2535" s="24"/>
      <c r="AYK2535" s="24"/>
      <c r="AYL2535" s="24"/>
      <c r="AYM2535" s="24"/>
      <c r="AYN2535" s="24"/>
      <c r="AYO2535" s="24"/>
      <c r="AYP2535" s="24"/>
      <c r="AYQ2535" s="24"/>
      <c r="AYR2535" s="24"/>
      <c r="AYS2535" s="24"/>
      <c r="AYT2535" s="24"/>
      <c r="AYU2535" s="24"/>
      <c r="AYV2535" s="24"/>
      <c r="AYW2535" s="24"/>
      <c r="AYX2535" s="24"/>
      <c r="AYY2535" s="24"/>
      <c r="AYZ2535" s="24"/>
      <c r="AZA2535" s="24"/>
      <c r="AZB2535" s="24"/>
      <c r="AZC2535" s="24"/>
      <c r="AZD2535" s="24"/>
      <c r="AZE2535" s="24"/>
      <c r="AZF2535" s="24"/>
      <c r="AZG2535" s="24"/>
      <c r="AZH2535" s="24"/>
      <c r="AZI2535" s="24"/>
      <c r="AZJ2535" s="24"/>
      <c r="AZK2535" s="24"/>
      <c r="AZL2535" s="24"/>
      <c r="AZM2535" s="24"/>
      <c r="AZN2535" s="24"/>
      <c r="AZO2535" s="24"/>
      <c r="AZP2535" s="24"/>
      <c r="AZQ2535" s="24"/>
      <c r="AZR2535" s="24"/>
      <c r="AZS2535" s="24"/>
      <c r="AZT2535" s="24"/>
      <c r="AZU2535" s="24"/>
      <c r="AZV2535" s="24"/>
      <c r="AZW2535" s="24"/>
      <c r="AZX2535" s="24"/>
      <c r="AZY2535" s="24"/>
      <c r="AZZ2535" s="24"/>
      <c r="BAA2535" s="24"/>
      <c r="BAB2535" s="24"/>
      <c r="BAC2535" s="24"/>
      <c r="BAD2535" s="24"/>
      <c r="BAE2535" s="24"/>
      <c r="BAF2535" s="24"/>
      <c r="BAG2535" s="24"/>
      <c r="BAH2535" s="24"/>
      <c r="BAI2535" s="24"/>
      <c r="BAJ2535" s="24"/>
      <c r="BAK2535" s="24"/>
      <c r="BAL2535" s="24"/>
      <c r="BAM2535" s="24"/>
      <c r="BAN2535" s="24"/>
      <c r="BAO2535" s="24"/>
      <c r="BAP2535" s="24"/>
      <c r="BAQ2535" s="24"/>
      <c r="BAR2535" s="24"/>
      <c r="BAS2535" s="24"/>
      <c r="BAT2535" s="24"/>
      <c r="BAU2535" s="24"/>
      <c r="BAV2535" s="24"/>
      <c r="BAW2535" s="24"/>
      <c r="BAX2535" s="24"/>
      <c r="BAY2535" s="24"/>
      <c r="BAZ2535" s="24"/>
      <c r="BBA2535" s="24"/>
      <c r="BBB2535" s="24"/>
      <c r="BBC2535" s="24"/>
      <c r="BBD2535" s="24"/>
      <c r="BBE2535" s="24"/>
      <c r="BBF2535" s="24"/>
      <c r="BBG2535" s="24"/>
      <c r="BBH2535" s="24"/>
      <c r="BBI2535" s="24"/>
      <c r="BBJ2535" s="24"/>
      <c r="BBK2535" s="24"/>
      <c r="BBL2535" s="24"/>
      <c r="BBM2535" s="24"/>
      <c r="BBN2535" s="24"/>
      <c r="BBO2535" s="24"/>
      <c r="BBP2535" s="24"/>
      <c r="BBQ2535" s="24"/>
      <c r="BBR2535" s="24"/>
      <c r="BBS2535" s="24"/>
      <c r="BBT2535" s="24"/>
      <c r="BBU2535" s="24"/>
      <c r="BBV2535" s="24"/>
      <c r="BBW2535" s="24"/>
      <c r="BBX2535" s="24"/>
      <c r="BBY2535" s="24"/>
      <c r="BBZ2535" s="24"/>
      <c r="BCA2535" s="24"/>
      <c r="BCB2535" s="24"/>
      <c r="BCC2535" s="24"/>
      <c r="BCD2535" s="24"/>
      <c r="BCE2535" s="24"/>
      <c r="BCF2535" s="24"/>
      <c r="BCG2535" s="24"/>
      <c r="BCH2535" s="24"/>
      <c r="BCI2535" s="24"/>
      <c r="BCJ2535" s="24"/>
      <c r="BCK2535" s="24"/>
      <c r="BCL2535" s="24"/>
      <c r="BCM2535" s="24"/>
      <c r="BCN2535" s="24"/>
      <c r="BCO2535" s="24"/>
      <c r="BCP2535" s="24"/>
      <c r="BCQ2535" s="24"/>
      <c r="BCR2535" s="24"/>
      <c r="BCS2535" s="24"/>
      <c r="BCT2535" s="24"/>
      <c r="BCU2535" s="24"/>
      <c r="BCV2535" s="24"/>
      <c r="BCW2535" s="24"/>
      <c r="BCX2535" s="24"/>
      <c r="BCY2535" s="24"/>
      <c r="BCZ2535" s="24"/>
      <c r="BDA2535" s="24"/>
      <c r="BDB2535" s="24"/>
      <c r="BDC2535" s="24"/>
      <c r="BDD2535" s="24"/>
      <c r="BDE2535" s="24"/>
      <c r="BDF2535" s="24"/>
      <c r="BDG2535" s="24"/>
      <c r="BDH2535" s="24"/>
      <c r="BDI2535" s="24"/>
      <c r="BDJ2535" s="24"/>
      <c r="BDK2535" s="24"/>
      <c r="BDL2535" s="24"/>
      <c r="BDM2535" s="24"/>
      <c r="BDN2535" s="24"/>
      <c r="BDO2535" s="24"/>
      <c r="BDP2535" s="24"/>
      <c r="BDQ2535" s="24"/>
      <c r="BDR2535" s="24"/>
      <c r="BDS2535" s="24"/>
      <c r="BDT2535" s="24"/>
      <c r="BDU2535" s="24"/>
      <c r="BDV2535" s="24"/>
      <c r="BDW2535" s="24"/>
      <c r="BDX2535" s="24"/>
      <c r="BDY2535" s="24"/>
      <c r="BDZ2535" s="24"/>
      <c r="BEA2535" s="24"/>
      <c r="BEB2535" s="24"/>
      <c r="BEC2535" s="24"/>
      <c r="BED2535" s="24"/>
      <c r="BEE2535" s="24"/>
      <c r="BEF2535" s="24"/>
      <c r="BEG2535" s="24"/>
      <c r="BEH2535" s="24"/>
      <c r="BEI2535" s="24"/>
      <c r="BEJ2535" s="24"/>
      <c r="BEK2535" s="24"/>
      <c r="BEL2535" s="24"/>
      <c r="BEM2535" s="24"/>
      <c r="BEN2535" s="24"/>
      <c r="BEO2535" s="24"/>
      <c r="BEP2535" s="24"/>
      <c r="BEQ2535" s="24"/>
      <c r="BER2535" s="24"/>
      <c r="BES2535" s="24"/>
      <c r="BET2535" s="24"/>
      <c r="BEU2535" s="24"/>
      <c r="BEV2535" s="24"/>
      <c r="BEW2535" s="24"/>
      <c r="BEX2535" s="24"/>
      <c r="BEY2535" s="24"/>
      <c r="BEZ2535" s="24"/>
      <c r="BFA2535" s="24"/>
      <c r="BFB2535" s="24"/>
      <c r="BFC2535" s="24"/>
      <c r="BFD2535" s="24"/>
      <c r="BFE2535" s="24"/>
      <c r="BFF2535" s="24"/>
      <c r="BFG2535" s="24"/>
      <c r="BFH2535" s="24"/>
      <c r="BFI2535" s="24"/>
      <c r="BFJ2535" s="24"/>
      <c r="BFK2535" s="24"/>
      <c r="BFL2535" s="24"/>
      <c r="BFM2535" s="24"/>
      <c r="BFN2535" s="24"/>
      <c r="BFO2535" s="24"/>
      <c r="BFP2535" s="24"/>
      <c r="BFQ2535" s="24"/>
      <c r="BFR2535" s="24"/>
      <c r="BFS2535" s="24"/>
      <c r="BFT2535" s="24"/>
      <c r="BFU2535" s="24"/>
      <c r="BFV2535" s="24"/>
      <c r="BFW2535" s="24"/>
      <c r="BFX2535" s="24"/>
      <c r="BFY2535" s="24"/>
      <c r="BFZ2535" s="24"/>
      <c r="BGA2535" s="24"/>
      <c r="BGB2535" s="24"/>
      <c r="BGC2535" s="24"/>
      <c r="BGD2535" s="24"/>
      <c r="BGE2535" s="24"/>
      <c r="BGF2535" s="24"/>
      <c r="BGG2535" s="24"/>
      <c r="BGH2535" s="24"/>
      <c r="BGI2535" s="24"/>
      <c r="BGJ2535" s="24"/>
      <c r="BGK2535" s="24"/>
      <c r="BGL2535" s="24"/>
      <c r="BGM2535" s="24"/>
      <c r="BGN2535" s="24"/>
      <c r="BGO2535" s="24"/>
      <c r="BGP2535" s="24"/>
      <c r="BGQ2535" s="24"/>
      <c r="BGR2535" s="24"/>
      <c r="BGS2535" s="24"/>
      <c r="BGT2535" s="24"/>
      <c r="BGU2535" s="24"/>
      <c r="BGV2535" s="24"/>
      <c r="BGW2535" s="24"/>
      <c r="BGX2535" s="24"/>
      <c r="BGY2535" s="24"/>
      <c r="BGZ2535" s="24"/>
      <c r="BHA2535" s="24"/>
      <c r="BHB2535" s="24"/>
      <c r="BHC2535" s="24"/>
      <c r="BHD2535" s="24"/>
      <c r="BHE2535" s="24"/>
      <c r="BHF2535" s="24"/>
      <c r="BHG2535" s="24"/>
      <c r="BHH2535" s="24"/>
      <c r="BHI2535" s="24"/>
      <c r="BHJ2535" s="24"/>
      <c r="BHK2535" s="24"/>
      <c r="BHL2535" s="24"/>
      <c r="BHM2535" s="24"/>
      <c r="BHN2535" s="24"/>
      <c r="BHO2535" s="24"/>
      <c r="BHP2535" s="24"/>
      <c r="BHQ2535" s="24"/>
      <c r="BHR2535" s="24"/>
      <c r="BHS2535" s="24"/>
      <c r="BHT2535" s="24"/>
      <c r="BHU2535" s="24"/>
      <c r="BHV2535" s="24"/>
      <c r="BHW2535" s="24"/>
      <c r="BHX2535" s="24"/>
      <c r="BHY2535" s="24"/>
      <c r="BHZ2535" s="24"/>
      <c r="BIA2535" s="24"/>
      <c r="BIB2535" s="24"/>
      <c r="BIC2535" s="24"/>
      <c r="BID2535" s="24"/>
      <c r="BIE2535" s="24"/>
      <c r="BIF2535" s="24"/>
      <c r="BIG2535" s="24"/>
      <c r="BIH2535" s="24"/>
      <c r="BII2535" s="24"/>
      <c r="BIJ2535" s="24"/>
      <c r="BIK2535" s="24"/>
      <c r="BIL2535" s="24"/>
      <c r="BIM2535" s="24"/>
      <c r="BIN2535" s="24"/>
      <c r="BIO2535" s="24"/>
      <c r="BIP2535" s="24"/>
      <c r="BIQ2535" s="24"/>
      <c r="BIR2535" s="24"/>
      <c r="BIS2535" s="24"/>
      <c r="BIT2535" s="24"/>
      <c r="BIU2535" s="24"/>
      <c r="BIV2535" s="24"/>
      <c r="BIW2535" s="24"/>
      <c r="BIX2535" s="24"/>
      <c r="BIY2535" s="24"/>
      <c r="BIZ2535" s="24"/>
      <c r="BJA2535" s="24"/>
      <c r="BJB2535" s="24"/>
      <c r="BJC2535" s="24"/>
      <c r="BJD2535" s="24"/>
      <c r="BJE2535" s="24"/>
      <c r="BJF2535" s="24"/>
      <c r="BJG2535" s="24"/>
      <c r="BJH2535" s="24"/>
      <c r="BJI2535" s="24"/>
      <c r="BJJ2535" s="24"/>
      <c r="BJK2535" s="24"/>
      <c r="BJL2535" s="24"/>
      <c r="BJM2535" s="24"/>
      <c r="BJN2535" s="24"/>
      <c r="BJO2535" s="24"/>
      <c r="BJP2535" s="24"/>
      <c r="BJQ2535" s="24"/>
      <c r="BJR2535" s="24"/>
      <c r="BJS2535" s="24"/>
      <c r="BJT2535" s="24"/>
      <c r="BJU2535" s="24"/>
      <c r="BJV2535" s="24"/>
      <c r="BJW2535" s="24"/>
      <c r="BJX2535" s="24"/>
      <c r="BJY2535" s="24"/>
      <c r="BJZ2535" s="24"/>
      <c r="BKA2535" s="24"/>
      <c r="BKB2535" s="24"/>
      <c r="BKC2535" s="24"/>
      <c r="BKD2535" s="24"/>
      <c r="BKE2535" s="24"/>
      <c r="BKF2535" s="24"/>
      <c r="BKG2535" s="24"/>
      <c r="BKH2535" s="24"/>
      <c r="BKI2535" s="24"/>
      <c r="BKJ2535" s="24"/>
      <c r="BKK2535" s="24"/>
      <c r="BKL2535" s="24"/>
      <c r="BKM2535" s="24"/>
      <c r="BKN2535" s="24"/>
      <c r="BKO2535" s="24"/>
      <c r="BKP2535" s="24"/>
      <c r="BKQ2535" s="24"/>
      <c r="BKR2535" s="24"/>
      <c r="BKS2535" s="24"/>
      <c r="BKT2535" s="24"/>
      <c r="BKU2535" s="24"/>
      <c r="BKV2535" s="24"/>
      <c r="BKW2535" s="24"/>
      <c r="BKX2535" s="24"/>
      <c r="BKY2535" s="24"/>
      <c r="BKZ2535" s="24"/>
      <c r="BLA2535" s="24"/>
      <c r="BLB2535" s="24"/>
      <c r="BLC2535" s="24"/>
      <c r="BLD2535" s="24"/>
      <c r="BLE2535" s="24"/>
      <c r="BLF2535" s="24"/>
      <c r="BLG2535" s="24"/>
      <c r="BLH2535" s="24"/>
      <c r="BLI2535" s="24"/>
      <c r="BLJ2535" s="24"/>
      <c r="BLK2535" s="24"/>
      <c r="BLL2535" s="24"/>
      <c r="BLM2535" s="24"/>
      <c r="BLN2535" s="24"/>
      <c r="BLO2535" s="24"/>
      <c r="BLP2535" s="24"/>
      <c r="BLQ2535" s="24"/>
      <c r="BLR2535" s="24"/>
      <c r="BLS2535" s="24"/>
      <c r="BLT2535" s="24"/>
      <c r="BLU2535" s="24"/>
      <c r="BLV2535" s="24"/>
      <c r="BLW2535" s="24"/>
      <c r="BLX2535" s="24"/>
      <c r="BLY2535" s="24"/>
      <c r="BLZ2535" s="24"/>
      <c r="BMA2535" s="24"/>
      <c r="BMB2535" s="24"/>
      <c r="BMC2535" s="24"/>
      <c r="BMD2535" s="24"/>
      <c r="BME2535" s="24"/>
      <c r="BMF2535" s="24"/>
      <c r="BMG2535" s="24"/>
      <c r="BMH2535" s="24"/>
      <c r="BMI2535" s="24"/>
      <c r="BMJ2535" s="24"/>
      <c r="BMK2535" s="24"/>
      <c r="BML2535" s="24"/>
      <c r="BMM2535" s="24"/>
      <c r="BMN2535" s="24"/>
      <c r="BMO2535" s="24"/>
      <c r="BMP2535" s="24"/>
      <c r="BMQ2535" s="24"/>
      <c r="BMR2535" s="24"/>
      <c r="BMS2535" s="24"/>
      <c r="BMT2535" s="24"/>
      <c r="BMU2535" s="24"/>
      <c r="BMV2535" s="24"/>
      <c r="BMW2535" s="24"/>
      <c r="BMX2535" s="24"/>
      <c r="BMY2535" s="24"/>
      <c r="BMZ2535" s="24"/>
      <c r="BNA2535" s="24"/>
      <c r="BNB2535" s="24"/>
      <c r="BNC2535" s="24"/>
      <c r="BND2535" s="24"/>
      <c r="BNE2535" s="24"/>
      <c r="BNF2535" s="24"/>
      <c r="BNG2535" s="24"/>
      <c r="BNH2535" s="24"/>
      <c r="BNI2535" s="24"/>
      <c r="BNJ2535" s="24"/>
      <c r="BNK2535" s="24"/>
      <c r="BNL2535" s="24"/>
      <c r="BNM2535" s="24"/>
      <c r="BNN2535" s="24"/>
      <c r="BNO2535" s="24"/>
      <c r="BNP2535" s="24"/>
      <c r="BNQ2535" s="24"/>
      <c r="BNR2535" s="24"/>
      <c r="BNS2535" s="24"/>
      <c r="BNT2535" s="24"/>
      <c r="BNU2535" s="24"/>
      <c r="BNV2535" s="24"/>
      <c r="BNW2535" s="24"/>
      <c r="BNX2535" s="24"/>
      <c r="BNY2535" s="24"/>
      <c r="BNZ2535" s="24"/>
      <c r="BOA2535" s="24"/>
      <c r="BOB2535" s="24"/>
      <c r="BOC2535" s="24"/>
      <c r="BOD2535" s="24"/>
      <c r="BOE2535" s="24"/>
      <c r="BOF2535" s="24"/>
      <c r="BOG2535" s="24"/>
      <c r="BOH2535" s="24"/>
      <c r="BOI2535" s="24"/>
      <c r="BOJ2535" s="24"/>
      <c r="BOK2535" s="24"/>
      <c r="BOL2535" s="24"/>
      <c r="BOM2535" s="24"/>
      <c r="BON2535" s="24"/>
      <c r="BOO2535" s="24"/>
      <c r="BOP2535" s="24"/>
      <c r="BOQ2535" s="24"/>
      <c r="BOR2535" s="24"/>
      <c r="BOS2535" s="24"/>
      <c r="BOT2535" s="24"/>
      <c r="BOU2535" s="24"/>
      <c r="BOV2535" s="24"/>
      <c r="BOW2535" s="24"/>
      <c r="BOX2535" s="24"/>
      <c r="BOY2535" s="24"/>
      <c r="BOZ2535" s="24"/>
      <c r="BPA2535" s="24"/>
      <c r="BPB2535" s="24"/>
      <c r="BPC2535" s="24"/>
      <c r="BPD2535" s="24"/>
      <c r="BPE2535" s="24"/>
      <c r="BPF2535" s="24"/>
      <c r="BPG2535" s="24"/>
      <c r="BPH2535" s="24"/>
      <c r="BPI2535" s="24"/>
      <c r="BPJ2535" s="24"/>
      <c r="BPK2535" s="24"/>
      <c r="BPL2535" s="24"/>
      <c r="BPM2535" s="24"/>
      <c r="BPN2535" s="24"/>
      <c r="BPO2535" s="24"/>
      <c r="BPP2535" s="24"/>
      <c r="BPQ2535" s="24"/>
      <c r="BPR2535" s="24"/>
      <c r="BPS2535" s="24"/>
      <c r="BPT2535" s="24"/>
      <c r="BPU2535" s="24"/>
      <c r="BPV2535" s="24"/>
      <c r="BPW2535" s="24"/>
      <c r="BPX2535" s="24"/>
      <c r="BPY2535" s="24"/>
      <c r="BPZ2535" s="24"/>
      <c r="BQA2535" s="24"/>
      <c r="BQB2535" s="24"/>
      <c r="BQC2535" s="24"/>
      <c r="BQD2535" s="24"/>
      <c r="BQE2535" s="24"/>
      <c r="BQF2535" s="24"/>
      <c r="BQG2535" s="24"/>
      <c r="BQH2535" s="24"/>
      <c r="BQI2535" s="24"/>
      <c r="BQJ2535" s="24"/>
      <c r="BQK2535" s="24"/>
      <c r="BQL2535" s="24"/>
      <c r="BQM2535" s="24"/>
      <c r="BQN2535" s="24"/>
      <c r="BQO2535" s="24"/>
      <c r="BQP2535" s="24"/>
      <c r="BQQ2535" s="24"/>
      <c r="BQR2535" s="24"/>
      <c r="BQS2535" s="24"/>
      <c r="BQT2535" s="24"/>
      <c r="BQU2535" s="24"/>
      <c r="BQV2535" s="24"/>
      <c r="BQW2535" s="24"/>
      <c r="BQX2535" s="24"/>
      <c r="BQY2535" s="24"/>
      <c r="BQZ2535" s="24"/>
      <c r="BRA2535" s="24"/>
      <c r="BRB2535" s="24"/>
      <c r="BRC2535" s="24"/>
      <c r="BRD2535" s="24"/>
      <c r="BRE2535" s="24"/>
      <c r="BRF2535" s="24"/>
      <c r="BRG2535" s="24"/>
      <c r="BRH2535" s="24"/>
      <c r="BRI2535" s="24"/>
      <c r="BRJ2535" s="24"/>
      <c r="BRK2535" s="24"/>
      <c r="BRL2535" s="24"/>
      <c r="BRM2535" s="24"/>
      <c r="BRN2535" s="24"/>
      <c r="BRO2535" s="24"/>
      <c r="BRP2535" s="24"/>
      <c r="BRQ2535" s="24"/>
      <c r="BRR2535" s="24"/>
      <c r="BRS2535" s="24"/>
      <c r="BRT2535" s="24"/>
      <c r="BRU2535" s="24"/>
      <c r="BRV2535" s="24"/>
      <c r="BRW2535" s="24"/>
      <c r="BRX2535" s="24"/>
      <c r="BRY2535" s="24"/>
      <c r="BRZ2535" s="24"/>
      <c r="BSA2535" s="24"/>
      <c r="BSB2535" s="24"/>
      <c r="BSC2535" s="24"/>
      <c r="BSD2535" s="24"/>
      <c r="BSE2535" s="24"/>
      <c r="BSF2535" s="24"/>
      <c r="BSG2535" s="24"/>
      <c r="BSH2535" s="24"/>
      <c r="BSI2535" s="24"/>
      <c r="BSJ2535" s="24"/>
      <c r="BSK2535" s="24"/>
      <c r="BSL2535" s="24"/>
      <c r="BSM2535" s="24"/>
      <c r="BSN2535" s="24"/>
      <c r="BSO2535" s="24"/>
      <c r="BSP2535" s="24"/>
      <c r="BSQ2535" s="24"/>
      <c r="BSR2535" s="24"/>
      <c r="BSS2535" s="24"/>
      <c r="BST2535" s="24"/>
      <c r="BSU2535" s="24"/>
      <c r="BSV2535" s="24"/>
      <c r="BSW2535" s="24"/>
      <c r="BSX2535" s="24"/>
      <c r="BSY2535" s="24"/>
      <c r="BSZ2535" s="24"/>
      <c r="BTA2535" s="24"/>
      <c r="BTB2535" s="24"/>
      <c r="BTC2535" s="24"/>
      <c r="BTD2535" s="24"/>
      <c r="BTE2535" s="24"/>
      <c r="BTF2535" s="24"/>
      <c r="BTG2535" s="24"/>
      <c r="BTH2535" s="24"/>
      <c r="BTI2535" s="24"/>
      <c r="BTJ2535" s="24"/>
      <c r="BTK2535" s="24"/>
      <c r="BTL2535" s="24"/>
      <c r="BTM2535" s="24"/>
      <c r="BTN2535" s="24"/>
      <c r="BTO2535" s="24"/>
      <c r="BTP2535" s="24"/>
      <c r="BTQ2535" s="24"/>
      <c r="BTR2535" s="24"/>
      <c r="BTS2535" s="24"/>
      <c r="BTT2535" s="24"/>
      <c r="BTU2535" s="24"/>
      <c r="BTV2535" s="24"/>
      <c r="BTW2535" s="24"/>
      <c r="BTX2535" s="24"/>
      <c r="BTY2535" s="24"/>
      <c r="BTZ2535" s="24"/>
      <c r="BUA2535" s="24"/>
      <c r="BUB2535" s="24"/>
      <c r="BUC2535" s="24"/>
      <c r="BUD2535" s="24"/>
      <c r="BUE2535" s="24"/>
      <c r="BUF2535" s="24"/>
      <c r="BUG2535" s="24"/>
      <c r="BUH2535" s="24"/>
      <c r="BUI2535" s="24"/>
      <c r="BUJ2535" s="24"/>
      <c r="BUK2535" s="24"/>
      <c r="BUL2535" s="24"/>
      <c r="BUM2535" s="24"/>
      <c r="BUN2535" s="24"/>
      <c r="BUO2535" s="24"/>
      <c r="BUP2535" s="24"/>
      <c r="BUQ2535" s="24"/>
      <c r="BUR2535" s="24"/>
      <c r="BUS2535" s="24"/>
      <c r="BUT2535" s="24"/>
      <c r="BUU2535" s="24"/>
      <c r="BUV2535" s="24"/>
      <c r="BUW2535" s="24"/>
      <c r="BUX2535" s="24"/>
      <c r="BUY2535" s="24"/>
      <c r="BUZ2535" s="24"/>
      <c r="BVA2535" s="24"/>
      <c r="BVB2535" s="24"/>
      <c r="BVC2535" s="24"/>
      <c r="BVD2535" s="24"/>
      <c r="BVE2535" s="24"/>
      <c r="BVF2535" s="24"/>
      <c r="BVG2535" s="24"/>
      <c r="BVH2535" s="24"/>
      <c r="BVI2535" s="24"/>
      <c r="BVJ2535" s="24"/>
      <c r="BVK2535" s="24"/>
      <c r="BVL2535" s="24"/>
      <c r="BVM2535" s="24"/>
      <c r="BVN2535" s="24"/>
      <c r="BVO2535" s="24"/>
      <c r="BVP2535" s="24"/>
      <c r="BVQ2535" s="24"/>
      <c r="BVR2535" s="24"/>
      <c r="BVS2535" s="24"/>
      <c r="BVT2535" s="24"/>
      <c r="BVU2535" s="24"/>
      <c r="BVV2535" s="24"/>
      <c r="BVW2535" s="24"/>
      <c r="BVX2535" s="24"/>
      <c r="BVY2535" s="24"/>
      <c r="BVZ2535" s="24"/>
      <c r="BWA2535" s="24"/>
      <c r="BWB2535" s="24"/>
      <c r="BWC2535" s="24"/>
      <c r="BWD2535" s="24"/>
      <c r="BWE2535" s="24"/>
      <c r="BWF2535" s="24"/>
      <c r="BWG2535" s="24"/>
      <c r="BWH2535" s="24"/>
      <c r="BWI2535" s="24"/>
      <c r="BWJ2535" s="24"/>
      <c r="BWK2535" s="24"/>
      <c r="BWL2535" s="24"/>
      <c r="BWM2535" s="24"/>
      <c r="BWN2535" s="24"/>
      <c r="BWO2535" s="24"/>
      <c r="BWP2535" s="24"/>
      <c r="BWQ2535" s="24"/>
      <c r="BWR2535" s="24"/>
      <c r="BWS2535" s="24"/>
      <c r="BWT2535" s="24"/>
      <c r="BWU2535" s="24"/>
      <c r="BWV2535" s="24"/>
      <c r="BWW2535" s="24"/>
      <c r="BWX2535" s="24"/>
      <c r="BWY2535" s="24"/>
      <c r="BWZ2535" s="24"/>
      <c r="BXA2535" s="24"/>
      <c r="BXB2535" s="24"/>
      <c r="BXC2535" s="24"/>
      <c r="BXD2535" s="24"/>
      <c r="BXE2535" s="24"/>
      <c r="BXF2535" s="24"/>
      <c r="BXG2535" s="24"/>
      <c r="BXH2535" s="24"/>
      <c r="BXI2535" s="24"/>
      <c r="BXJ2535" s="24"/>
      <c r="BXK2535" s="24"/>
      <c r="BXL2535" s="24"/>
      <c r="BXM2535" s="24"/>
      <c r="BXN2535" s="24"/>
      <c r="BXO2535" s="24"/>
      <c r="BXP2535" s="24"/>
      <c r="BXQ2535" s="24"/>
      <c r="BXR2535" s="24"/>
      <c r="BXS2535" s="24"/>
      <c r="BXT2535" s="24"/>
      <c r="BXU2535" s="24"/>
      <c r="BXV2535" s="24"/>
      <c r="BXW2535" s="24"/>
      <c r="BXX2535" s="24"/>
      <c r="BXY2535" s="24"/>
      <c r="BXZ2535" s="24"/>
      <c r="BYA2535" s="24"/>
      <c r="BYB2535" s="24"/>
      <c r="BYC2535" s="24"/>
      <c r="BYD2535" s="24"/>
      <c r="BYE2535" s="24"/>
      <c r="BYF2535" s="24"/>
      <c r="BYG2535" s="24"/>
      <c r="BYH2535" s="24"/>
      <c r="BYI2535" s="24"/>
      <c r="BYJ2535" s="24"/>
      <c r="BYK2535" s="24"/>
      <c r="BYL2535" s="24"/>
      <c r="BYM2535" s="24"/>
      <c r="BYN2535" s="24"/>
      <c r="BYO2535" s="24"/>
      <c r="BYP2535" s="24"/>
      <c r="BYQ2535" s="24"/>
      <c r="BYR2535" s="24"/>
      <c r="BYS2535" s="24"/>
      <c r="BYT2535" s="24"/>
      <c r="BYU2535" s="24"/>
      <c r="BYV2535" s="24"/>
      <c r="BYW2535" s="24"/>
      <c r="BYX2535" s="24"/>
      <c r="BYY2535" s="24"/>
      <c r="BYZ2535" s="24"/>
      <c r="BZA2535" s="24"/>
      <c r="BZB2535" s="24"/>
      <c r="BZC2535" s="24"/>
      <c r="BZD2535" s="24"/>
      <c r="BZE2535" s="24"/>
      <c r="BZF2535" s="24"/>
      <c r="BZG2535" s="24"/>
      <c r="BZH2535" s="24"/>
      <c r="BZI2535" s="24"/>
      <c r="BZJ2535" s="24"/>
      <c r="BZK2535" s="24"/>
      <c r="BZL2535" s="24"/>
      <c r="BZM2535" s="24"/>
      <c r="BZN2535" s="24"/>
      <c r="BZO2535" s="24"/>
      <c r="BZP2535" s="24"/>
      <c r="BZQ2535" s="24"/>
      <c r="BZR2535" s="24"/>
      <c r="BZS2535" s="24"/>
      <c r="BZT2535" s="24"/>
      <c r="BZU2535" s="24"/>
      <c r="BZV2535" s="24"/>
      <c r="BZW2535" s="24"/>
      <c r="BZX2535" s="24"/>
      <c r="BZY2535" s="24"/>
      <c r="BZZ2535" s="24"/>
      <c r="CAA2535" s="24"/>
      <c r="CAB2535" s="24"/>
      <c r="CAC2535" s="24"/>
      <c r="CAD2535" s="24"/>
      <c r="CAE2535" s="24"/>
      <c r="CAF2535" s="24"/>
      <c r="CAG2535" s="24"/>
      <c r="CAH2535" s="24"/>
      <c r="CAI2535" s="24"/>
      <c r="CAJ2535" s="24"/>
      <c r="CAK2535" s="24"/>
      <c r="CAL2535" s="24"/>
      <c r="CAM2535" s="24"/>
      <c r="CAN2535" s="24"/>
      <c r="CAO2535" s="24"/>
      <c r="CAP2535" s="24"/>
      <c r="CAQ2535" s="24"/>
      <c r="CAR2535" s="24"/>
      <c r="CAS2535" s="24"/>
      <c r="CAT2535" s="24"/>
      <c r="CAU2535" s="24"/>
      <c r="CAV2535" s="24"/>
      <c r="CAW2535" s="24"/>
      <c r="CAX2535" s="24"/>
      <c r="CAY2535" s="24"/>
      <c r="CAZ2535" s="24"/>
      <c r="CBA2535" s="24"/>
      <c r="CBB2535" s="24"/>
      <c r="CBC2535" s="24"/>
      <c r="CBD2535" s="24"/>
      <c r="CBE2535" s="24"/>
      <c r="CBF2535" s="24"/>
      <c r="CBG2535" s="24"/>
      <c r="CBH2535" s="24"/>
      <c r="CBI2535" s="24"/>
      <c r="CBJ2535" s="24"/>
      <c r="CBK2535" s="24"/>
      <c r="CBL2535" s="24"/>
      <c r="CBM2535" s="24"/>
      <c r="CBN2535" s="24"/>
      <c r="CBO2535" s="24"/>
      <c r="CBP2535" s="24"/>
      <c r="CBQ2535" s="24"/>
      <c r="CBR2535" s="24"/>
      <c r="CBS2535" s="24"/>
      <c r="CBT2535" s="24"/>
      <c r="CBU2535" s="24"/>
      <c r="CBV2535" s="24"/>
      <c r="CBW2535" s="24"/>
      <c r="CBX2535" s="24"/>
      <c r="CBY2535" s="24"/>
      <c r="CBZ2535" s="24"/>
      <c r="CCA2535" s="24"/>
      <c r="CCB2535" s="24"/>
      <c r="CCC2535" s="24"/>
      <c r="CCD2535" s="24"/>
      <c r="CCE2535" s="24"/>
      <c r="CCF2535" s="24"/>
      <c r="CCG2535" s="24"/>
      <c r="CCH2535" s="24"/>
      <c r="CCI2535" s="24"/>
      <c r="CCJ2535" s="24"/>
      <c r="CCK2535" s="24"/>
      <c r="CCL2535" s="24"/>
      <c r="CCM2535" s="24"/>
      <c r="CCN2535" s="24"/>
      <c r="CCO2535" s="24"/>
      <c r="CCP2535" s="24"/>
      <c r="CCQ2535" s="24"/>
      <c r="CCR2535" s="24"/>
      <c r="CCS2535" s="24"/>
      <c r="CCT2535" s="24"/>
      <c r="CCU2535" s="24"/>
      <c r="CCV2535" s="24"/>
      <c r="CCW2535" s="24"/>
      <c r="CCX2535" s="24"/>
      <c r="CCY2535" s="24"/>
      <c r="CCZ2535" s="24"/>
      <c r="CDA2535" s="24"/>
      <c r="CDB2535" s="24"/>
      <c r="CDC2535" s="24"/>
      <c r="CDD2535" s="24"/>
      <c r="CDE2535" s="24"/>
      <c r="CDF2535" s="24"/>
      <c r="CDG2535" s="24"/>
      <c r="CDH2535" s="24"/>
      <c r="CDI2535" s="24"/>
      <c r="CDJ2535" s="24"/>
      <c r="CDK2535" s="24"/>
      <c r="CDL2535" s="24"/>
      <c r="CDM2535" s="24"/>
      <c r="CDN2535" s="24"/>
      <c r="CDO2535" s="24"/>
      <c r="CDP2535" s="24"/>
      <c r="CDQ2535" s="24"/>
      <c r="CDR2535" s="24"/>
      <c r="CDS2535" s="24"/>
      <c r="CDT2535" s="24"/>
      <c r="CDU2535" s="24"/>
      <c r="CDV2535" s="24"/>
      <c r="CDW2535" s="24"/>
      <c r="CDX2535" s="24"/>
      <c r="CDY2535" s="24"/>
      <c r="CDZ2535" s="24"/>
      <c r="CEA2535" s="24"/>
      <c r="CEB2535" s="24"/>
      <c r="CEC2535" s="24"/>
      <c r="CED2535" s="24"/>
      <c r="CEE2535" s="24"/>
      <c r="CEF2535" s="24"/>
      <c r="CEG2535" s="24"/>
      <c r="CEH2535" s="24"/>
      <c r="CEI2535" s="24"/>
      <c r="CEJ2535" s="24"/>
      <c r="CEK2535" s="24"/>
      <c r="CEL2535" s="24"/>
      <c r="CEM2535" s="24"/>
      <c r="CEN2535" s="24"/>
      <c r="CEO2535" s="24"/>
      <c r="CEP2535" s="24"/>
      <c r="CEQ2535" s="24"/>
      <c r="CER2535" s="24"/>
      <c r="CES2535" s="24"/>
      <c r="CET2535" s="24"/>
      <c r="CEU2535" s="24"/>
      <c r="CEV2535" s="24"/>
      <c r="CEW2535" s="24"/>
      <c r="CEX2535" s="24"/>
      <c r="CEY2535" s="24"/>
      <c r="CEZ2535" s="24"/>
      <c r="CFA2535" s="24"/>
      <c r="CFB2535" s="24"/>
      <c r="CFC2535" s="24"/>
      <c r="CFD2535" s="24"/>
      <c r="CFE2535" s="24"/>
      <c r="CFF2535" s="24"/>
      <c r="CFG2535" s="24"/>
      <c r="CFH2535" s="24"/>
      <c r="CFI2535" s="24"/>
      <c r="CFJ2535" s="24"/>
      <c r="CFK2535" s="24"/>
      <c r="CFL2535" s="24"/>
      <c r="CFM2535" s="24"/>
      <c r="CFN2535" s="24"/>
      <c r="CFO2535" s="24"/>
      <c r="CFP2535" s="24"/>
      <c r="CFQ2535" s="24"/>
      <c r="CFR2535" s="24"/>
      <c r="CFS2535" s="24"/>
      <c r="CFT2535" s="24"/>
      <c r="CFU2535" s="24"/>
      <c r="CFV2535" s="24"/>
      <c r="CFW2535" s="24"/>
      <c r="CFX2535" s="24"/>
      <c r="CFY2535" s="24"/>
      <c r="CFZ2535" s="24"/>
      <c r="CGA2535" s="24"/>
      <c r="CGB2535" s="24"/>
      <c r="CGC2535" s="24"/>
      <c r="CGD2535" s="24"/>
      <c r="CGE2535" s="24"/>
      <c r="CGF2535" s="24"/>
      <c r="CGG2535" s="24"/>
      <c r="CGH2535" s="24"/>
      <c r="CGI2535" s="24"/>
      <c r="CGJ2535" s="24"/>
      <c r="CGK2535" s="24"/>
      <c r="CGL2535" s="24"/>
      <c r="CGM2535" s="24"/>
      <c r="CGN2535" s="24"/>
      <c r="CGO2535" s="24"/>
      <c r="CGP2535" s="24"/>
      <c r="CGQ2535" s="24"/>
      <c r="CGR2535" s="24"/>
      <c r="CGS2535" s="24"/>
      <c r="CGT2535" s="24"/>
      <c r="CGU2535" s="24"/>
      <c r="CGV2535" s="24"/>
      <c r="CGW2535" s="24"/>
      <c r="CGX2535" s="24"/>
      <c r="CGY2535" s="24"/>
      <c r="CGZ2535" s="24"/>
      <c r="CHA2535" s="24"/>
      <c r="CHB2535" s="24"/>
      <c r="CHC2535" s="24"/>
      <c r="CHD2535" s="24"/>
      <c r="CHE2535" s="24"/>
      <c r="CHF2535" s="24"/>
      <c r="CHG2535" s="24"/>
      <c r="CHH2535" s="24"/>
      <c r="CHI2535" s="24"/>
      <c r="CHJ2535" s="24"/>
      <c r="CHK2535" s="24"/>
      <c r="CHL2535" s="24"/>
      <c r="CHM2535" s="24"/>
      <c r="CHN2535" s="24"/>
      <c r="CHO2535" s="24"/>
      <c r="CHP2535" s="24"/>
      <c r="CHQ2535" s="24"/>
      <c r="CHR2535" s="24"/>
      <c r="CHS2535" s="24"/>
      <c r="CHT2535" s="24"/>
      <c r="CHU2535" s="24"/>
      <c r="CHV2535" s="24"/>
      <c r="CHW2535" s="24"/>
      <c r="CHX2535" s="24"/>
      <c r="CHY2535" s="24"/>
      <c r="CHZ2535" s="24"/>
      <c r="CIA2535" s="24"/>
      <c r="CIB2535" s="24"/>
      <c r="CIC2535" s="24"/>
      <c r="CID2535" s="24"/>
      <c r="CIE2535" s="24"/>
      <c r="CIF2535" s="24"/>
      <c r="CIG2535" s="24"/>
      <c r="CIH2535" s="24"/>
      <c r="CII2535" s="24"/>
      <c r="CIJ2535" s="24"/>
      <c r="CIK2535" s="24"/>
      <c r="CIL2535" s="24"/>
      <c r="CIM2535" s="24"/>
      <c r="CIN2535" s="24"/>
      <c r="CIO2535" s="24"/>
      <c r="CIP2535" s="24"/>
      <c r="CIQ2535" s="24"/>
      <c r="CIR2535" s="24"/>
      <c r="CIS2535" s="24"/>
      <c r="CIT2535" s="24"/>
      <c r="CIU2535" s="24"/>
      <c r="CIV2535" s="24"/>
      <c r="CIW2535" s="24"/>
      <c r="CIX2535" s="24"/>
      <c r="CIY2535" s="24"/>
      <c r="CIZ2535" s="24"/>
      <c r="CJA2535" s="24"/>
      <c r="CJB2535" s="24"/>
      <c r="CJC2535" s="24"/>
      <c r="CJD2535" s="24"/>
      <c r="CJE2535" s="24"/>
      <c r="CJF2535" s="24"/>
      <c r="CJG2535" s="24"/>
      <c r="CJH2535" s="24"/>
      <c r="CJI2535" s="24"/>
      <c r="CJJ2535" s="24"/>
      <c r="CJK2535" s="24"/>
      <c r="CJL2535" s="24"/>
      <c r="CJM2535" s="24"/>
      <c r="CJN2535" s="24"/>
      <c r="CJO2535" s="24"/>
      <c r="CJP2535" s="24"/>
      <c r="CJQ2535" s="24"/>
      <c r="CJR2535" s="24"/>
      <c r="CJS2535" s="24"/>
      <c r="CJT2535" s="24"/>
      <c r="CJU2535" s="24"/>
      <c r="CJV2535" s="24"/>
      <c r="CJW2535" s="24"/>
      <c r="CJX2535" s="24"/>
      <c r="CJY2535" s="24"/>
      <c r="CJZ2535" s="24"/>
      <c r="CKA2535" s="24"/>
      <c r="CKB2535" s="24"/>
      <c r="CKC2535" s="24"/>
      <c r="CKD2535" s="24"/>
      <c r="CKE2535" s="24"/>
      <c r="CKF2535" s="24"/>
      <c r="CKG2535" s="24"/>
      <c r="CKH2535" s="24"/>
      <c r="CKI2535" s="24"/>
      <c r="CKJ2535" s="24"/>
      <c r="CKK2535" s="24"/>
      <c r="CKL2535" s="24"/>
      <c r="CKM2535" s="24"/>
      <c r="CKN2535" s="24"/>
      <c r="CKO2535" s="24"/>
      <c r="CKP2535" s="24"/>
      <c r="CKQ2535" s="24"/>
      <c r="CKR2535" s="24"/>
      <c r="CKS2535" s="24"/>
      <c r="CKT2535" s="24"/>
      <c r="CKU2535" s="24"/>
      <c r="CKV2535" s="24"/>
      <c r="CKW2535" s="24"/>
      <c r="CKX2535" s="24"/>
      <c r="CKY2535" s="24"/>
      <c r="CKZ2535" s="24"/>
      <c r="CLA2535" s="24"/>
      <c r="CLB2535" s="24"/>
      <c r="CLC2535" s="24"/>
      <c r="CLD2535" s="24"/>
      <c r="CLE2535" s="24"/>
      <c r="CLF2535" s="24"/>
      <c r="CLG2535" s="24"/>
      <c r="CLH2535" s="24"/>
      <c r="CLI2535" s="24"/>
      <c r="CLJ2535" s="24"/>
      <c r="CLK2535" s="24"/>
      <c r="CLL2535" s="24"/>
      <c r="CLM2535" s="24"/>
      <c r="CLN2535" s="24"/>
      <c r="CLO2535" s="24"/>
      <c r="CLP2535" s="24"/>
      <c r="CLQ2535" s="24"/>
      <c r="CLR2535" s="24"/>
      <c r="CLS2535" s="24"/>
      <c r="CLT2535" s="24"/>
      <c r="CLU2535" s="24"/>
      <c r="CLV2535" s="24"/>
      <c r="CLW2535" s="24"/>
      <c r="CLX2535" s="24"/>
      <c r="CLY2535" s="24"/>
      <c r="CLZ2535" s="24"/>
      <c r="CMA2535" s="24"/>
      <c r="CMB2535" s="24"/>
      <c r="CMC2535" s="24"/>
      <c r="CMD2535" s="24"/>
      <c r="CME2535" s="24"/>
      <c r="CMF2535" s="24"/>
      <c r="CMG2535" s="24"/>
      <c r="CMH2535" s="24"/>
      <c r="CMI2535" s="24"/>
      <c r="CMJ2535" s="24"/>
      <c r="CMK2535" s="24"/>
      <c r="CML2535" s="24"/>
      <c r="CMM2535" s="24"/>
      <c r="CMN2535" s="24"/>
      <c r="CMO2535" s="24"/>
      <c r="CMP2535" s="24"/>
      <c r="CMQ2535" s="24"/>
      <c r="CMR2535" s="24"/>
      <c r="CMS2535" s="24"/>
      <c r="CMT2535" s="24"/>
      <c r="CMU2535" s="24"/>
      <c r="CMV2535" s="24"/>
      <c r="CMW2535" s="24"/>
      <c r="CMX2535" s="24"/>
      <c r="CMY2535" s="24"/>
      <c r="CMZ2535" s="24"/>
      <c r="CNA2535" s="24"/>
      <c r="CNB2535" s="24"/>
      <c r="CNC2535" s="24"/>
      <c r="CND2535" s="24"/>
      <c r="CNE2535" s="24"/>
      <c r="CNF2535" s="24"/>
      <c r="CNG2535" s="24"/>
      <c r="CNH2535" s="24"/>
      <c r="CNI2535" s="24"/>
      <c r="CNJ2535" s="24"/>
      <c r="CNK2535" s="24"/>
      <c r="CNL2535" s="24"/>
      <c r="CNM2535" s="24"/>
      <c r="CNN2535" s="24"/>
      <c r="CNO2535" s="24"/>
      <c r="CNP2535" s="24"/>
      <c r="CNQ2535" s="24"/>
      <c r="CNR2535" s="24"/>
      <c r="CNS2535" s="24"/>
      <c r="CNT2535" s="24"/>
      <c r="CNU2535" s="24"/>
      <c r="CNV2535" s="24"/>
      <c r="CNW2535" s="24"/>
      <c r="CNX2535" s="24"/>
      <c r="CNY2535" s="24"/>
      <c r="CNZ2535" s="24"/>
      <c r="COA2535" s="24"/>
      <c r="COB2535" s="24"/>
      <c r="COC2535" s="24"/>
      <c r="COD2535" s="24"/>
      <c r="COE2535" s="24"/>
      <c r="COF2535" s="24"/>
      <c r="COG2535" s="24"/>
      <c r="COH2535" s="24"/>
      <c r="COI2535" s="24"/>
      <c r="COJ2535" s="24"/>
      <c r="COK2535" s="24"/>
      <c r="COL2535" s="24"/>
      <c r="COM2535" s="24"/>
      <c r="CON2535" s="24"/>
      <c r="COO2535" s="24"/>
      <c r="COP2535" s="24"/>
      <c r="COQ2535" s="24"/>
      <c r="COR2535" s="24"/>
      <c r="COS2535" s="24"/>
      <c r="COT2535" s="24"/>
      <c r="COU2535" s="24"/>
      <c r="COV2535" s="24"/>
      <c r="COW2535" s="24"/>
      <c r="COX2535" s="24"/>
      <c r="COY2535" s="24"/>
      <c r="COZ2535" s="24"/>
      <c r="CPA2535" s="24"/>
      <c r="CPB2535" s="24"/>
      <c r="CPC2535" s="24"/>
      <c r="CPD2535" s="24"/>
      <c r="CPE2535" s="24"/>
      <c r="CPF2535" s="24"/>
      <c r="CPG2535" s="24"/>
      <c r="CPH2535" s="24"/>
      <c r="CPI2535" s="24"/>
      <c r="CPJ2535" s="24"/>
      <c r="CPK2535" s="24"/>
      <c r="CPL2535" s="24"/>
      <c r="CPM2535" s="24"/>
      <c r="CPN2535" s="24"/>
      <c r="CPO2535" s="24"/>
      <c r="CPP2535" s="24"/>
      <c r="CPQ2535" s="24"/>
      <c r="CPR2535" s="24"/>
      <c r="CPS2535" s="24"/>
      <c r="CPT2535" s="24"/>
      <c r="CPU2535" s="24"/>
      <c r="CPV2535" s="24"/>
      <c r="CPW2535" s="24"/>
      <c r="CPX2535" s="24"/>
      <c r="CPY2535" s="24"/>
      <c r="CPZ2535" s="24"/>
      <c r="CQA2535" s="24"/>
      <c r="CQB2535" s="24"/>
      <c r="CQC2535" s="24"/>
      <c r="CQD2535" s="24"/>
      <c r="CQE2535" s="24"/>
      <c r="CQF2535" s="24"/>
      <c r="CQG2535" s="24"/>
      <c r="CQH2535" s="24"/>
      <c r="CQI2535" s="24"/>
      <c r="CQJ2535" s="24"/>
      <c r="CQK2535" s="24"/>
      <c r="CQL2535" s="24"/>
      <c r="CQM2535" s="24"/>
      <c r="CQN2535" s="24"/>
      <c r="CQO2535" s="24"/>
      <c r="CQP2535" s="24"/>
      <c r="CQQ2535" s="24"/>
      <c r="CQR2535" s="24"/>
      <c r="CQS2535" s="24"/>
      <c r="CQT2535" s="24"/>
      <c r="CQU2535" s="24"/>
      <c r="CQV2535" s="24"/>
      <c r="CQW2535" s="24"/>
      <c r="CQX2535" s="24"/>
      <c r="CQY2535" s="24"/>
      <c r="CQZ2535" s="24"/>
      <c r="CRA2535" s="24"/>
      <c r="CRB2535" s="24"/>
      <c r="CRC2535" s="24"/>
      <c r="CRD2535" s="24"/>
      <c r="CRE2535" s="24"/>
      <c r="CRF2535" s="24"/>
      <c r="CRG2535" s="24"/>
      <c r="CRH2535" s="24"/>
      <c r="CRI2535" s="24"/>
      <c r="CRJ2535" s="24"/>
      <c r="CRK2535" s="24"/>
      <c r="CRL2535" s="24"/>
      <c r="CRM2535" s="24"/>
      <c r="CRN2535" s="24"/>
      <c r="CRO2535" s="24"/>
      <c r="CRP2535" s="24"/>
      <c r="CRQ2535" s="24"/>
      <c r="CRR2535" s="24"/>
      <c r="CRS2535" s="24"/>
      <c r="CRT2535" s="24"/>
      <c r="CRU2535" s="24"/>
      <c r="CRV2535" s="24"/>
      <c r="CRW2535" s="24"/>
      <c r="CRX2535" s="24"/>
      <c r="CRY2535" s="24"/>
      <c r="CRZ2535" s="24"/>
      <c r="CSA2535" s="24"/>
      <c r="CSB2535" s="24"/>
      <c r="CSC2535" s="24"/>
      <c r="CSD2535" s="24"/>
      <c r="CSE2535" s="24"/>
      <c r="CSF2535" s="24"/>
      <c r="CSG2535" s="24"/>
      <c r="CSH2535" s="24"/>
      <c r="CSI2535" s="24"/>
      <c r="CSJ2535" s="24"/>
      <c r="CSK2535" s="24"/>
      <c r="CSL2535" s="24"/>
      <c r="CSM2535" s="24"/>
      <c r="CSN2535" s="24"/>
      <c r="CSO2535" s="24"/>
      <c r="CSP2535" s="24"/>
      <c r="CSQ2535" s="24"/>
      <c r="CSR2535" s="24"/>
      <c r="CSS2535" s="24"/>
      <c r="CST2535" s="24"/>
      <c r="CSU2535" s="24"/>
      <c r="CSV2535" s="24"/>
      <c r="CSW2535" s="24"/>
      <c r="CSX2535" s="24"/>
      <c r="CSY2535" s="24"/>
      <c r="CSZ2535" s="24"/>
      <c r="CTA2535" s="24"/>
      <c r="CTB2535" s="24"/>
      <c r="CTC2535" s="24"/>
      <c r="CTD2535" s="24"/>
      <c r="CTE2535" s="24"/>
      <c r="CTF2535" s="24"/>
      <c r="CTG2535" s="24"/>
      <c r="CTH2535" s="24"/>
      <c r="CTI2535" s="24"/>
      <c r="CTJ2535" s="24"/>
      <c r="CTK2535" s="24"/>
      <c r="CTL2535" s="24"/>
      <c r="CTM2535" s="24"/>
      <c r="CTN2535" s="24"/>
      <c r="CTO2535" s="24"/>
      <c r="CTP2535" s="24"/>
      <c r="CTQ2535" s="24"/>
      <c r="CTR2535" s="24"/>
      <c r="CTS2535" s="24"/>
      <c r="CTT2535" s="24"/>
      <c r="CTU2535" s="24"/>
      <c r="CTV2535" s="24"/>
      <c r="CTW2535" s="24"/>
      <c r="CTX2535" s="24"/>
      <c r="CTY2535" s="24"/>
      <c r="CTZ2535" s="24"/>
      <c r="CUA2535" s="24"/>
    </row>
    <row r="2536" s="27" customFormat="1" customHeight="1" spans="1:2575">
      <c r="A2536" s="5">
        <v>2533</v>
      </c>
      <c r="B2536" s="5" t="s">
        <v>5379</v>
      </c>
      <c r="C2536" s="10" t="s">
        <v>5525</v>
      </c>
      <c r="D2536" s="218" t="s">
        <v>5526</v>
      </c>
      <c r="E2536" s="10">
        <v>1</v>
      </c>
      <c r="F2536" s="44" t="s">
        <v>59</v>
      </c>
      <c r="G2536" s="5">
        <v>355</v>
      </c>
      <c r="H2536" s="10"/>
      <c r="I2536" s="16">
        <f t="shared" si="65"/>
        <v>355</v>
      </c>
      <c r="J2536" s="10" t="s">
        <v>117</v>
      </c>
      <c r="K2536" s="10"/>
      <c r="L2536" s="49"/>
      <c r="M2536" s="26"/>
      <c r="N2536" s="24"/>
      <c r="O2536" s="24"/>
      <c r="P2536" s="24"/>
      <c r="Q2536" s="24"/>
      <c r="R2536" s="24"/>
      <c r="S2536" s="24"/>
      <c r="T2536" s="24"/>
      <c r="U2536" s="24"/>
      <c r="V2536" s="24"/>
      <c r="W2536" s="24"/>
      <c r="X2536" s="24"/>
      <c r="Y2536" s="24"/>
      <c r="Z2536" s="24"/>
      <c r="AA2536" s="24"/>
      <c r="AB2536" s="24"/>
      <c r="AC2536" s="24"/>
      <c r="AD2536" s="24"/>
      <c r="AE2536" s="24"/>
      <c r="AF2536" s="24"/>
      <c r="AG2536" s="24"/>
      <c r="AH2536" s="24"/>
      <c r="AI2536" s="24"/>
      <c r="AJ2536" s="24"/>
      <c r="AK2536" s="24"/>
      <c r="AL2536" s="24"/>
      <c r="AM2536" s="24"/>
      <c r="AN2536" s="24"/>
      <c r="AO2536" s="24"/>
      <c r="AP2536" s="24"/>
      <c r="AQ2536" s="24"/>
      <c r="AR2536" s="24"/>
      <c r="AS2536" s="24"/>
      <c r="AT2536" s="24"/>
      <c r="AU2536" s="24"/>
      <c r="AV2536" s="24"/>
      <c r="AW2536" s="24"/>
      <c r="AX2536" s="24"/>
      <c r="AY2536" s="24"/>
      <c r="AZ2536" s="24"/>
      <c r="BA2536" s="24"/>
      <c r="BB2536" s="24"/>
      <c r="BC2536" s="24"/>
      <c r="BD2536" s="24"/>
      <c r="BE2536" s="24"/>
      <c r="BF2536" s="24"/>
      <c r="BG2536" s="24"/>
      <c r="BH2536" s="24"/>
      <c r="BI2536" s="24"/>
      <c r="BJ2536" s="24"/>
      <c r="BK2536" s="24"/>
      <c r="BL2536" s="24"/>
      <c r="BM2536" s="24"/>
      <c r="BN2536" s="24"/>
      <c r="BO2536" s="24"/>
      <c r="BP2536" s="24"/>
      <c r="BQ2536" s="24"/>
      <c r="BR2536" s="24"/>
      <c r="BS2536" s="24"/>
      <c r="BT2536" s="24"/>
      <c r="BU2536" s="24"/>
      <c r="BV2536" s="24"/>
      <c r="BW2536" s="24"/>
      <c r="BX2536" s="24"/>
      <c r="BY2536" s="24"/>
      <c r="BZ2536" s="24"/>
      <c r="CA2536" s="24"/>
      <c r="CB2536" s="24"/>
      <c r="CC2536" s="24"/>
      <c r="CD2536" s="24"/>
      <c r="CE2536" s="24"/>
      <c r="CF2536" s="24"/>
      <c r="CG2536" s="24"/>
      <c r="CH2536" s="24"/>
      <c r="CI2536" s="24"/>
      <c r="CJ2536" s="24"/>
      <c r="CK2536" s="24"/>
      <c r="CL2536" s="24"/>
      <c r="CM2536" s="24"/>
      <c r="CN2536" s="24"/>
      <c r="CO2536" s="24"/>
      <c r="CP2536" s="24"/>
      <c r="CQ2536" s="24"/>
      <c r="CR2536" s="24"/>
      <c r="CS2536" s="24"/>
      <c r="CT2536" s="24"/>
      <c r="CU2536" s="24"/>
      <c r="CV2536" s="24"/>
      <c r="CW2536" s="24"/>
      <c r="CX2536" s="24"/>
      <c r="CY2536" s="24"/>
      <c r="CZ2536" s="24"/>
      <c r="DA2536" s="24"/>
      <c r="DB2536" s="24"/>
      <c r="DC2536" s="24"/>
      <c r="DD2536" s="24"/>
      <c r="DE2536" s="24"/>
      <c r="DF2536" s="24"/>
      <c r="DG2536" s="24"/>
      <c r="DH2536" s="24"/>
      <c r="DI2536" s="24"/>
      <c r="DJ2536" s="24"/>
      <c r="DK2536" s="24"/>
      <c r="DL2536" s="24"/>
      <c r="DM2536" s="24"/>
      <c r="DN2536" s="24"/>
      <c r="DO2536" s="24"/>
      <c r="DP2536" s="24"/>
      <c r="DQ2536" s="24"/>
      <c r="DR2536" s="24"/>
      <c r="DS2536" s="24"/>
      <c r="DT2536" s="24"/>
      <c r="DU2536" s="24"/>
      <c r="DV2536" s="24"/>
      <c r="DW2536" s="24"/>
      <c r="DX2536" s="24"/>
      <c r="DY2536" s="24"/>
      <c r="DZ2536" s="24"/>
      <c r="EA2536" s="24"/>
      <c r="EB2536" s="24"/>
      <c r="EC2536" s="24"/>
      <c r="ED2536" s="24"/>
      <c r="EE2536" s="24"/>
      <c r="EF2536" s="24"/>
      <c r="EG2536" s="24"/>
      <c r="EH2536" s="24"/>
      <c r="EI2536" s="24"/>
      <c r="EJ2536" s="24"/>
      <c r="EK2536" s="24"/>
      <c r="EL2536" s="24"/>
      <c r="EM2536" s="24"/>
      <c r="EN2536" s="24"/>
      <c r="EO2536" s="24"/>
      <c r="EP2536" s="24"/>
      <c r="EQ2536" s="24"/>
      <c r="ER2536" s="24"/>
      <c r="ES2536" s="24"/>
      <c r="ET2536" s="24"/>
      <c r="EU2536" s="24"/>
      <c r="EV2536" s="24"/>
      <c r="EW2536" s="24"/>
      <c r="EX2536" s="24"/>
      <c r="EY2536" s="24"/>
      <c r="EZ2536" s="24"/>
      <c r="FA2536" s="24"/>
      <c r="FB2536" s="24"/>
      <c r="FC2536" s="24"/>
      <c r="FD2536" s="24"/>
      <c r="FE2536" s="24"/>
      <c r="FF2536" s="24"/>
      <c r="FG2536" s="24"/>
      <c r="FH2536" s="24"/>
      <c r="FI2536" s="24"/>
      <c r="FJ2536" s="24"/>
      <c r="FK2536" s="24"/>
      <c r="FL2536" s="24"/>
      <c r="FM2536" s="24"/>
      <c r="FN2536" s="24"/>
      <c r="FO2536" s="24"/>
      <c r="FP2536" s="24"/>
      <c r="FQ2536" s="24"/>
      <c r="FR2536" s="24"/>
      <c r="FS2536" s="24"/>
      <c r="FT2536" s="24"/>
      <c r="FU2536" s="24"/>
      <c r="FV2536" s="24"/>
      <c r="FW2536" s="24"/>
      <c r="FX2536" s="24"/>
      <c r="FY2536" s="24"/>
      <c r="FZ2536" s="24"/>
      <c r="GA2536" s="24"/>
      <c r="GB2536" s="24"/>
      <c r="GC2536" s="24"/>
      <c r="GD2536" s="24"/>
      <c r="GE2536" s="24"/>
      <c r="GF2536" s="24"/>
      <c r="GG2536" s="24"/>
      <c r="GH2536" s="24"/>
      <c r="GI2536" s="24"/>
      <c r="GJ2536" s="24"/>
      <c r="GK2536" s="24"/>
      <c r="GL2536" s="24"/>
      <c r="GM2536" s="24"/>
      <c r="GN2536" s="24"/>
      <c r="GO2536" s="24"/>
      <c r="GP2536" s="24"/>
      <c r="GQ2536" s="24"/>
      <c r="GR2536" s="24"/>
      <c r="GS2536" s="24"/>
      <c r="GT2536" s="24"/>
      <c r="GU2536" s="24"/>
      <c r="GV2536" s="24"/>
      <c r="GW2536" s="24"/>
      <c r="GX2536" s="24"/>
      <c r="GY2536" s="24"/>
      <c r="GZ2536" s="24"/>
      <c r="HA2536" s="24"/>
      <c r="HB2536" s="24"/>
      <c r="HC2536" s="24"/>
      <c r="HD2536" s="24"/>
      <c r="HE2536" s="24"/>
      <c r="HF2536" s="24"/>
      <c r="HG2536" s="24"/>
      <c r="HH2536" s="24"/>
      <c r="HI2536" s="24"/>
      <c r="HJ2536" s="24"/>
      <c r="HK2536" s="24"/>
      <c r="HL2536" s="24"/>
      <c r="HM2536" s="24"/>
      <c r="HN2536" s="24"/>
      <c r="HO2536" s="24"/>
      <c r="HP2536" s="24"/>
      <c r="HQ2536" s="24"/>
      <c r="HR2536" s="24"/>
      <c r="HS2536" s="24"/>
      <c r="HT2536" s="24"/>
      <c r="HU2536" s="24"/>
      <c r="HV2536" s="24"/>
      <c r="HW2536" s="24"/>
      <c r="HX2536" s="24"/>
      <c r="HY2536" s="24"/>
      <c r="HZ2536" s="24"/>
      <c r="IA2536" s="24"/>
      <c r="IB2536" s="24"/>
      <c r="IC2536" s="24"/>
      <c r="ID2536" s="24"/>
      <c r="IE2536" s="24"/>
      <c r="IF2536" s="24"/>
      <c r="IG2536" s="24"/>
      <c r="IH2536" s="24"/>
      <c r="II2536" s="24"/>
      <c r="IJ2536" s="24"/>
      <c r="IK2536" s="24"/>
      <c r="IL2536" s="24"/>
      <c r="IM2536" s="24"/>
      <c r="IN2536" s="24"/>
      <c r="IO2536" s="24"/>
      <c r="IP2536" s="24"/>
      <c r="IQ2536" s="24"/>
      <c r="IR2536" s="24"/>
      <c r="IS2536" s="24"/>
      <c r="IT2536" s="24"/>
      <c r="IU2536" s="24"/>
      <c r="IV2536" s="24"/>
      <c r="IW2536" s="24"/>
      <c r="IX2536" s="24"/>
      <c r="IY2536" s="24"/>
      <c r="IZ2536" s="24"/>
      <c r="JA2536" s="24"/>
      <c r="JB2536" s="24"/>
      <c r="JC2536" s="24"/>
      <c r="JD2536" s="24"/>
      <c r="JE2536" s="24"/>
      <c r="JF2536" s="24"/>
      <c r="JG2536" s="24"/>
      <c r="JH2536" s="24"/>
      <c r="JI2536" s="24"/>
      <c r="JJ2536" s="24"/>
      <c r="JK2536" s="24"/>
      <c r="JL2536" s="24"/>
      <c r="JM2536" s="24"/>
      <c r="JN2536" s="24"/>
      <c r="JO2536" s="24"/>
      <c r="JP2536" s="24"/>
      <c r="JQ2536" s="24"/>
      <c r="JR2536" s="24"/>
      <c r="JS2536" s="24"/>
      <c r="JT2536" s="24"/>
      <c r="JU2536" s="24"/>
      <c r="JV2536" s="24"/>
      <c r="JW2536" s="24"/>
      <c r="JX2536" s="24"/>
      <c r="JY2536" s="24"/>
      <c r="JZ2536" s="24"/>
      <c r="KA2536" s="24"/>
      <c r="KB2536" s="24"/>
      <c r="KC2536" s="24"/>
      <c r="KD2536" s="24"/>
      <c r="KE2536" s="24"/>
      <c r="KF2536" s="24"/>
      <c r="KG2536" s="24"/>
      <c r="KH2536" s="24"/>
      <c r="KI2536" s="24"/>
      <c r="KJ2536" s="24"/>
      <c r="KK2536" s="24"/>
      <c r="KL2536" s="24"/>
      <c r="KM2536" s="24"/>
      <c r="KN2536" s="24"/>
      <c r="KO2536" s="24"/>
      <c r="KP2536" s="24"/>
      <c r="KQ2536" s="24"/>
      <c r="KR2536" s="24"/>
      <c r="KS2536" s="24"/>
      <c r="KT2536" s="24"/>
      <c r="KU2536" s="24"/>
      <c r="KV2536" s="24"/>
      <c r="KW2536" s="24"/>
      <c r="KX2536" s="24"/>
      <c r="KY2536" s="24"/>
      <c r="KZ2536" s="24"/>
      <c r="LA2536" s="24"/>
      <c r="LB2536" s="24"/>
      <c r="LC2536" s="24"/>
      <c r="LD2536" s="24"/>
      <c r="LE2536" s="24"/>
      <c r="LF2536" s="24"/>
      <c r="LG2536" s="24"/>
      <c r="LH2536" s="24"/>
      <c r="LI2536" s="24"/>
      <c r="LJ2536" s="24"/>
      <c r="LK2536" s="24"/>
      <c r="LL2536" s="24"/>
      <c r="LM2536" s="24"/>
      <c r="LN2536" s="24"/>
      <c r="LO2536" s="24"/>
      <c r="LP2536" s="24"/>
      <c r="LQ2536" s="24"/>
      <c r="LR2536" s="24"/>
      <c r="LS2536" s="24"/>
      <c r="LT2536" s="24"/>
      <c r="LU2536" s="24"/>
      <c r="LV2536" s="24"/>
      <c r="LW2536" s="24"/>
      <c r="LX2536" s="24"/>
      <c r="LY2536" s="24"/>
      <c r="LZ2536" s="24"/>
      <c r="MA2536" s="24"/>
      <c r="MB2536" s="24"/>
      <c r="MC2536" s="24"/>
      <c r="MD2536" s="24"/>
      <c r="ME2536" s="24"/>
      <c r="MF2536" s="24"/>
      <c r="MG2536" s="24"/>
      <c r="MH2536" s="24"/>
      <c r="MI2536" s="24"/>
      <c r="MJ2536" s="24"/>
      <c r="MK2536" s="24"/>
      <c r="ML2536" s="24"/>
      <c r="MM2536" s="24"/>
      <c r="MN2536" s="24"/>
      <c r="MO2536" s="24"/>
      <c r="MP2536" s="24"/>
      <c r="MQ2536" s="24"/>
      <c r="MR2536" s="24"/>
      <c r="MS2536" s="24"/>
      <c r="MT2536" s="24"/>
      <c r="MU2536" s="24"/>
      <c r="MV2536" s="24"/>
      <c r="MW2536" s="24"/>
      <c r="MX2536" s="24"/>
      <c r="MY2536" s="24"/>
      <c r="MZ2536" s="24"/>
      <c r="NA2536" s="24"/>
      <c r="NB2536" s="24"/>
      <c r="NC2536" s="24"/>
      <c r="ND2536" s="24"/>
      <c r="NE2536" s="24"/>
      <c r="NF2536" s="24"/>
      <c r="NG2536" s="24"/>
      <c r="NH2536" s="24"/>
      <c r="NI2536" s="24"/>
      <c r="NJ2536" s="24"/>
      <c r="NK2536" s="24"/>
      <c r="NL2536" s="24"/>
      <c r="NM2536" s="24"/>
      <c r="NN2536" s="24"/>
      <c r="NO2536" s="24"/>
      <c r="NP2536" s="24"/>
      <c r="NQ2536" s="24"/>
      <c r="NR2536" s="24"/>
      <c r="NS2536" s="24"/>
      <c r="NT2536" s="24"/>
      <c r="NU2536" s="24"/>
      <c r="NV2536" s="24"/>
      <c r="NW2536" s="24"/>
      <c r="NX2536" s="24"/>
      <c r="NY2536" s="24"/>
      <c r="NZ2536" s="24"/>
      <c r="OA2536" s="24"/>
      <c r="OB2536" s="24"/>
      <c r="OC2536" s="24"/>
      <c r="OD2536" s="24"/>
      <c r="OE2536" s="24"/>
      <c r="OF2536" s="24"/>
      <c r="OG2536" s="24"/>
      <c r="OH2536" s="24"/>
      <c r="OI2536" s="24"/>
      <c r="OJ2536" s="24"/>
      <c r="OK2536" s="24"/>
      <c r="OL2536" s="24"/>
      <c r="OM2536" s="24"/>
      <c r="ON2536" s="24"/>
      <c r="OO2536" s="24"/>
      <c r="OP2536" s="24"/>
      <c r="OQ2536" s="24"/>
      <c r="OR2536" s="24"/>
      <c r="OS2536" s="24"/>
      <c r="OT2536" s="24"/>
      <c r="OU2536" s="24"/>
      <c r="OV2536" s="24"/>
      <c r="OW2536" s="24"/>
      <c r="OX2536" s="24"/>
      <c r="OY2536" s="24"/>
      <c r="OZ2536" s="24"/>
      <c r="PA2536" s="24"/>
      <c r="PB2536" s="24"/>
      <c r="PC2536" s="24"/>
      <c r="PD2536" s="24"/>
      <c r="PE2536" s="24"/>
      <c r="PF2536" s="24"/>
      <c r="PG2536" s="24"/>
      <c r="PH2536" s="24"/>
      <c r="PI2536" s="24"/>
      <c r="PJ2536" s="24"/>
      <c r="PK2536" s="24"/>
      <c r="PL2536" s="24"/>
      <c r="PM2536" s="24"/>
      <c r="PN2536" s="24"/>
      <c r="PO2536" s="24"/>
      <c r="PP2536" s="24"/>
      <c r="PQ2536" s="24"/>
      <c r="PR2536" s="24"/>
      <c r="PS2536" s="24"/>
      <c r="PT2536" s="24"/>
      <c r="PU2536" s="24"/>
      <c r="PV2536" s="24"/>
      <c r="PW2536" s="24"/>
      <c r="PX2536" s="24"/>
      <c r="PY2536" s="24"/>
      <c r="PZ2536" s="24"/>
      <c r="QA2536" s="24"/>
      <c r="QB2536" s="24"/>
      <c r="QC2536" s="24"/>
      <c r="QD2536" s="24"/>
      <c r="QE2536" s="24"/>
      <c r="QF2536" s="24"/>
      <c r="QG2536" s="24"/>
      <c r="QH2536" s="24"/>
      <c r="QI2536" s="24"/>
      <c r="QJ2536" s="24"/>
      <c r="QK2536" s="24"/>
      <c r="QL2536" s="24"/>
      <c r="QM2536" s="24"/>
      <c r="QN2536" s="24"/>
      <c r="QO2536" s="24"/>
      <c r="QP2536" s="24"/>
      <c r="QQ2536" s="24"/>
      <c r="QR2536" s="24"/>
      <c r="QS2536" s="24"/>
      <c r="QT2536" s="24"/>
      <c r="QU2536" s="24"/>
      <c r="QV2536" s="24"/>
      <c r="QW2536" s="24"/>
      <c r="QX2536" s="24"/>
      <c r="QY2536" s="24"/>
      <c r="QZ2536" s="24"/>
      <c r="RA2536" s="24"/>
      <c r="RB2536" s="24"/>
      <c r="RC2536" s="24"/>
      <c r="RD2536" s="24"/>
      <c r="RE2536" s="24"/>
      <c r="RF2536" s="24"/>
      <c r="RG2536" s="24"/>
      <c r="RH2536" s="24"/>
      <c r="RI2536" s="24"/>
      <c r="RJ2536" s="24"/>
      <c r="RK2536" s="24"/>
      <c r="RL2536" s="24"/>
      <c r="RM2536" s="24"/>
      <c r="RN2536" s="24"/>
      <c r="RO2536" s="24"/>
      <c r="RP2536" s="24"/>
      <c r="RQ2536" s="24"/>
      <c r="RR2536" s="24"/>
      <c r="RS2536" s="24"/>
      <c r="RT2536" s="24"/>
      <c r="RU2536" s="24"/>
      <c r="RV2536" s="24"/>
      <c r="RW2536" s="24"/>
      <c r="RX2536" s="24"/>
      <c r="RY2536" s="24"/>
      <c r="RZ2536" s="24"/>
      <c r="SA2536" s="24"/>
      <c r="SB2536" s="24"/>
      <c r="SC2536" s="24"/>
      <c r="SD2536" s="24"/>
      <c r="SE2536" s="24"/>
      <c r="SF2536" s="24"/>
      <c r="SG2536" s="24"/>
      <c r="SH2536" s="24"/>
      <c r="SI2536" s="24"/>
      <c r="SJ2536" s="24"/>
      <c r="SK2536" s="24"/>
      <c r="SL2536" s="24"/>
      <c r="SM2536" s="24"/>
      <c r="SN2536" s="24"/>
      <c r="SO2536" s="24"/>
      <c r="SP2536" s="24"/>
      <c r="SQ2536" s="24"/>
      <c r="SR2536" s="24"/>
      <c r="SS2536" s="24"/>
      <c r="ST2536" s="24"/>
      <c r="SU2536" s="24"/>
      <c r="SV2536" s="24"/>
      <c r="SW2536" s="24"/>
      <c r="SX2536" s="24"/>
      <c r="SY2536" s="24"/>
      <c r="SZ2536" s="24"/>
      <c r="TA2536" s="24"/>
      <c r="TB2536" s="24"/>
      <c r="TC2536" s="24"/>
      <c r="TD2536" s="24"/>
      <c r="TE2536" s="24"/>
      <c r="TF2536" s="24"/>
      <c r="TG2536" s="24"/>
      <c r="TH2536" s="24"/>
      <c r="TI2536" s="24"/>
      <c r="TJ2536" s="24"/>
      <c r="TK2536" s="24"/>
      <c r="TL2536" s="24"/>
      <c r="TM2536" s="24"/>
      <c r="TN2536" s="24"/>
      <c r="TO2536" s="24"/>
      <c r="TP2536" s="24"/>
      <c r="TQ2536" s="24"/>
      <c r="TR2536" s="24"/>
      <c r="TS2536" s="24"/>
      <c r="TT2536" s="24"/>
      <c r="TU2536" s="24"/>
      <c r="TV2536" s="24"/>
      <c r="TW2536" s="24"/>
      <c r="TX2536" s="24"/>
      <c r="TY2536" s="24"/>
      <c r="TZ2536" s="24"/>
      <c r="UA2536" s="24"/>
      <c r="UB2536" s="24"/>
      <c r="UC2536" s="24"/>
      <c r="UD2536" s="24"/>
      <c r="UE2536" s="24"/>
      <c r="UF2536" s="24"/>
      <c r="UG2536" s="24"/>
      <c r="UH2536" s="24"/>
      <c r="UI2536" s="24"/>
      <c r="UJ2536" s="24"/>
      <c r="UK2536" s="24"/>
      <c r="UL2536" s="24"/>
      <c r="UM2536" s="24"/>
      <c r="UN2536" s="24"/>
      <c r="UO2536" s="24"/>
      <c r="UP2536" s="24"/>
      <c r="UQ2536" s="24"/>
      <c r="UR2536" s="24"/>
      <c r="US2536" s="24"/>
      <c r="UT2536" s="24"/>
      <c r="UU2536" s="24"/>
      <c r="UV2536" s="24"/>
      <c r="UW2536" s="24"/>
      <c r="UX2536" s="24"/>
      <c r="UY2536" s="24"/>
      <c r="UZ2536" s="24"/>
      <c r="VA2536" s="24"/>
      <c r="VB2536" s="24"/>
      <c r="VC2536" s="24"/>
      <c r="VD2536" s="24"/>
      <c r="VE2536" s="24"/>
      <c r="VF2536" s="24"/>
      <c r="VG2536" s="24"/>
      <c r="VH2536" s="24"/>
      <c r="VI2536" s="24"/>
      <c r="VJ2536" s="24"/>
      <c r="VK2536" s="24"/>
      <c r="VL2536" s="24"/>
      <c r="VM2536" s="24"/>
      <c r="VN2536" s="24"/>
      <c r="VO2536" s="24"/>
      <c r="VP2536" s="24"/>
      <c r="VQ2536" s="24"/>
      <c r="VR2536" s="24"/>
      <c r="VS2536" s="24"/>
      <c r="VT2536" s="24"/>
      <c r="VU2536" s="24"/>
      <c r="VV2536" s="24"/>
      <c r="VW2536" s="24"/>
      <c r="VX2536" s="24"/>
      <c r="VY2536" s="24"/>
      <c r="VZ2536" s="24"/>
      <c r="WA2536" s="24"/>
      <c r="WB2536" s="24"/>
      <c r="WC2536" s="24"/>
      <c r="WD2536" s="24"/>
      <c r="WE2536" s="24"/>
      <c r="WF2536" s="24"/>
      <c r="WG2536" s="24"/>
      <c r="WH2536" s="24"/>
      <c r="WI2536" s="24"/>
      <c r="WJ2536" s="24"/>
      <c r="WK2536" s="24"/>
      <c r="WL2536" s="24"/>
      <c r="WM2536" s="24"/>
      <c r="WN2536" s="24"/>
      <c r="WO2536" s="24"/>
      <c r="WP2536" s="24"/>
      <c r="WQ2536" s="24"/>
      <c r="WR2536" s="24"/>
      <c r="WS2536" s="24"/>
      <c r="WT2536" s="24"/>
      <c r="WU2536" s="24"/>
      <c r="WV2536" s="24"/>
      <c r="WW2536" s="24"/>
      <c r="WX2536" s="24"/>
      <c r="WY2536" s="24"/>
      <c r="WZ2536" s="24"/>
      <c r="XA2536" s="24"/>
      <c r="XB2536" s="24"/>
      <c r="XC2536" s="24"/>
      <c r="XD2536" s="24"/>
      <c r="XE2536" s="24"/>
      <c r="XF2536" s="24"/>
      <c r="XG2536" s="24"/>
      <c r="XH2536" s="24"/>
      <c r="XI2536" s="24"/>
      <c r="XJ2536" s="24"/>
      <c r="XK2536" s="24"/>
      <c r="XL2536" s="24"/>
      <c r="XM2536" s="24"/>
      <c r="XN2536" s="24"/>
      <c r="XO2536" s="24"/>
      <c r="XP2536" s="24"/>
      <c r="XQ2536" s="24"/>
      <c r="XR2536" s="24"/>
      <c r="XS2536" s="24"/>
      <c r="XT2536" s="24"/>
      <c r="XU2536" s="24"/>
      <c r="XV2536" s="24"/>
      <c r="XW2536" s="24"/>
      <c r="XX2536" s="24"/>
      <c r="XY2536" s="24"/>
      <c r="XZ2536" s="24"/>
      <c r="YA2536" s="24"/>
      <c r="YB2536" s="24"/>
      <c r="YC2536" s="24"/>
      <c r="YD2536" s="24"/>
      <c r="YE2536" s="24"/>
      <c r="YF2536" s="24"/>
      <c r="YG2536" s="24"/>
      <c r="YH2536" s="24"/>
      <c r="YI2536" s="24"/>
      <c r="YJ2536" s="24"/>
      <c r="YK2536" s="24"/>
      <c r="YL2536" s="24"/>
      <c r="YM2536" s="24"/>
      <c r="YN2536" s="24"/>
      <c r="YO2536" s="24"/>
      <c r="YP2536" s="24"/>
      <c r="YQ2536" s="24"/>
      <c r="YR2536" s="24"/>
      <c r="YS2536" s="24"/>
      <c r="YT2536" s="24"/>
      <c r="YU2536" s="24"/>
      <c r="YV2536" s="24"/>
      <c r="YW2536" s="24"/>
      <c r="YX2536" s="24"/>
      <c r="YY2536" s="24"/>
      <c r="YZ2536" s="24"/>
      <c r="ZA2536" s="24"/>
      <c r="ZB2536" s="24"/>
      <c r="ZC2536" s="24"/>
      <c r="ZD2536" s="24"/>
      <c r="ZE2536" s="24"/>
      <c r="ZF2536" s="24"/>
      <c r="ZG2536" s="24"/>
      <c r="ZH2536" s="24"/>
      <c r="ZI2536" s="24"/>
      <c r="ZJ2536" s="24"/>
      <c r="ZK2536" s="24"/>
      <c r="ZL2536" s="24"/>
      <c r="ZM2536" s="24"/>
      <c r="ZN2536" s="24"/>
      <c r="ZO2536" s="24"/>
      <c r="ZP2536" s="24"/>
      <c r="ZQ2536" s="24"/>
      <c r="ZR2536" s="24"/>
      <c r="ZS2536" s="24"/>
      <c r="ZT2536" s="24"/>
      <c r="ZU2536" s="24"/>
      <c r="ZV2536" s="24"/>
      <c r="ZW2536" s="24"/>
      <c r="ZX2536" s="24"/>
      <c r="ZY2536" s="24"/>
      <c r="ZZ2536" s="24"/>
      <c r="AAA2536" s="24"/>
      <c r="AAB2536" s="24"/>
      <c r="AAC2536" s="24"/>
      <c r="AAD2536" s="24"/>
      <c r="AAE2536" s="24"/>
      <c r="AAF2536" s="24"/>
      <c r="AAG2536" s="24"/>
      <c r="AAH2536" s="24"/>
      <c r="AAI2536" s="24"/>
      <c r="AAJ2536" s="24"/>
      <c r="AAK2536" s="24"/>
      <c r="AAL2536" s="24"/>
      <c r="AAM2536" s="24"/>
      <c r="AAN2536" s="24"/>
      <c r="AAO2536" s="24"/>
      <c r="AAP2536" s="24"/>
      <c r="AAQ2536" s="24"/>
      <c r="AAR2536" s="24"/>
      <c r="AAS2536" s="24"/>
      <c r="AAT2536" s="24"/>
      <c r="AAU2536" s="24"/>
      <c r="AAV2536" s="24"/>
      <c r="AAW2536" s="24"/>
      <c r="AAX2536" s="24"/>
      <c r="AAY2536" s="24"/>
      <c r="AAZ2536" s="24"/>
      <c r="ABA2536" s="24"/>
      <c r="ABB2536" s="24"/>
      <c r="ABC2536" s="24"/>
      <c r="ABD2536" s="24"/>
      <c r="ABE2536" s="24"/>
      <c r="ABF2536" s="24"/>
      <c r="ABG2536" s="24"/>
      <c r="ABH2536" s="24"/>
      <c r="ABI2536" s="24"/>
      <c r="ABJ2536" s="24"/>
      <c r="ABK2536" s="24"/>
      <c r="ABL2536" s="24"/>
      <c r="ABM2536" s="24"/>
      <c r="ABN2536" s="24"/>
      <c r="ABO2536" s="24"/>
      <c r="ABP2536" s="24"/>
      <c r="ABQ2536" s="24"/>
      <c r="ABR2536" s="24"/>
      <c r="ABS2536" s="24"/>
      <c r="ABT2536" s="24"/>
      <c r="ABU2536" s="24"/>
      <c r="ABV2536" s="24"/>
      <c r="ABW2536" s="24"/>
      <c r="ABX2536" s="24"/>
      <c r="ABY2536" s="24"/>
      <c r="ABZ2536" s="24"/>
      <c r="ACA2536" s="24"/>
      <c r="ACB2536" s="24"/>
      <c r="ACC2536" s="24"/>
      <c r="ACD2536" s="24"/>
      <c r="ACE2536" s="24"/>
      <c r="ACF2536" s="24"/>
      <c r="ACG2536" s="24"/>
      <c r="ACH2536" s="24"/>
      <c r="ACI2536" s="24"/>
      <c r="ACJ2536" s="24"/>
      <c r="ACK2536" s="24"/>
      <c r="ACL2536" s="24"/>
      <c r="ACM2536" s="24"/>
      <c r="ACN2536" s="24"/>
      <c r="ACO2536" s="24"/>
      <c r="ACP2536" s="24"/>
      <c r="ACQ2536" s="24"/>
      <c r="ACR2536" s="24"/>
      <c r="ACS2536" s="24"/>
      <c r="ACT2536" s="24"/>
      <c r="ACU2536" s="24"/>
      <c r="ACV2536" s="24"/>
      <c r="ACW2536" s="24"/>
      <c r="ACX2536" s="24"/>
      <c r="ACY2536" s="24"/>
      <c r="ACZ2536" s="24"/>
      <c r="ADA2536" s="24"/>
      <c r="ADB2536" s="24"/>
      <c r="ADC2536" s="24"/>
      <c r="ADD2536" s="24"/>
      <c r="ADE2536" s="24"/>
      <c r="ADF2536" s="24"/>
      <c r="ADG2536" s="24"/>
      <c r="ADH2536" s="24"/>
      <c r="ADI2536" s="24"/>
      <c r="ADJ2536" s="24"/>
      <c r="ADK2536" s="24"/>
      <c r="ADL2536" s="24"/>
      <c r="ADM2536" s="24"/>
      <c r="ADN2536" s="24"/>
      <c r="ADO2536" s="24"/>
      <c r="ADP2536" s="24"/>
      <c r="ADQ2536" s="24"/>
      <c r="ADR2536" s="24"/>
      <c r="ADS2536" s="24"/>
      <c r="ADT2536" s="24"/>
      <c r="ADU2536" s="24"/>
      <c r="ADV2536" s="24"/>
      <c r="ADW2536" s="24"/>
      <c r="ADX2536" s="24"/>
      <c r="ADY2536" s="24"/>
      <c r="ADZ2536" s="24"/>
      <c r="AEA2536" s="24"/>
      <c r="AEB2536" s="24"/>
      <c r="AEC2536" s="24"/>
      <c r="AED2536" s="24"/>
      <c r="AEE2536" s="24"/>
      <c r="AEF2536" s="24"/>
      <c r="AEG2536" s="24"/>
      <c r="AEH2536" s="24"/>
      <c r="AEI2536" s="24"/>
      <c r="AEJ2536" s="24"/>
      <c r="AEK2536" s="24"/>
      <c r="AEL2536" s="24"/>
      <c r="AEM2536" s="24"/>
      <c r="AEN2536" s="24"/>
      <c r="AEO2536" s="24"/>
      <c r="AEP2536" s="24"/>
      <c r="AEQ2536" s="24"/>
      <c r="AER2536" s="24"/>
      <c r="AES2536" s="24"/>
      <c r="AET2536" s="24"/>
      <c r="AEU2536" s="24"/>
      <c r="AEV2536" s="24"/>
      <c r="AEW2536" s="24"/>
      <c r="AEX2536" s="24"/>
      <c r="AEY2536" s="24"/>
      <c r="AEZ2536" s="24"/>
      <c r="AFA2536" s="24"/>
      <c r="AFB2536" s="24"/>
      <c r="AFC2536" s="24"/>
      <c r="AFD2536" s="24"/>
      <c r="AFE2536" s="24"/>
      <c r="AFF2536" s="24"/>
      <c r="AFG2536" s="24"/>
      <c r="AFH2536" s="24"/>
      <c r="AFI2536" s="24"/>
      <c r="AFJ2536" s="24"/>
      <c r="AFK2536" s="24"/>
      <c r="AFL2536" s="24"/>
      <c r="AFM2536" s="24"/>
      <c r="AFN2536" s="24"/>
      <c r="AFO2536" s="24"/>
      <c r="AFP2536" s="24"/>
      <c r="AFQ2536" s="24"/>
      <c r="AFR2536" s="24"/>
      <c r="AFS2536" s="24"/>
      <c r="AFT2536" s="24"/>
      <c r="AFU2536" s="24"/>
      <c r="AFV2536" s="24"/>
      <c r="AFW2536" s="24"/>
      <c r="AFX2536" s="24"/>
      <c r="AFY2536" s="24"/>
      <c r="AFZ2536" s="24"/>
      <c r="AGA2536" s="24"/>
      <c r="AGB2536" s="24"/>
      <c r="AGC2536" s="24"/>
      <c r="AGD2536" s="24"/>
      <c r="AGE2536" s="24"/>
      <c r="AGF2536" s="24"/>
      <c r="AGG2536" s="24"/>
      <c r="AGH2536" s="24"/>
      <c r="AGI2536" s="24"/>
      <c r="AGJ2536" s="24"/>
      <c r="AGK2536" s="24"/>
      <c r="AGL2536" s="24"/>
      <c r="AGM2536" s="24"/>
      <c r="AGN2536" s="24"/>
      <c r="AGO2536" s="24"/>
      <c r="AGP2536" s="24"/>
      <c r="AGQ2536" s="24"/>
      <c r="AGR2536" s="24"/>
      <c r="AGS2536" s="24"/>
      <c r="AGT2536" s="24"/>
      <c r="AGU2536" s="24"/>
      <c r="AGV2536" s="24"/>
      <c r="AGW2536" s="24"/>
      <c r="AGX2536" s="24"/>
      <c r="AGY2536" s="24"/>
      <c r="AGZ2536" s="24"/>
      <c r="AHA2536" s="24"/>
      <c r="AHB2536" s="24"/>
      <c r="AHC2536" s="24"/>
      <c r="AHD2536" s="24"/>
      <c r="AHE2536" s="24"/>
      <c r="AHF2536" s="24"/>
      <c r="AHG2536" s="24"/>
      <c r="AHH2536" s="24"/>
      <c r="AHI2536" s="24"/>
      <c r="AHJ2536" s="24"/>
      <c r="AHK2536" s="24"/>
      <c r="AHL2536" s="24"/>
      <c r="AHM2536" s="24"/>
      <c r="AHN2536" s="24"/>
      <c r="AHO2536" s="24"/>
      <c r="AHP2536" s="24"/>
      <c r="AHQ2536" s="24"/>
      <c r="AHR2536" s="24"/>
      <c r="AHS2536" s="24"/>
      <c r="AHT2536" s="24"/>
      <c r="AHU2536" s="24"/>
      <c r="AHV2536" s="24"/>
      <c r="AHW2536" s="24"/>
      <c r="AHX2536" s="24"/>
      <c r="AHY2536" s="24"/>
      <c r="AHZ2536" s="24"/>
      <c r="AIA2536" s="24"/>
      <c r="AIB2536" s="24"/>
      <c r="AIC2536" s="24"/>
      <c r="AID2536" s="24"/>
      <c r="AIE2536" s="24"/>
      <c r="AIF2536" s="24"/>
      <c r="AIG2536" s="24"/>
      <c r="AIH2536" s="24"/>
      <c r="AII2536" s="24"/>
      <c r="AIJ2536" s="24"/>
      <c r="AIK2536" s="24"/>
      <c r="AIL2536" s="24"/>
      <c r="AIM2536" s="24"/>
      <c r="AIN2536" s="24"/>
      <c r="AIO2536" s="24"/>
      <c r="AIP2536" s="24"/>
      <c r="AIQ2536" s="24"/>
      <c r="AIR2536" s="24"/>
      <c r="AIS2536" s="24"/>
      <c r="AIT2536" s="24"/>
      <c r="AIU2536" s="24"/>
      <c r="AIV2536" s="24"/>
      <c r="AIW2536" s="24"/>
      <c r="AIX2536" s="24"/>
      <c r="AIY2536" s="24"/>
      <c r="AIZ2536" s="24"/>
      <c r="AJA2536" s="24"/>
      <c r="AJB2536" s="24"/>
      <c r="AJC2536" s="24"/>
      <c r="AJD2536" s="24"/>
      <c r="AJE2536" s="24"/>
      <c r="AJF2536" s="24"/>
      <c r="AJG2536" s="24"/>
      <c r="AJH2536" s="24"/>
      <c r="AJI2536" s="24"/>
      <c r="AJJ2536" s="24"/>
      <c r="AJK2536" s="24"/>
      <c r="AJL2536" s="24"/>
      <c r="AJM2536" s="24"/>
      <c r="AJN2536" s="24"/>
      <c r="AJO2536" s="24"/>
      <c r="AJP2536" s="24"/>
      <c r="AJQ2536" s="24"/>
      <c r="AJR2536" s="24"/>
      <c r="AJS2536" s="24"/>
      <c r="AJT2536" s="24"/>
      <c r="AJU2536" s="24"/>
      <c r="AJV2536" s="24"/>
      <c r="AJW2536" s="24"/>
      <c r="AJX2536" s="24"/>
      <c r="AJY2536" s="24"/>
      <c r="AJZ2536" s="24"/>
      <c r="AKA2536" s="24"/>
      <c r="AKB2536" s="24"/>
      <c r="AKC2536" s="24"/>
      <c r="AKD2536" s="24"/>
      <c r="AKE2536" s="24"/>
      <c r="AKF2536" s="24"/>
      <c r="AKG2536" s="24"/>
      <c r="AKH2536" s="24"/>
      <c r="AKI2536" s="24"/>
      <c r="AKJ2536" s="24"/>
      <c r="AKK2536" s="24"/>
      <c r="AKL2536" s="24"/>
      <c r="AKM2536" s="24"/>
      <c r="AKN2536" s="24"/>
      <c r="AKO2536" s="24"/>
      <c r="AKP2536" s="24"/>
      <c r="AKQ2536" s="24"/>
      <c r="AKR2536" s="24"/>
      <c r="AKS2536" s="24"/>
      <c r="AKT2536" s="24"/>
      <c r="AKU2536" s="24"/>
      <c r="AKV2536" s="24"/>
      <c r="AKW2536" s="24"/>
      <c r="AKX2536" s="24"/>
      <c r="AKY2536" s="24"/>
      <c r="AKZ2536" s="24"/>
      <c r="ALA2536" s="24"/>
      <c r="ALB2536" s="24"/>
      <c r="ALC2536" s="24"/>
      <c r="ALD2536" s="24"/>
      <c r="ALE2536" s="24"/>
      <c r="ALF2536" s="24"/>
      <c r="ALG2536" s="24"/>
      <c r="ALH2536" s="24"/>
      <c r="ALI2536" s="24"/>
      <c r="ALJ2536" s="24"/>
      <c r="ALK2536" s="24"/>
      <c r="ALL2536" s="24"/>
      <c r="ALM2536" s="24"/>
      <c r="ALN2536" s="24"/>
      <c r="ALO2536" s="24"/>
      <c r="ALP2536" s="24"/>
      <c r="ALQ2536" s="24"/>
      <c r="ALR2536" s="24"/>
      <c r="ALS2536" s="24"/>
      <c r="ALT2536" s="24"/>
      <c r="ALU2536" s="24"/>
      <c r="ALV2536" s="24"/>
      <c r="ALW2536" s="24"/>
      <c r="ALX2536" s="24"/>
      <c r="ALY2536" s="24"/>
      <c r="ALZ2536" s="24"/>
      <c r="AMA2536" s="24"/>
      <c r="AMB2536" s="24"/>
      <c r="AMC2536" s="24"/>
      <c r="AMD2536" s="24"/>
      <c r="AME2536" s="24"/>
      <c r="AMF2536" s="24"/>
      <c r="AMG2536" s="24"/>
      <c r="AMH2536" s="24"/>
      <c r="AMI2536" s="24"/>
      <c r="AMJ2536" s="24"/>
      <c r="AMK2536" s="24"/>
      <c r="AML2536" s="24"/>
      <c r="AMM2536" s="24"/>
      <c r="AMN2536" s="24"/>
      <c r="AMO2536" s="24"/>
      <c r="AMP2536" s="24"/>
      <c r="AMQ2536" s="24"/>
      <c r="AMR2536" s="24"/>
      <c r="AMS2536" s="24"/>
      <c r="AMT2536" s="24"/>
      <c r="AMU2536" s="24"/>
      <c r="AMV2536" s="24"/>
      <c r="AMW2536" s="24"/>
      <c r="AMX2536" s="24"/>
      <c r="AMY2536" s="24"/>
      <c r="AMZ2536" s="24"/>
      <c r="ANA2536" s="24"/>
      <c r="ANB2536" s="24"/>
      <c r="ANC2536" s="24"/>
      <c r="AND2536" s="24"/>
      <c r="ANE2536" s="24"/>
      <c r="ANF2536" s="24"/>
      <c r="ANG2536" s="24"/>
      <c r="ANH2536" s="24"/>
      <c r="ANI2536" s="24"/>
      <c r="ANJ2536" s="24"/>
      <c r="ANK2536" s="24"/>
      <c r="ANL2536" s="24"/>
      <c r="ANM2536" s="24"/>
      <c r="ANN2536" s="24"/>
      <c r="ANO2536" s="24"/>
      <c r="ANP2536" s="24"/>
      <c r="ANQ2536" s="24"/>
      <c r="ANR2536" s="24"/>
      <c r="ANS2536" s="24"/>
      <c r="ANT2536" s="24"/>
      <c r="ANU2536" s="24"/>
      <c r="ANV2536" s="24"/>
      <c r="ANW2536" s="24"/>
      <c r="ANX2536" s="24"/>
      <c r="ANY2536" s="24"/>
      <c r="ANZ2536" s="24"/>
      <c r="AOA2536" s="24"/>
      <c r="AOB2536" s="24"/>
      <c r="AOC2536" s="24"/>
      <c r="AOD2536" s="24"/>
      <c r="AOE2536" s="24"/>
      <c r="AOF2536" s="24"/>
      <c r="AOG2536" s="24"/>
      <c r="AOH2536" s="24"/>
      <c r="AOI2536" s="24"/>
      <c r="AOJ2536" s="24"/>
      <c r="AOK2536" s="24"/>
      <c r="AOL2536" s="24"/>
      <c r="AOM2536" s="24"/>
      <c r="AON2536" s="24"/>
      <c r="AOO2536" s="24"/>
      <c r="AOP2536" s="24"/>
      <c r="AOQ2536" s="24"/>
      <c r="AOR2536" s="24"/>
      <c r="AOS2536" s="24"/>
      <c r="AOT2536" s="24"/>
      <c r="AOU2536" s="24"/>
      <c r="AOV2536" s="24"/>
      <c r="AOW2536" s="24"/>
      <c r="AOX2536" s="24"/>
      <c r="AOY2536" s="24"/>
      <c r="AOZ2536" s="24"/>
      <c r="APA2536" s="24"/>
      <c r="APB2536" s="24"/>
      <c r="APC2536" s="24"/>
      <c r="APD2536" s="24"/>
      <c r="APE2536" s="24"/>
      <c r="APF2536" s="24"/>
      <c r="APG2536" s="24"/>
      <c r="APH2536" s="24"/>
      <c r="API2536" s="24"/>
      <c r="APJ2536" s="24"/>
      <c r="APK2536" s="24"/>
      <c r="APL2536" s="24"/>
      <c r="APM2536" s="24"/>
      <c r="APN2536" s="24"/>
      <c r="APO2536" s="24"/>
      <c r="APP2536" s="24"/>
      <c r="APQ2536" s="24"/>
      <c r="APR2536" s="24"/>
      <c r="APS2536" s="24"/>
      <c r="APT2536" s="24"/>
      <c r="APU2536" s="24"/>
      <c r="APV2536" s="24"/>
      <c r="APW2536" s="24"/>
      <c r="APX2536" s="24"/>
      <c r="APY2536" s="24"/>
      <c r="APZ2536" s="24"/>
      <c r="AQA2536" s="24"/>
      <c r="AQB2536" s="24"/>
      <c r="AQC2536" s="24"/>
      <c r="AQD2536" s="24"/>
      <c r="AQE2536" s="24"/>
      <c r="AQF2536" s="24"/>
      <c r="AQG2536" s="24"/>
      <c r="AQH2536" s="24"/>
      <c r="AQI2536" s="24"/>
      <c r="AQJ2536" s="24"/>
      <c r="AQK2536" s="24"/>
      <c r="AQL2536" s="24"/>
      <c r="AQM2536" s="24"/>
      <c r="AQN2536" s="24"/>
      <c r="AQO2536" s="24"/>
      <c r="AQP2536" s="24"/>
      <c r="AQQ2536" s="24"/>
      <c r="AQR2536" s="24"/>
      <c r="AQS2536" s="24"/>
      <c r="AQT2536" s="24"/>
      <c r="AQU2536" s="24"/>
      <c r="AQV2536" s="24"/>
      <c r="AQW2536" s="24"/>
      <c r="AQX2536" s="24"/>
      <c r="AQY2536" s="24"/>
      <c r="AQZ2536" s="24"/>
      <c r="ARA2536" s="24"/>
      <c r="ARB2536" s="24"/>
      <c r="ARC2536" s="24"/>
      <c r="ARD2536" s="24"/>
      <c r="ARE2536" s="24"/>
      <c r="ARF2536" s="24"/>
      <c r="ARG2536" s="24"/>
      <c r="ARH2536" s="24"/>
      <c r="ARI2536" s="24"/>
      <c r="ARJ2536" s="24"/>
      <c r="ARK2536" s="24"/>
      <c r="ARL2536" s="24"/>
      <c r="ARM2536" s="24"/>
      <c r="ARN2536" s="24"/>
      <c r="ARO2536" s="24"/>
      <c r="ARP2536" s="24"/>
      <c r="ARQ2536" s="24"/>
      <c r="ARR2536" s="24"/>
      <c r="ARS2536" s="24"/>
      <c r="ART2536" s="24"/>
      <c r="ARU2536" s="24"/>
      <c r="ARV2536" s="24"/>
      <c r="ARW2536" s="24"/>
      <c r="ARX2536" s="24"/>
      <c r="ARY2536" s="24"/>
      <c r="ARZ2536" s="24"/>
      <c r="ASA2536" s="24"/>
      <c r="ASB2536" s="24"/>
      <c r="ASC2536" s="24"/>
      <c r="ASD2536" s="24"/>
      <c r="ASE2536" s="24"/>
      <c r="ASF2536" s="24"/>
      <c r="ASG2536" s="24"/>
      <c r="ASH2536" s="24"/>
      <c r="ASI2536" s="24"/>
      <c r="ASJ2536" s="24"/>
      <c r="ASK2536" s="24"/>
      <c r="ASL2536" s="24"/>
      <c r="ASM2536" s="24"/>
      <c r="ASN2536" s="24"/>
      <c r="ASO2536" s="24"/>
      <c r="ASP2536" s="24"/>
      <c r="ASQ2536" s="24"/>
      <c r="ASR2536" s="24"/>
      <c r="ASS2536" s="24"/>
      <c r="AST2536" s="24"/>
      <c r="ASU2536" s="24"/>
      <c r="ASV2536" s="24"/>
      <c r="ASW2536" s="24"/>
      <c r="ASX2536" s="24"/>
      <c r="ASY2536" s="24"/>
      <c r="ASZ2536" s="24"/>
      <c r="ATA2536" s="24"/>
      <c r="ATB2536" s="24"/>
      <c r="ATC2536" s="24"/>
      <c r="ATD2536" s="24"/>
      <c r="ATE2536" s="24"/>
      <c r="ATF2536" s="24"/>
      <c r="ATG2536" s="24"/>
      <c r="ATH2536" s="24"/>
      <c r="ATI2536" s="24"/>
      <c r="ATJ2536" s="24"/>
      <c r="ATK2536" s="24"/>
      <c r="ATL2536" s="24"/>
      <c r="ATM2536" s="24"/>
      <c r="ATN2536" s="24"/>
      <c r="ATO2536" s="24"/>
      <c r="ATP2536" s="24"/>
      <c r="ATQ2536" s="24"/>
      <c r="ATR2536" s="24"/>
      <c r="ATS2536" s="24"/>
      <c r="ATT2536" s="24"/>
      <c r="ATU2536" s="24"/>
      <c r="ATV2536" s="24"/>
      <c r="ATW2536" s="24"/>
      <c r="ATX2536" s="24"/>
      <c r="ATY2536" s="24"/>
      <c r="ATZ2536" s="24"/>
      <c r="AUA2536" s="24"/>
      <c r="AUB2536" s="24"/>
      <c r="AUC2536" s="24"/>
      <c r="AUD2536" s="24"/>
      <c r="AUE2536" s="24"/>
      <c r="AUF2536" s="24"/>
      <c r="AUG2536" s="24"/>
      <c r="AUH2536" s="24"/>
      <c r="AUI2536" s="24"/>
      <c r="AUJ2536" s="24"/>
      <c r="AUK2536" s="24"/>
      <c r="AUL2536" s="24"/>
      <c r="AUM2536" s="24"/>
      <c r="AUN2536" s="24"/>
      <c r="AUO2536" s="24"/>
      <c r="AUP2536" s="24"/>
      <c r="AUQ2536" s="24"/>
      <c r="AUR2536" s="24"/>
      <c r="AUS2536" s="24"/>
      <c r="AUT2536" s="24"/>
      <c r="AUU2536" s="24"/>
      <c r="AUV2536" s="24"/>
      <c r="AUW2536" s="24"/>
      <c r="AUX2536" s="24"/>
      <c r="AUY2536" s="24"/>
      <c r="AUZ2536" s="24"/>
      <c r="AVA2536" s="24"/>
      <c r="AVB2536" s="24"/>
      <c r="AVC2536" s="24"/>
      <c r="AVD2536" s="24"/>
      <c r="AVE2536" s="24"/>
      <c r="AVF2536" s="24"/>
      <c r="AVG2536" s="24"/>
      <c r="AVH2536" s="24"/>
      <c r="AVI2536" s="24"/>
      <c r="AVJ2536" s="24"/>
      <c r="AVK2536" s="24"/>
      <c r="AVL2536" s="24"/>
      <c r="AVM2536" s="24"/>
      <c r="AVN2536" s="24"/>
      <c r="AVO2536" s="24"/>
      <c r="AVP2536" s="24"/>
      <c r="AVQ2536" s="24"/>
      <c r="AVR2536" s="24"/>
      <c r="AVS2536" s="24"/>
      <c r="AVT2536" s="24"/>
      <c r="AVU2536" s="24"/>
      <c r="AVV2536" s="24"/>
      <c r="AVW2536" s="24"/>
      <c r="AVX2536" s="24"/>
      <c r="AVY2536" s="24"/>
      <c r="AVZ2536" s="24"/>
      <c r="AWA2536" s="24"/>
      <c r="AWB2536" s="24"/>
      <c r="AWC2536" s="24"/>
      <c r="AWD2536" s="24"/>
      <c r="AWE2536" s="24"/>
      <c r="AWF2536" s="24"/>
      <c r="AWG2536" s="24"/>
      <c r="AWH2536" s="24"/>
      <c r="AWI2536" s="24"/>
      <c r="AWJ2536" s="24"/>
      <c r="AWK2536" s="24"/>
      <c r="AWL2536" s="24"/>
      <c r="AWM2536" s="24"/>
      <c r="AWN2536" s="24"/>
      <c r="AWO2536" s="24"/>
      <c r="AWP2536" s="24"/>
      <c r="AWQ2536" s="24"/>
      <c r="AWR2536" s="24"/>
      <c r="AWS2536" s="24"/>
      <c r="AWT2536" s="24"/>
      <c r="AWU2536" s="24"/>
      <c r="AWV2536" s="24"/>
      <c r="AWW2536" s="24"/>
      <c r="AWX2536" s="24"/>
      <c r="AWY2536" s="24"/>
      <c r="AWZ2536" s="24"/>
      <c r="AXA2536" s="24"/>
      <c r="AXB2536" s="24"/>
      <c r="AXC2536" s="24"/>
      <c r="AXD2536" s="24"/>
      <c r="AXE2536" s="24"/>
      <c r="AXF2536" s="24"/>
      <c r="AXG2536" s="24"/>
      <c r="AXH2536" s="24"/>
      <c r="AXI2536" s="24"/>
      <c r="AXJ2536" s="24"/>
      <c r="AXK2536" s="24"/>
      <c r="AXL2536" s="24"/>
      <c r="AXM2536" s="24"/>
      <c r="AXN2536" s="24"/>
      <c r="AXO2536" s="24"/>
      <c r="AXP2536" s="24"/>
      <c r="AXQ2536" s="24"/>
      <c r="AXR2536" s="24"/>
      <c r="AXS2536" s="24"/>
      <c r="AXT2536" s="24"/>
      <c r="AXU2536" s="24"/>
      <c r="AXV2536" s="24"/>
      <c r="AXW2536" s="24"/>
      <c r="AXX2536" s="24"/>
      <c r="AXY2536" s="24"/>
      <c r="AXZ2536" s="24"/>
      <c r="AYA2536" s="24"/>
      <c r="AYB2536" s="24"/>
      <c r="AYC2536" s="24"/>
      <c r="AYD2536" s="24"/>
      <c r="AYE2536" s="24"/>
      <c r="AYF2536" s="24"/>
      <c r="AYG2536" s="24"/>
      <c r="AYH2536" s="24"/>
      <c r="AYI2536" s="24"/>
      <c r="AYJ2536" s="24"/>
      <c r="AYK2536" s="24"/>
      <c r="AYL2536" s="24"/>
      <c r="AYM2536" s="24"/>
      <c r="AYN2536" s="24"/>
      <c r="AYO2536" s="24"/>
      <c r="AYP2536" s="24"/>
      <c r="AYQ2536" s="24"/>
      <c r="AYR2536" s="24"/>
      <c r="AYS2536" s="24"/>
      <c r="AYT2536" s="24"/>
      <c r="AYU2536" s="24"/>
      <c r="AYV2536" s="24"/>
      <c r="AYW2536" s="24"/>
      <c r="AYX2536" s="24"/>
      <c r="AYY2536" s="24"/>
      <c r="AYZ2536" s="24"/>
      <c r="AZA2536" s="24"/>
      <c r="AZB2536" s="24"/>
      <c r="AZC2536" s="24"/>
      <c r="AZD2536" s="24"/>
      <c r="AZE2536" s="24"/>
      <c r="AZF2536" s="24"/>
      <c r="AZG2536" s="24"/>
      <c r="AZH2536" s="24"/>
      <c r="AZI2536" s="24"/>
      <c r="AZJ2536" s="24"/>
      <c r="AZK2536" s="24"/>
      <c r="AZL2536" s="24"/>
      <c r="AZM2536" s="24"/>
      <c r="AZN2536" s="24"/>
      <c r="AZO2536" s="24"/>
      <c r="AZP2536" s="24"/>
      <c r="AZQ2536" s="24"/>
      <c r="AZR2536" s="24"/>
      <c r="AZS2536" s="24"/>
      <c r="AZT2536" s="24"/>
      <c r="AZU2536" s="24"/>
      <c r="AZV2536" s="24"/>
      <c r="AZW2536" s="24"/>
      <c r="AZX2536" s="24"/>
      <c r="AZY2536" s="24"/>
      <c r="AZZ2536" s="24"/>
      <c r="BAA2536" s="24"/>
      <c r="BAB2536" s="24"/>
      <c r="BAC2536" s="24"/>
      <c r="BAD2536" s="24"/>
      <c r="BAE2536" s="24"/>
      <c r="BAF2536" s="24"/>
      <c r="BAG2536" s="24"/>
      <c r="BAH2536" s="24"/>
      <c r="BAI2536" s="24"/>
      <c r="BAJ2536" s="24"/>
      <c r="BAK2536" s="24"/>
      <c r="BAL2536" s="24"/>
      <c r="BAM2536" s="24"/>
      <c r="BAN2536" s="24"/>
      <c r="BAO2536" s="24"/>
      <c r="BAP2536" s="24"/>
      <c r="BAQ2536" s="24"/>
      <c r="BAR2536" s="24"/>
      <c r="BAS2536" s="24"/>
      <c r="BAT2536" s="24"/>
      <c r="BAU2536" s="24"/>
      <c r="BAV2536" s="24"/>
      <c r="BAW2536" s="24"/>
      <c r="BAX2536" s="24"/>
      <c r="BAY2536" s="24"/>
      <c r="BAZ2536" s="24"/>
      <c r="BBA2536" s="24"/>
      <c r="BBB2536" s="24"/>
      <c r="BBC2536" s="24"/>
      <c r="BBD2536" s="24"/>
      <c r="BBE2536" s="24"/>
      <c r="BBF2536" s="24"/>
      <c r="BBG2536" s="24"/>
      <c r="BBH2536" s="24"/>
      <c r="BBI2536" s="24"/>
      <c r="BBJ2536" s="24"/>
      <c r="BBK2536" s="24"/>
      <c r="BBL2536" s="24"/>
      <c r="BBM2536" s="24"/>
      <c r="BBN2536" s="24"/>
      <c r="BBO2536" s="24"/>
      <c r="BBP2536" s="24"/>
      <c r="BBQ2536" s="24"/>
      <c r="BBR2536" s="24"/>
      <c r="BBS2536" s="24"/>
      <c r="BBT2536" s="24"/>
      <c r="BBU2536" s="24"/>
      <c r="BBV2536" s="24"/>
      <c r="BBW2536" s="24"/>
      <c r="BBX2536" s="24"/>
      <c r="BBY2536" s="24"/>
      <c r="BBZ2536" s="24"/>
      <c r="BCA2536" s="24"/>
      <c r="BCB2536" s="24"/>
      <c r="BCC2536" s="24"/>
      <c r="BCD2536" s="24"/>
      <c r="BCE2536" s="24"/>
      <c r="BCF2536" s="24"/>
      <c r="BCG2536" s="24"/>
      <c r="BCH2536" s="24"/>
      <c r="BCI2536" s="24"/>
      <c r="BCJ2536" s="24"/>
      <c r="BCK2536" s="24"/>
      <c r="BCL2536" s="24"/>
      <c r="BCM2536" s="24"/>
      <c r="BCN2536" s="24"/>
      <c r="BCO2536" s="24"/>
      <c r="BCP2536" s="24"/>
      <c r="BCQ2536" s="24"/>
      <c r="BCR2536" s="24"/>
      <c r="BCS2536" s="24"/>
      <c r="BCT2536" s="24"/>
      <c r="BCU2536" s="24"/>
      <c r="BCV2536" s="24"/>
      <c r="BCW2536" s="24"/>
      <c r="BCX2536" s="24"/>
      <c r="BCY2536" s="24"/>
      <c r="BCZ2536" s="24"/>
      <c r="BDA2536" s="24"/>
      <c r="BDB2536" s="24"/>
      <c r="BDC2536" s="24"/>
      <c r="BDD2536" s="24"/>
      <c r="BDE2536" s="24"/>
      <c r="BDF2536" s="24"/>
      <c r="BDG2536" s="24"/>
      <c r="BDH2536" s="24"/>
      <c r="BDI2536" s="24"/>
      <c r="BDJ2536" s="24"/>
      <c r="BDK2536" s="24"/>
      <c r="BDL2536" s="24"/>
      <c r="BDM2536" s="24"/>
      <c r="BDN2536" s="24"/>
      <c r="BDO2536" s="24"/>
      <c r="BDP2536" s="24"/>
      <c r="BDQ2536" s="24"/>
      <c r="BDR2536" s="24"/>
      <c r="BDS2536" s="24"/>
      <c r="BDT2536" s="24"/>
      <c r="BDU2536" s="24"/>
      <c r="BDV2536" s="24"/>
      <c r="BDW2536" s="24"/>
      <c r="BDX2536" s="24"/>
      <c r="BDY2536" s="24"/>
      <c r="BDZ2536" s="24"/>
      <c r="BEA2536" s="24"/>
      <c r="BEB2536" s="24"/>
      <c r="BEC2536" s="24"/>
      <c r="BED2536" s="24"/>
      <c r="BEE2536" s="24"/>
      <c r="BEF2536" s="24"/>
      <c r="BEG2536" s="24"/>
      <c r="BEH2536" s="24"/>
      <c r="BEI2536" s="24"/>
      <c r="BEJ2536" s="24"/>
      <c r="BEK2536" s="24"/>
      <c r="BEL2536" s="24"/>
      <c r="BEM2536" s="24"/>
      <c r="BEN2536" s="24"/>
      <c r="BEO2536" s="24"/>
      <c r="BEP2536" s="24"/>
      <c r="BEQ2536" s="24"/>
      <c r="BER2536" s="24"/>
      <c r="BES2536" s="24"/>
      <c r="BET2536" s="24"/>
      <c r="BEU2536" s="24"/>
      <c r="BEV2536" s="24"/>
      <c r="BEW2536" s="24"/>
      <c r="BEX2536" s="24"/>
      <c r="BEY2536" s="24"/>
      <c r="BEZ2536" s="24"/>
      <c r="BFA2536" s="24"/>
      <c r="BFB2536" s="24"/>
      <c r="BFC2536" s="24"/>
      <c r="BFD2536" s="24"/>
      <c r="BFE2536" s="24"/>
      <c r="BFF2536" s="24"/>
      <c r="BFG2536" s="24"/>
      <c r="BFH2536" s="24"/>
      <c r="BFI2536" s="24"/>
      <c r="BFJ2536" s="24"/>
      <c r="BFK2536" s="24"/>
      <c r="BFL2536" s="24"/>
      <c r="BFM2536" s="24"/>
      <c r="BFN2536" s="24"/>
      <c r="BFO2536" s="24"/>
      <c r="BFP2536" s="24"/>
      <c r="BFQ2536" s="24"/>
      <c r="BFR2536" s="24"/>
      <c r="BFS2536" s="24"/>
      <c r="BFT2536" s="24"/>
      <c r="BFU2536" s="24"/>
      <c r="BFV2536" s="24"/>
      <c r="BFW2536" s="24"/>
      <c r="BFX2536" s="24"/>
      <c r="BFY2536" s="24"/>
      <c r="BFZ2536" s="24"/>
      <c r="BGA2536" s="24"/>
      <c r="BGB2536" s="24"/>
      <c r="BGC2536" s="24"/>
      <c r="BGD2536" s="24"/>
      <c r="BGE2536" s="24"/>
      <c r="BGF2536" s="24"/>
      <c r="BGG2536" s="24"/>
      <c r="BGH2536" s="24"/>
      <c r="BGI2536" s="24"/>
      <c r="BGJ2536" s="24"/>
      <c r="BGK2536" s="24"/>
      <c r="BGL2536" s="24"/>
      <c r="BGM2536" s="24"/>
      <c r="BGN2536" s="24"/>
      <c r="BGO2536" s="24"/>
      <c r="BGP2536" s="24"/>
      <c r="BGQ2536" s="24"/>
      <c r="BGR2536" s="24"/>
      <c r="BGS2536" s="24"/>
      <c r="BGT2536" s="24"/>
      <c r="BGU2536" s="24"/>
      <c r="BGV2536" s="24"/>
      <c r="BGW2536" s="24"/>
      <c r="BGX2536" s="24"/>
      <c r="BGY2536" s="24"/>
      <c r="BGZ2536" s="24"/>
      <c r="BHA2536" s="24"/>
      <c r="BHB2536" s="24"/>
      <c r="BHC2536" s="24"/>
      <c r="BHD2536" s="24"/>
      <c r="BHE2536" s="24"/>
      <c r="BHF2536" s="24"/>
      <c r="BHG2536" s="24"/>
      <c r="BHH2536" s="24"/>
      <c r="BHI2536" s="24"/>
      <c r="BHJ2536" s="24"/>
      <c r="BHK2536" s="24"/>
      <c r="BHL2536" s="24"/>
      <c r="BHM2536" s="24"/>
      <c r="BHN2536" s="24"/>
      <c r="BHO2536" s="24"/>
      <c r="BHP2536" s="24"/>
      <c r="BHQ2536" s="24"/>
      <c r="BHR2536" s="24"/>
      <c r="BHS2536" s="24"/>
      <c r="BHT2536" s="24"/>
      <c r="BHU2536" s="24"/>
      <c r="BHV2536" s="24"/>
      <c r="BHW2536" s="24"/>
      <c r="BHX2536" s="24"/>
      <c r="BHY2536" s="24"/>
      <c r="BHZ2536" s="24"/>
      <c r="BIA2536" s="24"/>
      <c r="BIB2536" s="24"/>
      <c r="BIC2536" s="24"/>
      <c r="BID2536" s="24"/>
      <c r="BIE2536" s="24"/>
      <c r="BIF2536" s="24"/>
      <c r="BIG2536" s="24"/>
      <c r="BIH2536" s="24"/>
      <c r="BII2536" s="24"/>
      <c r="BIJ2536" s="24"/>
      <c r="BIK2536" s="24"/>
      <c r="BIL2536" s="24"/>
      <c r="BIM2536" s="24"/>
      <c r="BIN2536" s="24"/>
      <c r="BIO2536" s="24"/>
      <c r="BIP2536" s="24"/>
      <c r="BIQ2536" s="24"/>
      <c r="BIR2536" s="24"/>
      <c r="BIS2536" s="24"/>
      <c r="BIT2536" s="24"/>
      <c r="BIU2536" s="24"/>
      <c r="BIV2536" s="24"/>
      <c r="BIW2536" s="24"/>
      <c r="BIX2536" s="24"/>
      <c r="BIY2536" s="24"/>
      <c r="BIZ2536" s="24"/>
      <c r="BJA2536" s="24"/>
      <c r="BJB2536" s="24"/>
      <c r="BJC2536" s="24"/>
      <c r="BJD2536" s="24"/>
      <c r="BJE2536" s="24"/>
      <c r="BJF2536" s="24"/>
      <c r="BJG2536" s="24"/>
      <c r="BJH2536" s="24"/>
      <c r="BJI2536" s="24"/>
      <c r="BJJ2536" s="24"/>
      <c r="BJK2536" s="24"/>
      <c r="BJL2536" s="24"/>
      <c r="BJM2536" s="24"/>
      <c r="BJN2536" s="24"/>
      <c r="BJO2536" s="24"/>
      <c r="BJP2536" s="24"/>
      <c r="BJQ2536" s="24"/>
      <c r="BJR2536" s="24"/>
      <c r="BJS2536" s="24"/>
      <c r="BJT2536" s="24"/>
      <c r="BJU2536" s="24"/>
      <c r="BJV2536" s="24"/>
      <c r="BJW2536" s="24"/>
      <c r="BJX2536" s="24"/>
      <c r="BJY2536" s="24"/>
      <c r="BJZ2536" s="24"/>
      <c r="BKA2536" s="24"/>
      <c r="BKB2536" s="24"/>
      <c r="BKC2536" s="24"/>
      <c r="BKD2536" s="24"/>
      <c r="BKE2536" s="24"/>
      <c r="BKF2536" s="24"/>
      <c r="BKG2536" s="24"/>
      <c r="BKH2536" s="24"/>
      <c r="BKI2536" s="24"/>
      <c r="BKJ2536" s="24"/>
      <c r="BKK2536" s="24"/>
      <c r="BKL2536" s="24"/>
      <c r="BKM2536" s="24"/>
      <c r="BKN2536" s="24"/>
      <c r="BKO2536" s="24"/>
      <c r="BKP2536" s="24"/>
      <c r="BKQ2536" s="24"/>
      <c r="BKR2536" s="24"/>
      <c r="BKS2536" s="24"/>
      <c r="BKT2536" s="24"/>
      <c r="BKU2536" s="24"/>
      <c r="BKV2536" s="24"/>
      <c r="BKW2536" s="24"/>
      <c r="BKX2536" s="24"/>
      <c r="BKY2536" s="24"/>
      <c r="BKZ2536" s="24"/>
      <c r="BLA2536" s="24"/>
      <c r="BLB2536" s="24"/>
      <c r="BLC2536" s="24"/>
      <c r="BLD2536" s="24"/>
      <c r="BLE2536" s="24"/>
      <c r="BLF2536" s="24"/>
      <c r="BLG2536" s="24"/>
      <c r="BLH2536" s="24"/>
      <c r="BLI2536" s="24"/>
      <c r="BLJ2536" s="24"/>
      <c r="BLK2536" s="24"/>
      <c r="BLL2536" s="24"/>
      <c r="BLM2536" s="24"/>
      <c r="BLN2536" s="24"/>
      <c r="BLO2536" s="24"/>
      <c r="BLP2536" s="24"/>
      <c r="BLQ2536" s="24"/>
      <c r="BLR2536" s="24"/>
      <c r="BLS2536" s="24"/>
      <c r="BLT2536" s="24"/>
      <c r="BLU2536" s="24"/>
      <c r="BLV2536" s="24"/>
      <c r="BLW2536" s="24"/>
      <c r="BLX2536" s="24"/>
      <c r="BLY2536" s="24"/>
      <c r="BLZ2536" s="24"/>
      <c r="BMA2536" s="24"/>
      <c r="BMB2536" s="24"/>
      <c r="BMC2536" s="24"/>
      <c r="BMD2536" s="24"/>
      <c r="BME2536" s="24"/>
      <c r="BMF2536" s="24"/>
      <c r="BMG2536" s="24"/>
      <c r="BMH2536" s="24"/>
      <c r="BMI2536" s="24"/>
      <c r="BMJ2536" s="24"/>
      <c r="BMK2536" s="24"/>
      <c r="BML2536" s="24"/>
      <c r="BMM2536" s="24"/>
      <c r="BMN2536" s="24"/>
      <c r="BMO2536" s="24"/>
      <c r="BMP2536" s="24"/>
      <c r="BMQ2536" s="24"/>
      <c r="BMR2536" s="24"/>
      <c r="BMS2536" s="24"/>
      <c r="BMT2536" s="24"/>
      <c r="BMU2536" s="24"/>
      <c r="BMV2536" s="24"/>
      <c r="BMW2536" s="24"/>
      <c r="BMX2536" s="24"/>
      <c r="BMY2536" s="24"/>
      <c r="BMZ2536" s="24"/>
      <c r="BNA2536" s="24"/>
      <c r="BNB2536" s="24"/>
      <c r="BNC2536" s="24"/>
      <c r="BND2536" s="24"/>
      <c r="BNE2536" s="24"/>
      <c r="BNF2536" s="24"/>
      <c r="BNG2536" s="24"/>
      <c r="BNH2536" s="24"/>
      <c r="BNI2536" s="24"/>
      <c r="BNJ2536" s="24"/>
      <c r="BNK2536" s="24"/>
      <c r="BNL2536" s="24"/>
      <c r="BNM2536" s="24"/>
      <c r="BNN2536" s="24"/>
      <c r="BNO2536" s="24"/>
      <c r="BNP2536" s="24"/>
      <c r="BNQ2536" s="24"/>
      <c r="BNR2536" s="24"/>
      <c r="BNS2536" s="24"/>
      <c r="BNT2536" s="24"/>
      <c r="BNU2536" s="24"/>
      <c r="BNV2536" s="24"/>
      <c r="BNW2536" s="24"/>
      <c r="BNX2536" s="24"/>
      <c r="BNY2536" s="24"/>
      <c r="BNZ2536" s="24"/>
      <c r="BOA2536" s="24"/>
      <c r="BOB2536" s="24"/>
      <c r="BOC2536" s="24"/>
      <c r="BOD2536" s="24"/>
      <c r="BOE2536" s="24"/>
      <c r="BOF2536" s="24"/>
      <c r="BOG2536" s="24"/>
      <c r="BOH2536" s="24"/>
      <c r="BOI2536" s="24"/>
      <c r="BOJ2536" s="24"/>
      <c r="BOK2536" s="24"/>
      <c r="BOL2536" s="24"/>
      <c r="BOM2536" s="24"/>
      <c r="BON2536" s="24"/>
      <c r="BOO2536" s="24"/>
      <c r="BOP2536" s="24"/>
      <c r="BOQ2536" s="24"/>
      <c r="BOR2536" s="24"/>
      <c r="BOS2536" s="24"/>
      <c r="BOT2536" s="24"/>
      <c r="BOU2536" s="24"/>
      <c r="BOV2536" s="24"/>
      <c r="BOW2536" s="24"/>
      <c r="BOX2536" s="24"/>
      <c r="BOY2536" s="24"/>
      <c r="BOZ2536" s="24"/>
      <c r="BPA2536" s="24"/>
      <c r="BPB2536" s="24"/>
      <c r="BPC2536" s="24"/>
      <c r="BPD2536" s="24"/>
      <c r="BPE2536" s="24"/>
      <c r="BPF2536" s="24"/>
      <c r="BPG2536" s="24"/>
      <c r="BPH2536" s="24"/>
      <c r="BPI2536" s="24"/>
      <c r="BPJ2536" s="24"/>
      <c r="BPK2536" s="24"/>
      <c r="BPL2536" s="24"/>
      <c r="BPM2536" s="24"/>
      <c r="BPN2536" s="24"/>
      <c r="BPO2536" s="24"/>
      <c r="BPP2536" s="24"/>
      <c r="BPQ2536" s="24"/>
      <c r="BPR2536" s="24"/>
      <c r="BPS2536" s="24"/>
      <c r="BPT2536" s="24"/>
      <c r="BPU2536" s="24"/>
      <c r="BPV2536" s="24"/>
      <c r="BPW2536" s="24"/>
      <c r="BPX2536" s="24"/>
      <c r="BPY2536" s="24"/>
      <c r="BPZ2536" s="24"/>
      <c r="BQA2536" s="24"/>
      <c r="BQB2536" s="24"/>
      <c r="BQC2536" s="24"/>
      <c r="BQD2536" s="24"/>
      <c r="BQE2536" s="24"/>
      <c r="BQF2536" s="24"/>
      <c r="BQG2536" s="24"/>
      <c r="BQH2536" s="24"/>
      <c r="BQI2536" s="24"/>
      <c r="BQJ2536" s="24"/>
      <c r="BQK2536" s="24"/>
      <c r="BQL2536" s="24"/>
      <c r="BQM2536" s="24"/>
      <c r="BQN2536" s="24"/>
      <c r="BQO2536" s="24"/>
      <c r="BQP2536" s="24"/>
      <c r="BQQ2536" s="24"/>
      <c r="BQR2536" s="24"/>
      <c r="BQS2536" s="24"/>
      <c r="BQT2536" s="24"/>
      <c r="BQU2536" s="24"/>
      <c r="BQV2536" s="24"/>
      <c r="BQW2536" s="24"/>
      <c r="BQX2536" s="24"/>
      <c r="BQY2536" s="24"/>
      <c r="BQZ2536" s="24"/>
      <c r="BRA2536" s="24"/>
      <c r="BRB2536" s="24"/>
      <c r="BRC2536" s="24"/>
      <c r="BRD2536" s="24"/>
      <c r="BRE2536" s="24"/>
      <c r="BRF2536" s="24"/>
      <c r="BRG2536" s="24"/>
      <c r="BRH2536" s="24"/>
      <c r="BRI2536" s="24"/>
      <c r="BRJ2536" s="24"/>
      <c r="BRK2536" s="24"/>
      <c r="BRL2536" s="24"/>
      <c r="BRM2536" s="24"/>
      <c r="BRN2536" s="24"/>
      <c r="BRO2536" s="24"/>
      <c r="BRP2536" s="24"/>
      <c r="BRQ2536" s="24"/>
      <c r="BRR2536" s="24"/>
      <c r="BRS2536" s="24"/>
      <c r="BRT2536" s="24"/>
      <c r="BRU2536" s="24"/>
      <c r="BRV2536" s="24"/>
      <c r="BRW2536" s="24"/>
      <c r="BRX2536" s="24"/>
      <c r="BRY2536" s="24"/>
      <c r="BRZ2536" s="24"/>
      <c r="BSA2536" s="24"/>
      <c r="BSB2536" s="24"/>
      <c r="BSC2536" s="24"/>
      <c r="BSD2536" s="24"/>
      <c r="BSE2536" s="24"/>
      <c r="BSF2536" s="24"/>
      <c r="BSG2536" s="24"/>
      <c r="BSH2536" s="24"/>
      <c r="BSI2536" s="24"/>
      <c r="BSJ2536" s="24"/>
      <c r="BSK2536" s="24"/>
      <c r="BSL2536" s="24"/>
      <c r="BSM2536" s="24"/>
      <c r="BSN2536" s="24"/>
      <c r="BSO2536" s="24"/>
      <c r="BSP2536" s="24"/>
      <c r="BSQ2536" s="24"/>
      <c r="BSR2536" s="24"/>
      <c r="BSS2536" s="24"/>
      <c r="BST2536" s="24"/>
      <c r="BSU2536" s="24"/>
      <c r="BSV2536" s="24"/>
      <c r="BSW2536" s="24"/>
      <c r="BSX2536" s="24"/>
      <c r="BSY2536" s="24"/>
      <c r="BSZ2536" s="24"/>
      <c r="BTA2536" s="24"/>
      <c r="BTB2536" s="24"/>
      <c r="BTC2536" s="24"/>
      <c r="BTD2536" s="24"/>
      <c r="BTE2536" s="24"/>
      <c r="BTF2536" s="24"/>
      <c r="BTG2536" s="24"/>
      <c r="BTH2536" s="24"/>
      <c r="BTI2536" s="24"/>
      <c r="BTJ2536" s="24"/>
      <c r="BTK2536" s="24"/>
      <c r="BTL2536" s="24"/>
      <c r="BTM2536" s="24"/>
      <c r="BTN2536" s="24"/>
      <c r="BTO2536" s="24"/>
      <c r="BTP2536" s="24"/>
      <c r="BTQ2536" s="24"/>
      <c r="BTR2536" s="24"/>
      <c r="BTS2536" s="24"/>
      <c r="BTT2536" s="24"/>
      <c r="BTU2536" s="24"/>
      <c r="BTV2536" s="24"/>
      <c r="BTW2536" s="24"/>
      <c r="BTX2536" s="24"/>
      <c r="BTY2536" s="24"/>
      <c r="BTZ2536" s="24"/>
      <c r="BUA2536" s="24"/>
      <c r="BUB2536" s="24"/>
      <c r="BUC2536" s="24"/>
      <c r="BUD2536" s="24"/>
      <c r="BUE2536" s="24"/>
      <c r="BUF2536" s="24"/>
      <c r="BUG2536" s="24"/>
      <c r="BUH2536" s="24"/>
      <c r="BUI2536" s="24"/>
      <c r="BUJ2536" s="24"/>
      <c r="BUK2536" s="24"/>
      <c r="BUL2536" s="24"/>
      <c r="BUM2536" s="24"/>
      <c r="BUN2536" s="24"/>
      <c r="BUO2536" s="24"/>
      <c r="BUP2536" s="24"/>
      <c r="BUQ2536" s="24"/>
      <c r="BUR2536" s="24"/>
      <c r="BUS2536" s="24"/>
      <c r="BUT2536" s="24"/>
      <c r="BUU2536" s="24"/>
      <c r="BUV2536" s="24"/>
      <c r="BUW2536" s="24"/>
      <c r="BUX2536" s="24"/>
      <c r="BUY2536" s="24"/>
      <c r="BUZ2536" s="24"/>
      <c r="BVA2536" s="24"/>
      <c r="BVB2536" s="24"/>
      <c r="BVC2536" s="24"/>
      <c r="BVD2536" s="24"/>
      <c r="BVE2536" s="24"/>
      <c r="BVF2536" s="24"/>
      <c r="BVG2536" s="24"/>
      <c r="BVH2536" s="24"/>
      <c r="BVI2536" s="24"/>
      <c r="BVJ2536" s="24"/>
      <c r="BVK2536" s="24"/>
      <c r="BVL2536" s="24"/>
      <c r="BVM2536" s="24"/>
      <c r="BVN2536" s="24"/>
      <c r="BVO2536" s="24"/>
      <c r="BVP2536" s="24"/>
      <c r="BVQ2536" s="24"/>
      <c r="BVR2536" s="24"/>
      <c r="BVS2536" s="24"/>
      <c r="BVT2536" s="24"/>
      <c r="BVU2536" s="24"/>
      <c r="BVV2536" s="24"/>
      <c r="BVW2536" s="24"/>
      <c r="BVX2536" s="24"/>
      <c r="BVY2536" s="24"/>
      <c r="BVZ2536" s="24"/>
      <c r="BWA2536" s="24"/>
      <c r="BWB2536" s="24"/>
      <c r="BWC2536" s="24"/>
      <c r="BWD2536" s="24"/>
      <c r="BWE2536" s="24"/>
      <c r="BWF2536" s="24"/>
      <c r="BWG2536" s="24"/>
      <c r="BWH2536" s="24"/>
      <c r="BWI2536" s="24"/>
      <c r="BWJ2536" s="24"/>
      <c r="BWK2536" s="24"/>
      <c r="BWL2536" s="24"/>
      <c r="BWM2536" s="24"/>
      <c r="BWN2536" s="24"/>
      <c r="BWO2536" s="24"/>
      <c r="BWP2536" s="24"/>
      <c r="BWQ2536" s="24"/>
      <c r="BWR2536" s="24"/>
      <c r="BWS2536" s="24"/>
      <c r="BWT2536" s="24"/>
      <c r="BWU2536" s="24"/>
      <c r="BWV2536" s="24"/>
      <c r="BWW2536" s="24"/>
      <c r="BWX2536" s="24"/>
      <c r="BWY2536" s="24"/>
      <c r="BWZ2536" s="24"/>
      <c r="BXA2536" s="24"/>
      <c r="BXB2536" s="24"/>
      <c r="BXC2536" s="24"/>
      <c r="BXD2536" s="24"/>
      <c r="BXE2536" s="24"/>
      <c r="BXF2536" s="24"/>
      <c r="BXG2536" s="24"/>
      <c r="BXH2536" s="24"/>
      <c r="BXI2536" s="24"/>
      <c r="BXJ2536" s="24"/>
      <c r="BXK2536" s="24"/>
      <c r="BXL2536" s="24"/>
      <c r="BXM2536" s="24"/>
      <c r="BXN2536" s="24"/>
      <c r="BXO2536" s="24"/>
      <c r="BXP2536" s="24"/>
      <c r="BXQ2536" s="24"/>
      <c r="BXR2536" s="24"/>
      <c r="BXS2536" s="24"/>
      <c r="BXT2536" s="24"/>
      <c r="BXU2536" s="24"/>
      <c r="BXV2536" s="24"/>
      <c r="BXW2536" s="24"/>
      <c r="BXX2536" s="24"/>
      <c r="BXY2536" s="24"/>
      <c r="BXZ2536" s="24"/>
      <c r="BYA2536" s="24"/>
      <c r="BYB2536" s="24"/>
      <c r="BYC2536" s="24"/>
      <c r="BYD2536" s="24"/>
      <c r="BYE2536" s="24"/>
      <c r="BYF2536" s="24"/>
      <c r="BYG2536" s="24"/>
      <c r="BYH2536" s="24"/>
      <c r="BYI2536" s="24"/>
      <c r="BYJ2536" s="24"/>
      <c r="BYK2536" s="24"/>
      <c r="BYL2536" s="24"/>
      <c r="BYM2536" s="24"/>
      <c r="BYN2536" s="24"/>
      <c r="BYO2536" s="24"/>
      <c r="BYP2536" s="24"/>
      <c r="BYQ2536" s="24"/>
      <c r="BYR2536" s="24"/>
      <c r="BYS2536" s="24"/>
      <c r="BYT2536" s="24"/>
      <c r="BYU2536" s="24"/>
      <c r="BYV2536" s="24"/>
      <c r="BYW2536" s="24"/>
      <c r="BYX2536" s="24"/>
      <c r="BYY2536" s="24"/>
      <c r="BYZ2536" s="24"/>
      <c r="BZA2536" s="24"/>
      <c r="BZB2536" s="24"/>
      <c r="BZC2536" s="24"/>
      <c r="BZD2536" s="24"/>
      <c r="BZE2536" s="24"/>
      <c r="BZF2536" s="24"/>
      <c r="BZG2536" s="24"/>
      <c r="BZH2536" s="24"/>
      <c r="BZI2536" s="24"/>
      <c r="BZJ2536" s="24"/>
      <c r="BZK2536" s="24"/>
      <c r="BZL2536" s="24"/>
      <c r="BZM2536" s="24"/>
      <c r="BZN2536" s="24"/>
      <c r="BZO2536" s="24"/>
      <c r="BZP2536" s="24"/>
      <c r="BZQ2536" s="24"/>
      <c r="BZR2536" s="24"/>
      <c r="BZS2536" s="24"/>
      <c r="BZT2536" s="24"/>
      <c r="BZU2536" s="24"/>
      <c r="BZV2536" s="24"/>
      <c r="BZW2536" s="24"/>
      <c r="BZX2536" s="24"/>
      <c r="BZY2536" s="24"/>
      <c r="BZZ2536" s="24"/>
      <c r="CAA2536" s="24"/>
      <c r="CAB2536" s="24"/>
      <c r="CAC2536" s="24"/>
      <c r="CAD2536" s="24"/>
      <c r="CAE2536" s="24"/>
      <c r="CAF2536" s="24"/>
      <c r="CAG2536" s="24"/>
      <c r="CAH2536" s="24"/>
      <c r="CAI2536" s="24"/>
      <c r="CAJ2536" s="24"/>
      <c r="CAK2536" s="24"/>
      <c r="CAL2536" s="24"/>
      <c r="CAM2536" s="24"/>
      <c r="CAN2536" s="24"/>
      <c r="CAO2536" s="24"/>
      <c r="CAP2536" s="24"/>
      <c r="CAQ2536" s="24"/>
      <c r="CAR2536" s="24"/>
      <c r="CAS2536" s="24"/>
      <c r="CAT2536" s="24"/>
      <c r="CAU2536" s="24"/>
      <c r="CAV2536" s="24"/>
      <c r="CAW2536" s="24"/>
      <c r="CAX2536" s="24"/>
      <c r="CAY2536" s="24"/>
      <c r="CAZ2536" s="24"/>
      <c r="CBA2536" s="24"/>
      <c r="CBB2536" s="24"/>
      <c r="CBC2536" s="24"/>
      <c r="CBD2536" s="24"/>
      <c r="CBE2536" s="24"/>
      <c r="CBF2536" s="24"/>
      <c r="CBG2536" s="24"/>
      <c r="CBH2536" s="24"/>
      <c r="CBI2536" s="24"/>
      <c r="CBJ2536" s="24"/>
      <c r="CBK2536" s="24"/>
      <c r="CBL2536" s="24"/>
      <c r="CBM2536" s="24"/>
      <c r="CBN2536" s="24"/>
      <c r="CBO2536" s="24"/>
      <c r="CBP2536" s="24"/>
      <c r="CBQ2536" s="24"/>
      <c r="CBR2536" s="24"/>
      <c r="CBS2536" s="24"/>
      <c r="CBT2536" s="24"/>
      <c r="CBU2536" s="24"/>
      <c r="CBV2536" s="24"/>
      <c r="CBW2536" s="24"/>
      <c r="CBX2536" s="24"/>
      <c r="CBY2536" s="24"/>
      <c r="CBZ2536" s="24"/>
      <c r="CCA2536" s="24"/>
      <c r="CCB2536" s="24"/>
      <c r="CCC2536" s="24"/>
      <c r="CCD2536" s="24"/>
      <c r="CCE2536" s="24"/>
      <c r="CCF2536" s="24"/>
      <c r="CCG2536" s="24"/>
      <c r="CCH2536" s="24"/>
      <c r="CCI2536" s="24"/>
      <c r="CCJ2536" s="24"/>
      <c r="CCK2536" s="24"/>
      <c r="CCL2536" s="24"/>
      <c r="CCM2536" s="24"/>
      <c r="CCN2536" s="24"/>
      <c r="CCO2536" s="24"/>
      <c r="CCP2536" s="24"/>
      <c r="CCQ2536" s="24"/>
      <c r="CCR2536" s="24"/>
      <c r="CCS2536" s="24"/>
      <c r="CCT2536" s="24"/>
      <c r="CCU2536" s="24"/>
      <c r="CCV2536" s="24"/>
      <c r="CCW2536" s="24"/>
      <c r="CCX2536" s="24"/>
      <c r="CCY2536" s="24"/>
      <c r="CCZ2536" s="24"/>
      <c r="CDA2536" s="24"/>
      <c r="CDB2536" s="24"/>
      <c r="CDC2536" s="24"/>
      <c r="CDD2536" s="24"/>
      <c r="CDE2536" s="24"/>
      <c r="CDF2536" s="24"/>
      <c r="CDG2536" s="24"/>
      <c r="CDH2536" s="24"/>
      <c r="CDI2536" s="24"/>
      <c r="CDJ2536" s="24"/>
      <c r="CDK2536" s="24"/>
      <c r="CDL2536" s="24"/>
      <c r="CDM2536" s="24"/>
      <c r="CDN2536" s="24"/>
      <c r="CDO2536" s="24"/>
      <c r="CDP2536" s="24"/>
      <c r="CDQ2536" s="24"/>
      <c r="CDR2536" s="24"/>
      <c r="CDS2536" s="24"/>
      <c r="CDT2536" s="24"/>
      <c r="CDU2536" s="24"/>
      <c r="CDV2536" s="24"/>
      <c r="CDW2536" s="24"/>
      <c r="CDX2536" s="24"/>
      <c r="CDY2536" s="24"/>
      <c r="CDZ2536" s="24"/>
      <c r="CEA2536" s="24"/>
      <c r="CEB2536" s="24"/>
      <c r="CEC2536" s="24"/>
      <c r="CED2536" s="24"/>
      <c r="CEE2536" s="24"/>
      <c r="CEF2536" s="24"/>
      <c r="CEG2536" s="24"/>
      <c r="CEH2536" s="24"/>
      <c r="CEI2536" s="24"/>
      <c r="CEJ2536" s="24"/>
      <c r="CEK2536" s="24"/>
      <c r="CEL2536" s="24"/>
      <c r="CEM2536" s="24"/>
      <c r="CEN2536" s="24"/>
      <c r="CEO2536" s="24"/>
      <c r="CEP2536" s="24"/>
      <c r="CEQ2536" s="24"/>
      <c r="CER2536" s="24"/>
      <c r="CES2536" s="24"/>
      <c r="CET2536" s="24"/>
      <c r="CEU2536" s="24"/>
      <c r="CEV2536" s="24"/>
      <c r="CEW2536" s="24"/>
      <c r="CEX2536" s="24"/>
      <c r="CEY2536" s="24"/>
      <c r="CEZ2536" s="24"/>
      <c r="CFA2536" s="24"/>
      <c r="CFB2536" s="24"/>
      <c r="CFC2536" s="24"/>
      <c r="CFD2536" s="24"/>
      <c r="CFE2536" s="24"/>
      <c r="CFF2536" s="24"/>
      <c r="CFG2536" s="24"/>
      <c r="CFH2536" s="24"/>
      <c r="CFI2536" s="24"/>
      <c r="CFJ2536" s="24"/>
      <c r="CFK2536" s="24"/>
      <c r="CFL2536" s="24"/>
      <c r="CFM2536" s="24"/>
      <c r="CFN2536" s="24"/>
      <c r="CFO2536" s="24"/>
      <c r="CFP2536" s="24"/>
      <c r="CFQ2536" s="24"/>
      <c r="CFR2536" s="24"/>
      <c r="CFS2536" s="24"/>
      <c r="CFT2536" s="24"/>
      <c r="CFU2536" s="24"/>
      <c r="CFV2536" s="24"/>
      <c r="CFW2536" s="24"/>
      <c r="CFX2536" s="24"/>
      <c r="CFY2536" s="24"/>
      <c r="CFZ2536" s="24"/>
      <c r="CGA2536" s="24"/>
      <c r="CGB2536" s="24"/>
      <c r="CGC2536" s="24"/>
      <c r="CGD2536" s="24"/>
      <c r="CGE2536" s="24"/>
      <c r="CGF2536" s="24"/>
      <c r="CGG2536" s="24"/>
      <c r="CGH2536" s="24"/>
      <c r="CGI2536" s="24"/>
      <c r="CGJ2536" s="24"/>
      <c r="CGK2536" s="24"/>
      <c r="CGL2536" s="24"/>
      <c r="CGM2536" s="24"/>
      <c r="CGN2536" s="24"/>
      <c r="CGO2536" s="24"/>
      <c r="CGP2536" s="24"/>
      <c r="CGQ2536" s="24"/>
      <c r="CGR2536" s="24"/>
      <c r="CGS2536" s="24"/>
      <c r="CGT2536" s="24"/>
      <c r="CGU2536" s="24"/>
      <c r="CGV2536" s="24"/>
      <c r="CGW2536" s="24"/>
      <c r="CGX2536" s="24"/>
      <c r="CGY2536" s="24"/>
      <c r="CGZ2536" s="24"/>
      <c r="CHA2536" s="24"/>
      <c r="CHB2536" s="24"/>
      <c r="CHC2536" s="24"/>
      <c r="CHD2536" s="24"/>
      <c r="CHE2536" s="24"/>
      <c r="CHF2536" s="24"/>
      <c r="CHG2536" s="24"/>
      <c r="CHH2536" s="24"/>
      <c r="CHI2536" s="24"/>
      <c r="CHJ2536" s="24"/>
      <c r="CHK2536" s="24"/>
      <c r="CHL2536" s="24"/>
      <c r="CHM2536" s="24"/>
      <c r="CHN2536" s="24"/>
      <c r="CHO2536" s="24"/>
      <c r="CHP2536" s="24"/>
      <c r="CHQ2536" s="24"/>
      <c r="CHR2536" s="24"/>
      <c r="CHS2536" s="24"/>
      <c r="CHT2536" s="24"/>
      <c r="CHU2536" s="24"/>
      <c r="CHV2536" s="24"/>
      <c r="CHW2536" s="24"/>
      <c r="CHX2536" s="24"/>
      <c r="CHY2536" s="24"/>
      <c r="CHZ2536" s="24"/>
      <c r="CIA2536" s="24"/>
      <c r="CIB2536" s="24"/>
      <c r="CIC2536" s="24"/>
      <c r="CID2536" s="24"/>
      <c r="CIE2536" s="24"/>
      <c r="CIF2536" s="24"/>
      <c r="CIG2536" s="24"/>
      <c r="CIH2536" s="24"/>
      <c r="CII2536" s="24"/>
      <c r="CIJ2536" s="24"/>
      <c r="CIK2536" s="24"/>
      <c r="CIL2536" s="24"/>
      <c r="CIM2536" s="24"/>
      <c r="CIN2536" s="24"/>
      <c r="CIO2536" s="24"/>
      <c r="CIP2536" s="24"/>
      <c r="CIQ2536" s="24"/>
      <c r="CIR2536" s="24"/>
      <c r="CIS2536" s="24"/>
      <c r="CIT2536" s="24"/>
      <c r="CIU2536" s="24"/>
      <c r="CIV2536" s="24"/>
      <c r="CIW2536" s="24"/>
      <c r="CIX2536" s="24"/>
      <c r="CIY2536" s="24"/>
      <c r="CIZ2536" s="24"/>
      <c r="CJA2536" s="24"/>
      <c r="CJB2536" s="24"/>
      <c r="CJC2536" s="24"/>
      <c r="CJD2536" s="24"/>
      <c r="CJE2536" s="24"/>
      <c r="CJF2536" s="24"/>
      <c r="CJG2536" s="24"/>
      <c r="CJH2536" s="24"/>
      <c r="CJI2536" s="24"/>
      <c r="CJJ2536" s="24"/>
      <c r="CJK2536" s="24"/>
      <c r="CJL2536" s="24"/>
      <c r="CJM2536" s="24"/>
      <c r="CJN2536" s="24"/>
      <c r="CJO2536" s="24"/>
      <c r="CJP2536" s="24"/>
      <c r="CJQ2536" s="24"/>
      <c r="CJR2536" s="24"/>
      <c r="CJS2536" s="24"/>
      <c r="CJT2536" s="24"/>
      <c r="CJU2536" s="24"/>
      <c r="CJV2536" s="24"/>
      <c r="CJW2536" s="24"/>
      <c r="CJX2536" s="24"/>
      <c r="CJY2536" s="24"/>
      <c r="CJZ2536" s="24"/>
      <c r="CKA2536" s="24"/>
      <c r="CKB2536" s="24"/>
      <c r="CKC2536" s="24"/>
      <c r="CKD2536" s="24"/>
      <c r="CKE2536" s="24"/>
      <c r="CKF2536" s="24"/>
      <c r="CKG2536" s="24"/>
      <c r="CKH2536" s="24"/>
      <c r="CKI2536" s="24"/>
      <c r="CKJ2536" s="24"/>
      <c r="CKK2536" s="24"/>
      <c r="CKL2536" s="24"/>
      <c r="CKM2536" s="24"/>
      <c r="CKN2536" s="24"/>
      <c r="CKO2536" s="24"/>
      <c r="CKP2536" s="24"/>
      <c r="CKQ2536" s="24"/>
      <c r="CKR2536" s="24"/>
      <c r="CKS2536" s="24"/>
      <c r="CKT2536" s="24"/>
      <c r="CKU2536" s="24"/>
      <c r="CKV2536" s="24"/>
      <c r="CKW2536" s="24"/>
      <c r="CKX2536" s="24"/>
      <c r="CKY2536" s="24"/>
      <c r="CKZ2536" s="24"/>
      <c r="CLA2536" s="24"/>
      <c r="CLB2536" s="24"/>
      <c r="CLC2536" s="24"/>
      <c r="CLD2536" s="24"/>
      <c r="CLE2536" s="24"/>
      <c r="CLF2536" s="24"/>
      <c r="CLG2536" s="24"/>
      <c r="CLH2536" s="24"/>
      <c r="CLI2536" s="24"/>
      <c r="CLJ2536" s="24"/>
      <c r="CLK2536" s="24"/>
      <c r="CLL2536" s="24"/>
      <c r="CLM2536" s="24"/>
      <c r="CLN2536" s="24"/>
      <c r="CLO2536" s="24"/>
      <c r="CLP2536" s="24"/>
      <c r="CLQ2536" s="24"/>
      <c r="CLR2536" s="24"/>
      <c r="CLS2536" s="24"/>
      <c r="CLT2536" s="24"/>
      <c r="CLU2536" s="24"/>
      <c r="CLV2536" s="24"/>
      <c r="CLW2536" s="24"/>
      <c r="CLX2536" s="24"/>
      <c r="CLY2536" s="24"/>
      <c r="CLZ2536" s="24"/>
      <c r="CMA2536" s="24"/>
      <c r="CMB2536" s="24"/>
      <c r="CMC2536" s="24"/>
      <c r="CMD2536" s="24"/>
      <c r="CME2536" s="24"/>
      <c r="CMF2536" s="24"/>
      <c r="CMG2536" s="24"/>
      <c r="CMH2536" s="24"/>
      <c r="CMI2536" s="24"/>
      <c r="CMJ2536" s="24"/>
      <c r="CMK2536" s="24"/>
      <c r="CML2536" s="24"/>
      <c r="CMM2536" s="24"/>
      <c r="CMN2536" s="24"/>
      <c r="CMO2536" s="24"/>
      <c r="CMP2536" s="24"/>
      <c r="CMQ2536" s="24"/>
      <c r="CMR2536" s="24"/>
      <c r="CMS2536" s="24"/>
      <c r="CMT2536" s="24"/>
      <c r="CMU2536" s="24"/>
      <c r="CMV2536" s="24"/>
      <c r="CMW2536" s="24"/>
      <c r="CMX2536" s="24"/>
      <c r="CMY2536" s="24"/>
      <c r="CMZ2536" s="24"/>
      <c r="CNA2536" s="24"/>
      <c r="CNB2536" s="24"/>
      <c r="CNC2536" s="24"/>
      <c r="CND2536" s="24"/>
      <c r="CNE2536" s="24"/>
      <c r="CNF2536" s="24"/>
      <c r="CNG2536" s="24"/>
      <c r="CNH2536" s="24"/>
      <c r="CNI2536" s="24"/>
      <c r="CNJ2536" s="24"/>
      <c r="CNK2536" s="24"/>
      <c r="CNL2536" s="24"/>
      <c r="CNM2536" s="24"/>
      <c r="CNN2536" s="24"/>
      <c r="CNO2536" s="24"/>
      <c r="CNP2536" s="24"/>
      <c r="CNQ2536" s="24"/>
      <c r="CNR2536" s="24"/>
      <c r="CNS2536" s="24"/>
      <c r="CNT2536" s="24"/>
      <c r="CNU2536" s="24"/>
      <c r="CNV2536" s="24"/>
      <c r="CNW2536" s="24"/>
      <c r="CNX2536" s="24"/>
      <c r="CNY2536" s="24"/>
      <c r="CNZ2536" s="24"/>
      <c r="COA2536" s="24"/>
      <c r="COB2536" s="24"/>
      <c r="COC2536" s="24"/>
      <c r="COD2536" s="24"/>
      <c r="COE2536" s="24"/>
      <c r="COF2536" s="24"/>
      <c r="COG2536" s="24"/>
      <c r="COH2536" s="24"/>
      <c r="COI2536" s="24"/>
      <c r="COJ2536" s="24"/>
      <c r="COK2536" s="24"/>
      <c r="COL2536" s="24"/>
      <c r="COM2536" s="24"/>
      <c r="CON2536" s="24"/>
      <c r="COO2536" s="24"/>
      <c r="COP2536" s="24"/>
      <c r="COQ2536" s="24"/>
      <c r="COR2536" s="24"/>
      <c r="COS2536" s="24"/>
      <c r="COT2536" s="24"/>
      <c r="COU2536" s="24"/>
      <c r="COV2536" s="24"/>
      <c r="COW2536" s="24"/>
      <c r="COX2536" s="24"/>
      <c r="COY2536" s="24"/>
      <c r="COZ2536" s="24"/>
      <c r="CPA2536" s="24"/>
      <c r="CPB2536" s="24"/>
      <c r="CPC2536" s="24"/>
      <c r="CPD2536" s="24"/>
      <c r="CPE2536" s="24"/>
      <c r="CPF2536" s="24"/>
      <c r="CPG2536" s="24"/>
      <c r="CPH2536" s="24"/>
      <c r="CPI2536" s="24"/>
      <c r="CPJ2536" s="24"/>
      <c r="CPK2536" s="24"/>
      <c r="CPL2536" s="24"/>
      <c r="CPM2536" s="24"/>
      <c r="CPN2536" s="24"/>
      <c r="CPO2536" s="24"/>
      <c r="CPP2536" s="24"/>
      <c r="CPQ2536" s="24"/>
      <c r="CPR2536" s="24"/>
      <c r="CPS2536" s="24"/>
      <c r="CPT2536" s="24"/>
      <c r="CPU2536" s="24"/>
      <c r="CPV2536" s="24"/>
      <c r="CPW2536" s="24"/>
      <c r="CPX2536" s="24"/>
      <c r="CPY2536" s="24"/>
      <c r="CPZ2536" s="24"/>
      <c r="CQA2536" s="24"/>
      <c r="CQB2536" s="24"/>
      <c r="CQC2536" s="24"/>
      <c r="CQD2536" s="24"/>
      <c r="CQE2536" s="24"/>
      <c r="CQF2536" s="24"/>
      <c r="CQG2536" s="24"/>
      <c r="CQH2536" s="24"/>
      <c r="CQI2536" s="24"/>
      <c r="CQJ2536" s="24"/>
      <c r="CQK2536" s="24"/>
      <c r="CQL2536" s="24"/>
      <c r="CQM2536" s="24"/>
      <c r="CQN2536" s="24"/>
      <c r="CQO2536" s="24"/>
      <c r="CQP2536" s="24"/>
      <c r="CQQ2536" s="24"/>
      <c r="CQR2536" s="24"/>
      <c r="CQS2536" s="24"/>
      <c r="CQT2536" s="24"/>
      <c r="CQU2536" s="24"/>
      <c r="CQV2536" s="24"/>
      <c r="CQW2536" s="24"/>
      <c r="CQX2536" s="24"/>
      <c r="CQY2536" s="24"/>
      <c r="CQZ2536" s="24"/>
      <c r="CRA2536" s="24"/>
      <c r="CRB2536" s="24"/>
      <c r="CRC2536" s="24"/>
      <c r="CRD2536" s="24"/>
      <c r="CRE2536" s="24"/>
      <c r="CRF2536" s="24"/>
      <c r="CRG2536" s="24"/>
      <c r="CRH2536" s="24"/>
      <c r="CRI2536" s="24"/>
      <c r="CRJ2536" s="24"/>
      <c r="CRK2536" s="24"/>
      <c r="CRL2536" s="24"/>
      <c r="CRM2536" s="24"/>
      <c r="CRN2536" s="24"/>
      <c r="CRO2536" s="24"/>
      <c r="CRP2536" s="24"/>
      <c r="CRQ2536" s="24"/>
      <c r="CRR2536" s="24"/>
      <c r="CRS2536" s="24"/>
      <c r="CRT2536" s="24"/>
      <c r="CRU2536" s="24"/>
      <c r="CRV2536" s="24"/>
      <c r="CRW2536" s="24"/>
      <c r="CRX2536" s="24"/>
      <c r="CRY2536" s="24"/>
      <c r="CRZ2536" s="24"/>
      <c r="CSA2536" s="24"/>
      <c r="CSB2536" s="24"/>
      <c r="CSC2536" s="24"/>
      <c r="CSD2536" s="24"/>
      <c r="CSE2536" s="24"/>
      <c r="CSF2536" s="24"/>
      <c r="CSG2536" s="24"/>
      <c r="CSH2536" s="24"/>
      <c r="CSI2536" s="24"/>
      <c r="CSJ2536" s="24"/>
      <c r="CSK2536" s="24"/>
      <c r="CSL2536" s="24"/>
      <c r="CSM2536" s="24"/>
      <c r="CSN2536" s="24"/>
      <c r="CSO2536" s="24"/>
      <c r="CSP2536" s="24"/>
      <c r="CSQ2536" s="24"/>
      <c r="CSR2536" s="24"/>
      <c r="CSS2536" s="24"/>
      <c r="CST2536" s="24"/>
      <c r="CSU2536" s="24"/>
      <c r="CSV2536" s="24"/>
      <c r="CSW2536" s="24"/>
      <c r="CSX2536" s="24"/>
      <c r="CSY2536" s="24"/>
      <c r="CSZ2536" s="24"/>
      <c r="CTA2536" s="24"/>
      <c r="CTB2536" s="24"/>
      <c r="CTC2536" s="24"/>
      <c r="CTD2536" s="24"/>
      <c r="CTE2536" s="24"/>
      <c r="CTF2536" s="24"/>
      <c r="CTG2536" s="24"/>
      <c r="CTH2536" s="24"/>
      <c r="CTI2536" s="24"/>
      <c r="CTJ2536" s="24"/>
      <c r="CTK2536" s="24"/>
      <c r="CTL2536" s="24"/>
      <c r="CTM2536" s="24"/>
      <c r="CTN2536" s="24"/>
      <c r="CTO2536" s="24"/>
      <c r="CTP2536" s="24"/>
      <c r="CTQ2536" s="24"/>
      <c r="CTR2536" s="24"/>
      <c r="CTS2536" s="24"/>
      <c r="CTT2536" s="24"/>
      <c r="CTU2536" s="24"/>
      <c r="CTV2536" s="24"/>
      <c r="CTW2536" s="24"/>
      <c r="CTX2536" s="24"/>
      <c r="CTY2536" s="24"/>
      <c r="CTZ2536" s="24"/>
      <c r="CUA2536" s="24"/>
    </row>
    <row r="2537" s="27" customFormat="1" customHeight="1" spans="1:2575">
      <c r="A2537" s="5">
        <v>2534</v>
      </c>
      <c r="B2537" s="5" t="s">
        <v>5379</v>
      </c>
      <c r="C2537" s="49" t="s">
        <v>5527</v>
      </c>
      <c r="D2537" s="67" t="s">
        <v>5528</v>
      </c>
      <c r="E2537" s="49">
        <v>2</v>
      </c>
      <c r="F2537" s="49" t="s">
        <v>39</v>
      </c>
      <c r="G2537" s="5">
        <v>375</v>
      </c>
      <c r="H2537" s="49"/>
      <c r="I2537" s="16">
        <f t="shared" si="65"/>
        <v>750</v>
      </c>
      <c r="J2537" s="49" t="s">
        <v>307</v>
      </c>
      <c r="K2537" s="10"/>
      <c r="L2537" s="49"/>
      <c r="M2537" s="26"/>
      <c r="N2537" s="24"/>
      <c r="O2537" s="24"/>
      <c r="P2537" s="24"/>
      <c r="Q2537" s="24"/>
      <c r="R2537" s="24"/>
      <c r="S2537" s="24"/>
      <c r="T2537" s="24"/>
      <c r="U2537" s="24"/>
      <c r="V2537" s="24"/>
      <c r="W2537" s="24"/>
      <c r="X2537" s="24"/>
      <c r="Y2537" s="24"/>
      <c r="Z2537" s="24"/>
      <c r="AA2537" s="24"/>
      <c r="AB2537" s="24"/>
      <c r="AC2537" s="24"/>
      <c r="AD2537" s="24"/>
      <c r="AE2537" s="24"/>
      <c r="AF2537" s="24"/>
      <c r="AG2537" s="24"/>
      <c r="AH2537" s="24"/>
      <c r="AI2537" s="24"/>
      <c r="AJ2537" s="24"/>
      <c r="AK2537" s="24"/>
      <c r="AL2537" s="24"/>
      <c r="AM2537" s="24"/>
      <c r="AN2537" s="24"/>
      <c r="AO2537" s="24"/>
      <c r="AP2537" s="24"/>
      <c r="AQ2537" s="24"/>
      <c r="AR2537" s="24"/>
      <c r="AS2537" s="24"/>
      <c r="AT2537" s="24"/>
      <c r="AU2537" s="24"/>
      <c r="AV2537" s="24"/>
      <c r="AW2537" s="24"/>
      <c r="AX2537" s="24"/>
      <c r="AY2537" s="24"/>
      <c r="AZ2537" s="24"/>
      <c r="BA2537" s="24"/>
      <c r="BB2537" s="24"/>
      <c r="BC2537" s="24"/>
      <c r="BD2537" s="24"/>
      <c r="BE2537" s="24"/>
      <c r="BF2537" s="24"/>
      <c r="BG2537" s="24"/>
      <c r="BH2537" s="24"/>
      <c r="BI2537" s="24"/>
      <c r="BJ2537" s="24"/>
      <c r="BK2537" s="24"/>
      <c r="BL2537" s="24"/>
      <c r="BM2537" s="24"/>
      <c r="BN2537" s="24"/>
      <c r="BO2537" s="24"/>
      <c r="BP2537" s="24"/>
      <c r="BQ2537" s="24"/>
      <c r="BR2537" s="24"/>
      <c r="BS2537" s="24"/>
      <c r="BT2537" s="24"/>
      <c r="BU2537" s="24"/>
      <c r="BV2537" s="24"/>
      <c r="BW2537" s="24"/>
      <c r="BX2537" s="24"/>
      <c r="BY2537" s="24"/>
      <c r="BZ2537" s="24"/>
      <c r="CA2537" s="24"/>
      <c r="CB2537" s="24"/>
      <c r="CC2537" s="24"/>
      <c r="CD2537" s="24"/>
      <c r="CE2537" s="24"/>
      <c r="CF2537" s="24"/>
      <c r="CG2537" s="24"/>
      <c r="CH2537" s="24"/>
      <c r="CI2537" s="24"/>
      <c r="CJ2537" s="24"/>
      <c r="CK2537" s="24"/>
      <c r="CL2537" s="24"/>
      <c r="CM2537" s="24"/>
      <c r="CN2537" s="24"/>
      <c r="CO2537" s="24"/>
      <c r="CP2537" s="24"/>
      <c r="CQ2537" s="24"/>
      <c r="CR2537" s="24"/>
      <c r="CS2537" s="24"/>
      <c r="CT2537" s="24"/>
      <c r="CU2537" s="24"/>
      <c r="CV2537" s="24"/>
      <c r="CW2537" s="24"/>
      <c r="CX2537" s="24"/>
      <c r="CY2537" s="24"/>
      <c r="CZ2537" s="24"/>
      <c r="DA2537" s="24"/>
      <c r="DB2537" s="24"/>
      <c r="DC2537" s="24"/>
      <c r="DD2537" s="24"/>
      <c r="DE2537" s="24"/>
      <c r="DF2537" s="24"/>
      <c r="DG2537" s="24"/>
      <c r="DH2537" s="24"/>
      <c r="DI2537" s="24"/>
      <c r="DJ2537" s="24"/>
      <c r="DK2537" s="24"/>
      <c r="DL2537" s="24"/>
      <c r="DM2537" s="24"/>
      <c r="DN2537" s="24"/>
      <c r="DO2537" s="24"/>
      <c r="DP2537" s="24"/>
      <c r="DQ2537" s="24"/>
      <c r="DR2537" s="24"/>
      <c r="DS2537" s="24"/>
      <c r="DT2537" s="24"/>
      <c r="DU2537" s="24"/>
      <c r="DV2537" s="24"/>
      <c r="DW2537" s="24"/>
      <c r="DX2537" s="24"/>
      <c r="DY2537" s="24"/>
      <c r="DZ2537" s="24"/>
      <c r="EA2537" s="24"/>
      <c r="EB2537" s="24"/>
      <c r="EC2537" s="24"/>
      <c r="ED2537" s="24"/>
      <c r="EE2537" s="24"/>
      <c r="EF2537" s="24"/>
      <c r="EG2537" s="24"/>
      <c r="EH2537" s="24"/>
      <c r="EI2537" s="24"/>
      <c r="EJ2537" s="24"/>
      <c r="EK2537" s="24"/>
      <c r="EL2537" s="24"/>
      <c r="EM2537" s="24"/>
      <c r="EN2537" s="24"/>
      <c r="EO2537" s="24"/>
      <c r="EP2537" s="24"/>
      <c r="EQ2537" s="24"/>
      <c r="ER2537" s="24"/>
      <c r="ES2537" s="24"/>
      <c r="ET2537" s="24"/>
      <c r="EU2537" s="24"/>
      <c r="EV2537" s="24"/>
      <c r="EW2537" s="24"/>
      <c r="EX2537" s="24"/>
      <c r="EY2537" s="24"/>
      <c r="EZ2537" s="24"/>
      <c r="FA2537" s="24"/>
      <c r="FB2537" s="24"/>
      <c r="FC2537" s="24"/>
      <c r="FD2537" s="24"/>
      <c r="FE2537" s="24"/>
      <c r="FF2537" s="24"/>
      <c r="FG2537" s="24"/>
      <c r="FH2537" s="24"/>
      <c r="FI2537" s="24"/>
      <c r="FJ2537" s="24"/>
      <c r="FK2537" s="24"/>
      <c r="FL2537" s="24"/>
      <c r="FM2537" s="24"/>
      <c r="FN2537" s="24"/>
      <c r="FO2537" s="24"/>
      <c r="FP2537" s="24"/>
      <c r="FQ2537" s="24"/>
      <c r="FR2537" s="24"/>
      <c r="FS2537" s="24"/>
      <c r="FT2537" s="24"/>
      <c r="FU2537" s="24"/>
      <c r="FV2537" s="24"/>
      <c r="FW2537" s="24"/>
      <c r="FX2537" s="24"/>
      <c r="FY2537" s="24"/>
      <c r="FZ2537" s="24"/>
      <c r="GA2537" s="24"/>
      <c r="GB2537" s="24"/>
      <c r="GC2537" s="24"/>
      <c r="GD2537" s="24"/>
      <c r="GE2537" s="24"/>
      <c r="GF2537" s="24"/>
      <c r="GG2537" s="24"/>
      <c r="GH2537" s="24"/>
      <c r="GI2537" s="24"/>
      <c r="GJ2537" s="24"/>
      <c r="GK2537" s="24"/>
      <c r="GL2537" s="24"/>
      <c r="GM2537" s="24"/>
      <c r="GN2537" s="24"/>
      <c r="GO2537" s="24"/>
      <c r="GP2537" s="24"/>
      <c r="GQ2537" s="24"/>
      <c r="GR2537" s="24"/>
      <c r="GS2537" s="24"/>
      <c r="GT2537" s="24"/>
      <c r="GU2537" s="24"/>
      <c r="GV2537" s="24"/>
      <c r="GW2537" s="24"/>
      <c r="GX2537" s="24"/>
      <c r="GY2537" s="24"/>
      <c r="GZ2537" s="24"/>
      <c r="HA2537" s="24"/>
      <c r="HB2537" s="24"/>
      <c r="HC2537" s="24"/>
      <c r="HD2537" s="24"/>
      <c r="HE2537" s="24"/>
      <c r="HF2537" s="24"/>
      <c r="HG2537" s="24"/>
      <c r="HH2537" s="24"/>
      <c r="HI2537" s="24"/>
      <c r="HJ2537" s="24"/>
      <c r="HK2537" s="24"/>
      <c r="HL2537" s="24"/>
      <c r="HM2537" s="24"/>
      <c r="HN2537" s="24"/>
      <c r="HO2537" s="24"/>
      <c r="HP2537" s="24"/>
      <c r="HQ2537" s="24"/>
      <c r="HR2537" s="24"/>
      <c r="HS2537" s="24"/>
      <c r="HT2537" s="24"/>
      <c r="HU2537" s="24"/>
      <c r="HV2537" s="24"/>
      <c r="HW2537" s="24"/>
      <c r="HX2537" s="24"/>
      <c r="HY2537" s="24"/>
      <c r="HZ2537" s="24"/>
      <c r="IA2537" s="24"/>
      <c r="IB2537" s="24"/>
      <c r="IC2537" s="24"/>
      <c r="ID2537" s="24"/>
      <c r="IE2537" s="24"/>
      <c r="IF2537" s="24"/>
      <c r="IG2537" s="24"/>
      <c r="IH2537" s="24"/>
      <c r="II2537" s="24"/>
      <c r="IJ2537" s="24"/>
      <c r="IK2537" s="24"/>
      <c r="IL2537" s="24"/>
      <c r="IM2537" s="24"/>
      <c r="IN2537" s="24"/>
      <c r="IO2537" s="24"/>
      <c r="IP2537" s="24"/>
      <c r="IQ2537" s="24"/>
      <c r="IR2537" s="24"/>
      <c r="IS2537" s="24"/>
      <c r="IT2537" s="24"/>
      <c r="IU2537" s="24"/>
      <c r="IV2537" s="24"/>
      <c r="IW2537" s="24"/>
      <c r="IX2537" s="24"/>
      <c r="IY2537" s="24"/>
      <c r="IZ2537" s="24"/>
      <c r="JA2537" s="24"/>
      <c r="JB2537" s="24"/>
      <c r="JC2537" s="24"/>
      <c r="JD2537" s="24"/>
      <c r="JE2537" s="24"/>
      <c r="JF2537" s="24"/>
      <c r="JG2537" s="24"/>
      <c r="JH2537" s="24"/>
      <c r="JI2537" s="24"/>
      <c r="JJ2537" s="24"/>
      <c r="JK2537" s="24"/>
      <c r="JL2537" s="24"/>
      <c r="JM2537" s="24"/>
      <c r="JN2537" s="24"/>
      <c r="JO2537" s="24"/>
      <c r="JP2537" s="24"/>
      <c r="JQ2537" s="24"/>
      <c r="JR2537" s="24"/>
      <c r="JS2537" s="24"/>
      <c r="JT2537" s="24"/>
      <c r="JU2537" s="24"/>
      <c r="JV2537" s="24"/>
      <c r="JW2537" s="24"/>
      <c r="JX2537" s="24"/>
      <c r="JY2537" s="24"/>
      <c r="JZ2537" s="24"/>
      <c r="KA2537" s="24"/>
      <c r="KB2537" s="24"/>
      <c r="KC2537" s="24"/>
      <c r="KD2537" s="24"/>
      <c r="KE2537" s="24"/>
      <c r="KF2537" s="24"/>
      <c r="KG2537" s="24"/>
      <c r="KH2537" s="24"/>
      <c r="KI2537" s="24"/>
      <c r="KJ2537" s="24"/>
      <c r="KK2537" s="24"/>
      <c r="KL2537" s="24"/>
      <c r="KM2537" s="24"/>
      <c r="KN2537" s="24"/>
      <c r="KO2537" s="24"/>
      <c r="KP2537" s="24"/>
      <c r="KQ2537" s="24"/>
      <c r="KR2537" s="24"/>
      <c r="KS2537" s="24"/>
      <c r="KT2537" s="24"/>
      <c r="KU2537" s="24"/>
      <c r="KV2537" s="24"/>
      <c r="KW2537" s="24"/>
      <c r="KX2537" s="24"/>
      <c r="KY2537" s="24"/>
      <c r="KZ2537" s="24"/>
      <c r="LA2537" s="24"/>
      <c r="LB2537" s="24"/>
      <c r="LC2537" s="24"/>
      <c r="LD2537" s="24"/>
      <c r="LE2537" s="24"/>
      <c r="LF2537" s="24"/>
      <c r="LG2537" s="24"/>
      <c r="LH2537" s="24"/>
      <c r="LI2537" s="24"/>
      <c r="LJ2537" s="24"/>
      <c r="LK2537" s="24"/>
      <c r="LL2537" s="24"/>
      <c r="LM2537" s="24"/>
      <c r="LN2537" s="24"/>
      <c r="LO2537" s="24"/>
      <c r="LP2537" s="24"/>
      <c r="LQ2537" s="24"/>
      <c r="LR2537" s="24"/>
      <c r="LS2537" s="24"/>
      <c r="LT2537" s="24"/>
      <c r="LU2537" s="24"/>
      <c r="LV2537" s="24"/>
      <c r="LW2537" s="24"/>
      <c r="LX2537" s="24"/>
      <c r="LY2537" s="24"/>
      <c r="LZ2537" s="24"/>
      <c r="MA2537" s="24"/>
      <c r="MB2537" s="24"/>
      <c r="MC2537" s="24"/>
      <c r="MD2537" s="24"/>
      <c r="ME2537" s="24"/>
      <c r="MF2537" s="24"/>
      <c r="MG2537" s="24"/>
      <c r="MH2537" s="24"/>
      <c r="MI2537" s="24"/>
      <c r="MJ2537" s="24"/>
      <c r="MK2537" s="24"/>
      <c r="ML2537" s="24"/>
      <c r="MM2537" s="24"/>
      <c r="MN2537" s="24"/>
      <c r="MO2537" s="24"/>
      <c r="MP2537" s="24"/>
      <c r="MQ2537" s="24"/>
      <c r="MR2537" s="24"/>
      <c r="MS2537" s="24"/>
      <c r="MT2537" s="24"/>
      <c r="MU2537" s="24"/>
      <c r="MV2537" s="24"/>
      <c r="MW2537" s="24"/>
      <c r="MX2537" s="24"/>
      <c r="MY2537" s="24"/>
      <c r="MZ2537" s="24"/>
      <c r="NA2537" s="24"/>
      <c r="NB2537" s="24"/>
      <c r="NC2537" s="24"/>
      <c r="ND2537" s="24"/>
      <c r="NE2537" s="24"/>
      <c r="NF2537" s="24"/>
      <c r="NG2537" s="24"/>
      <c r="NH2537" s="24"/>
      <c r="NI2537" s="24"/>
      <c r="NJ2537" s="24"/>
      <c r="NK2537" s="24"/>
      <c r="NL2537" s="24"/>
      <c r="NM2537" s="24"/>
      <c r="NN2537" s="24"/>
      <c r="NO2537" s="24"/>
      <c r="NP2537" s="24"/>
      <c r="NQ2537" s="24"/>
      <c r="NR2537" s="24"/>
      <c r="NS2537" s="24"/>
      <c r="NT2537" s="24"/>
      <c r="NU2537" s="24"/>
      <c r="NV2537" s="24"/>
      <c r="NW2537" s="24"/>
      <c r="NX2537" s="24"/>
      <c r="NY2537" s="24"/>
      <c r="NZ2537" s="24"/>
      <c r="OA2537" s="24"/>
      <c r="OB2537" s="24"/>
      <c r="OC2537" s="24"/>
      <c r="OD2537" s="24"/>
      <c r="OE2537" s="24"/>
      <c r="OF2537" s="24"/>
      <c r="OG2537" s="24"/>
      <c r="OH2537" s="24"/>
      <c r="OI2537" s="24"/>
      <c r="OJ2537" s="24"/>
      <c r="OK2537" s="24"/>
      <c r="OL2537" s="24"/>
      <c r="OM2537" s="24"/>
      <c r="ON2537" s="24"/>
      <c r="OO2537" s="24"/>
      <c r="OP2537" s="24"/>
      <c r="OQ2537" s="24"/>
      <c r="OR2537" s="24"/>
      <c r="OS2537" s="24"/>
      <c r="OT2537" s="24"/>
      <c r="OU2537" s="24"/>
      <c r="OV2537" s="24"/>
      <c r="OW2537" s="24"/>
      <c r="OX2537" s="24"/>
      <c r="OY2537" s="24"/>
      <c r="OZ2537" s="24"/>
      <c r="PA2537" s="24"/>
      <c r="PB2537" s="24"/>
      <c r="PC2537" s="24"/>
      <c r="PD2537" s="24"/>
      <c r="PE2537" s="24"/>
      <c r="PF2537" s="24"/>
      <c r="PG2537" s="24"/>
      <c r="PH2537" s="24"/>
      <c r="PI2537" s="24"/>
      <c r="PJ2537" s="24"/>
      <c r="PK2537" s="24"/>
      <c r="PL2537" s="24"/>
      <c r="PM2537" s="24"/>
      <c r="PN2537" s="24"/>
      <c r="PO2537" s="24"/>
      <c r="PP2537" s="24"/>
      <c r="PQ2537" s="24"/>
      <c r="PR2537" s="24"/>
      <c r="PS2537" s="24"/>
      <c r="PT2537" s="24"/>
      <c r="PU2537" s="24"/>
      <c r="PV2537" s="24"/>
      <c r="PW2537" s="24"/>
      <c r="PX2537" s="24"/>
      <c r="PY2537" s="24"/>
      <c r="PZ2537" s="24"/>
      <c r="QA2537" s="24"/>
      <c r="QB2537" s="24"/>
      <c r="QC2537" s="24"/>
      <c r="QD2537" s="24"/>
      <c r="QE2537" s="24"/>
      <c r="QF2537" s="24"/>
      <c r="QG2537" s="24"/>
      <c r="QH2537" s="24"/>
      <c r="QI2537" s="24"/>
      <c r="QJ2537" s="24"/>
      <c r="QK2537" s="24"/>
      <c r="QL2537" s="24"/>
      <c r="QM2537" s="24"/>
      <c r="QN2537" s="24"/>
      <c r="QO2537" s="24"/>
      <c r="QP2537" s="24"/>
      <c r="QQ2537" s="24"/>
      <c r="QR2537" s="24"/>
      <c r="QS2537" s="24"/>
      <c r="QT2537" s="24"/>
      <c r="QU2537" s="24"/>
      <c r="QV2537" s="24"/>
      <c r="QW2537" s="24"/>
      <c r="QX2537" s="24"/>
      <c r="QY2537" s="24"/>
      <c r="QZ2537" s="24"/>
      <c r="RA2537" s="24"/>
      <c r="RB2537" s="24"/>
      <c r="RC2537" s="24"/>
      <c r="RD2537" s="24"/>
      <c r="RE2537" s="24"/>
      <c r="RF2537" s="24"/>
      <c r="RG2537" s="24"/>
      <c r="RH2537" s="24"/>
      <c r="RI2537" s="24"/>
      <c r="RJ2537" s="24"/>
      <c r="RK2537" s="24"/>
      <c r="RL2537" s="24"/>
      <c r="RM2537" s="24"/>
      <c r="RN2537" s="24"/>
      <c r="RO2537" s="24"/>
      <c r="RP2537" s="24"/>
      <c r="RQ2537" s="24"/>
      <c r="RR2537" s="24"/>
      <c r="RS2537" s="24"/>
      <c r="RT2537" s="24"/>
      <c r="RU2537" s="24"/>
      <c r="RV2537" s="24"/>
      <c r="RW2537" s="24"/>
      <c r="RX2537" s="24"/>
      <c r="RY2537" s="24"/>
      <c r="RZ2537" s="24"/>
      <c r="SA2537" s="24"/>
      <c r="SB2537" s="24"/>
      <c r="SC2537" s="24"/>
      <c r="SD2537" s="24"/>
      <c r="SE2537" s="24"/>
      <c r="SF2537" s="24"/>
      <c r="SG2537" s="24"/>
      <c r="SH2537" s="24"/>
      <c r="SI2537" s="24"/>
      <c r="SJ2537" s="24"/>
      <c r="SK2537" s="24"/>
      <c r="SL2537" s="24"/>
      <c r="SM2537" s="24"/>
      <c r="SN2537" s="24"/>
      <c r="SO2537" s="24"/>
      <c r="SP2537" s="24"/>
      <c r="SQ2537" s="24"/>
      <c r="SR2537" s="24"/>
      <c r="SS2537" s="24"/>
      <c r="ST2537" s="24"/>
      <c r="SU2537" s="24"/>
      <c r="SV2537" s="24"/>
      <c r="SW2537" s="24"/>
      <c r="SX2537" s="24"/>
      <c r="SY2537" s="24"/>
      <c r="SZ2537" s="24"/>
      <c r="TA2537" s="24"/>
      <c r="TB2537" s="24"/>
      <c r="TC2537" s="24"/>
      <c r="TD2537" s="24"/>
      <c r="TE2537" s="24"/>
      <c r="TF2537" s="24"/>
      <c r="TG2537" s="24"/>
      <c r="TH2537" s="24"/>
      <c r="TI2537" s="24"/>
      <c r="TJ2537" s="24"/>
      <c r="TK2537" s="24"/>
      <c r="TL2537" s="24"/>
      <c r="TM2537" s="24"/>
      <c r="TN2537" s="24"/>
      <c r="TO2537" s="24"/>
      <c r="TP2537" s="24"/>
      <c r="TQ2537" s="24"/>
      <c r="TR2537" s="24"/>
      <c r="TS2537" s="24"/>
      <c r="TT2537" s="24"/>
      <c r="TU2537" s="24"/>
      <c r="TV2537" s="24"/>
      <c r="TW2537" s="24"/>
      <c r="TX2537" s="24"/>
      <c r="TY2537" s="24"/>
      <c r="TZ2537" s="24"/>
      <c r="UA2537" s="24"/>
      <c r="UB2537" s="24"/>
      <c r="UC2537" s="24"/>
      <c r="UD2537" s="24"/>
      <c r="UE2537" s="24"/>
      <c r="UF2537" s="24"/>
      <c r="UG2537" s="24"/>
      <c r="UH2537" s="24"/>
      <c r="UI2537" s="24"/>
      <c r="UJ2537" s="24"/>
      <c r="UK2537" s="24"/>
      <c r="UL2537" s="24"/>
      <c r="UM2537" s="24"/>
      <c r="UN2537" s="24"/>
      <c r="UO2537" s="24"/>
      <c r="UP2537" s="24"/>
      <c r="UQ2537" s="24"/>
      <c r="UR2537" s="24"/>
      <c r="US2537" s="24"/>
      <c r="UT2537" s="24"/>
      <c r="UU2537" s="24"/>
      <c r="UV2537" s="24"/>
      <c r="UW2537" s="24"/>
      <c r="UX2537" s="24"/>
      <c r="UY2537" s="24"/>
      <c r="UZ2537" s="24"/>
      <c r="VA2537" s="24"/>
      <c r="VB2537" s="24"/>
      <c r="VC2537" s="24"/>
      <c r="VD2537" s="24"/>
      <c r="VE2537" s="24"/>
      <c r="VF2537" s="24"/>
      <c r="VG2537" s="24"/>
      <c r="VH2537" s="24"/>
      <c r="VI2537" s="24"/>
      <c r="VJ2537" s="24"/>
      <c r="VK2537" s="24"/>
      <c r="VL2537" s="24"/>
      <c r="VM2537" s="24"/>
      <c r="VN2537" s="24"/>
      <c r="VO2537" s="24"/>
      <c r="VP2537" s="24"/>
      <c r="VQ2537" s="24"/>
      <c r="VR2537" s="24"/>
      <c r="VS2537" s="24"/>
      <c r="VT2537" s="24"/>
      <c r="VU2537" s="24"/>
      <c r="VV2537" s="24"/>
      <c r="VW2537" s="24"/>
      <c r="VX2537" s="24"/>
      <c r="VY2537" s="24"/>
      <c r="VZ2537" s="24"/>
      <c r="WA2537" s="24"/>
      <c r="WB2537" s="24"/>
      <c r="WC2537" s="24"/>
      <c r="WD2537" s="24"/>
      <c r="WE2537" s="24"/>
      <c r="WF2537" s="24"/>
      <c r="WG2537" s="24"/>
      <c r="WH2537" s="24"/>
      <c r="WI2537" s="24"/>
      <c r="WJ2537" s="24"/>
      <c r="WK2537" s="24"/>
      <c r="WL2537" s="24"/>
      <c r="WM2537" s="24"/>
      <c r="WN2537" s="24"/>
      <c r="WO2537" s="24"/>
      <c r="WP2537" s="24"/>
      <c r="WQ2537" s="24"/>
      <c r="WR2537" s="24"/>
      <c r="WS2537" s="24"/>
      <c r="WT2537" s="24"/>
      <c r="WU2537" s="24"/>
      <c r="WV2537" s="24"/>
      <c r="WW2537" s="24"/>
      <c r="WX2537" s="24"/>
      <c r="WY2537" s="24"/>
      <c r="WZ2537" s="24"/>
      <c r="XA2537" s="24"/>
      <c r="XB2537" s="24"/>
      <c r="XC2537" s="24"/>
      <c r="XD2537" s="24"/>
      <c r="XE2537" s="24"/>
      <c r="XF2537" s="24"/>
      <c r="XG2537" s="24"/>
      <c r="XH2537" s="24"/>
      <c r="XI2537" s="24"/>
      <c r="XJ2537" s="24"/>
      <c r="XK2537" s="24"/>
      <c r="XL2537" s="24"/>
      <c r="XM2537" s="24"/>
      <c r="XN2537" s="24"/>
      <c r="XO2537" s="24"/>
      <c r="XP2537" s="24"/>
      <c r="XQ2537" s="24"/>
      <c r="XR2537" s="24"/>
      <c r="XS2537" s="24"/>
      <c r="XT2537" s="24"/>
      <c r="XU2537" s="24"/>
      <c r="XV2537" s="24"/>
      <c r="XW2537" s="24"/>
      <c r="XX2537" s="24"/>
      <c r="XY2537" s="24"/>
      <c r="XZ2537" s="24"/>
      <c r="YA2537" s="24"/>
      <c r="YB2537" s="24"/>
      <c r="YC2537" s="24"/>
      <c r="YD2537" s="24"/>
      <c r="YE2537" s="24"/>
      <c r="YF2537" s="24"/>
      <c r="YG2537" s="24"/>
      <c r="YH2537" s="24"/>
      <c r="YI2537" s="24"/>
      <c r="YJ2537" s="24"/>
      <c r="YK2537" s="24"/>
      <c r="YL2537" s="24"/>
      <c r="YM2537" s="24"/>
      <c r="YN2537" s="24"/>
      <c r="YO2537" s="24"/>
      <c r="YP2537" s="24"/>
      <c r="YQ2537" s="24"/>
      <c r="YR2537" s="24"/>
      <c r="YS2537" s="24"/>
      <c r="YT2537" s="24"/>
      <c r="YU2537" s="24"/>
      <c r="YV2537" s="24"/>
      <c r="YW2537" s="24"/>
      <c r="YX2537" s="24"/>
      <c r="YY2537" s="24"/>
      <c r="YZ2537" s="24"/>
      <c r="ZA2537" s="24"/>
      <c r="ZB2537" s="24"/>
      <c r="ZC2537" s="24"/>
      <c r="ZD2537" s="24"/>
      <c r="ZE2537" s="24"/>
      <c r="ZF2537" s="24"/>
      <c r="ZG2537" s="24"/>
      <c r="ZH2537" s="24"/>
      <c r="ZI2537" s="24"/>
      <c r="ZJ2537" s="24"/>
      <c r="ZK2537" s="24"/>
      <c r="ZL2537" s="24"/>
      <c r="ZM2537" s="24"/>
      <c r="ZN2537" s="24"/>
      <c r="ZO2537" s="24"/>
      <c r="ZP2537" s="24"/>
      <c r="ZQ2537" s="24"/>
      <c r="ZR2537" s="24"/>
      <c r="ZS2537" s="24"/>
      <c r="ZT2537" s="24"/>
      <c r="ZU2537" s="24"/>
      <c r="ZV2537" s="24"/>
      <c r="ZW2537" s="24"/>
      <c r="ZX2537" s="24"/>
      <c r="ZY2537" s="24"/>
      <c r="ZZ2537" s="24"/>
      <c r="AAA2537" s="24"/>
      <c r="AAB2537" s="24"/>
      <c r="AAC2537" s="24"/>
      <c r="AAD2537" s="24"/>
      <c r="AAE2537" s="24"/>
      <c r="AAF2537" s="24"/>
      <c r="AAG2537" s="24"/>
      <c r="AAH2537" s="24"/>
      <c r="AAI2537" s="24"/>
      <c r="AAJ2537" s="24"/>
      <c r="AAK2537" s="24"/>
      <c r="AAL2537" s="24"/>
      <c r="AAM2537" s="24"/>
      <c r="AAN2537" s="24"/>
      <c r="AAO2537" s="24"/>
      <c r="AAP2537" s="24"/>
      <c r="AAQ2537" s="24"/>
      <c r="AAR2537" s="24"/>
      <c r="AAS2537" s="24"/>
      <c r="AAT2537" s="24"/>
      <c r="AAU2537" s="24"/>
      <c r="AAV2537" s="24"/>
      <c r="AAW2537" s="24"/>
      <c r="AAX2537" s="24"/>
      <c r="AAY2537" s="24"/>
      <c r="AAZ2537" s="24"/>
      <c r="ABA2537" s="24"/>
      <c r="ABB2537" s="24"/>
      <c r="ABC2537" s="24"/>
      <c r="ABD2537" s="24"/>
      <c r="ABE2537" s="24"/>
      <c r="ABF2537" s="24"/>
      <c r="ABG2537" s="24"/>
      <c r="ABH2537" s="24"/>
      <c r="ABI2537" s="24"/>
      <c r="ABJ2537" s="24"/>
      <c r="ABK2537" s="24"/>
      <c r="ABL2537" s="24"/>
      <c r="ABM2537" s="24"/>
      <c r="ABN2537" s="24"/>
      <c r="ABO2537" s="24"/>
      <c r="ABP2537" s="24"/>
      <c r="ABQ2537" s="24"/>
      <c r="ABR2537" s="24"/>
      <c r="ABS2537" s="24"/>
      <c r="ABT2537" s="24"/>
      <c r="ABU2537" s="24"/>
      <c r="ABV2537" s="24"/>
      <c r="ABW2537" s="24"/>
      <c r="ABX2537" s="24"/>
      <c r="ABY2537" s="24"/>
      <c r="ABZ2537" s="24"/>
      <c r="ACA2537" s="24"/>
      <c r="ACB2537" s="24"/>
      <c r="ACC2537" s="24"/>
      <c r="ACD2537" s="24"/>
      <c r="ACE2537" s="24"/>
      <c r="ACF2537" s="24"/>
      <c r="ACG2537" s="24"/>
      <c r="ACH2537" s="24"/>
      <c r="ACI2537" s="24"/>
      <c r="ACJ2537" s="24"/>
      <c r="ACK2537" s="24"/>
      <c r="ACL2537" s="24"/>
      <c r="ACM2537" s="24"/>
      <c r="ACN2537" s="24"/>
      <c r="ACO2537" s="24"/>
      <c r="ACP2537" s="24"/>
      <c r="ACQ2537" s="24"/>
      <c r="ACR2537" s="24"/>
      <c r="ACS2537" s="24"/>
      <c r="ACT2537" s="24"/>
      <c r="ACU2537" s="24"/>
      <c r="ACV2537" s="24"/>
      <c r="ACW2537" s="24"/>
      <c r="ACX2537" s="24"/>
      <c r="ACY2537" s="24"/>
      <c r="ACZ2537" s="24"/>
      <c r="ADA2537" s="24"/>
      <c r="ADB2537" s="24"/>
      <c r="ADC2537" s="24"/>
      <c r="ADD2537" s="24"/>
      <c r="ADE2537" s="24"/>
      <c r="ADF2537" s="24"/>
      <c r="ADG2537" s="24"/>
      <c r="ADH2537" s="24"/>
      <c r="ADI2537" s="24"/>
      <c r="ADJ2537" s="24"/>
      <c r="ADK2537" s="24"/>
      <c r="ADL2537" s="24"/>
      <c r="ADM2537" s="24"/>
      <c r="ADN2537" s="24"/>
      <c r="ADO2537" s="24"/>
      <c r="ADP2537" s="24"/>
      <c r="ADQ2537" s="24"/>
      <c r="ADR2537" s="24"/>
      <c r="ADS2537" s="24"/>
      <c r="ADT2537" s="24"/>
      <c r="ADU2537" s="24"/>
      <c r="ADV2537" s="24"/>
      <c r="ADW2537" s="24"/>
      <c r="ADX2537" s="24"/>
      <c r="ADY2537" s="24"/>
      <c r="ADZ2537" s="24"/>
      <c r="AEA2537" s="24"/>
      <c r="AEB2537" s="24"/>
      <c r="AEC2537" s="24"/>
      <c r="AED2537" s="24"/>
      <c r="AEE2537" s="24"/>
      <c r="AEF2537" s="24"/>
      <c r="AEG2537" s="24"/>
      <c r="AEH2537" s="24"/>
      <c r="AEI2537" s="24"/>
      <c r="AEJ2537" s="24"/>
      <c r="AEK2537" s="24"/>
      <c r="AEL2537" s="24"/>
      <c r="AEM2537" s="24"/>
      <c r="AEN2537" s="24"/>
      <c r="AEO2537" s="24"/>
      <c r="AEP2537" s="24"/>
      <c r="AEQ2537" s="24"/>
      <c r="AER2537" s="24"/>
      <c r="AES2537" s="24"/>
      <c r="AET2537" s="24"/>
      <c r="AEU2537" s="24"/>
      <c r="AEV2537" s="24"/>
      <c r="AEW2537" s="24"/>
      <c r="AEX2537" s="24"/>
      <c r="AEY2537" s="24"/>
      <c r="AEZ2537" s="24"/>
      <c r="AFA2537" s="24"/>
      <c r="AFB2537" s="24"/>
      <c r="AFC2537" s="24"/>
      <c r="AFD2537" s="24"/>
      <c r="AFE2537" s="24"/>
      <c r="AFF2537" s="24"/>
      <c r="AFG2537" s="24"/>
      <c r="AFH2537" s="24"/>
      <c r="AFI2537" s="24"/>
      <c r="AFJ2537" s="24"/>
      <c r="AFK2537" s="24"/>
      <c r="AFL2537" s="24"/>
      <c r="AFM2537" s="24"/>
      <c r="AFN2537" s="24"/>
      <c r="AFO2537" s="24"/>
      <c r="AFP2537" s="24"/>
      <c r="AFQ2537" s="24"/>
      <c r="AFR2537" s="24"/>
      <c r="AFS2537" s="24"/>
      <c r="AFT2537" s="24"/>
      <c r="AFU2537" s="24"/>
      <c r="AFV2537" s="24"/>
      <c r="AFW2537" s="24"/>
      <c r="AFX2537" s="24"/>
      <c r="AFY2537" s="24"/>
      <c r="AFZ2537" s="24"/>
      <c r="AGA2537" s="24"/>
      <c r="AGB2537" s="24"/>
      <c r="AGC2537" s="24"/>
      <c r="AGD2537" s="24"/>
      <c r="AGE2537" s="24"/>
      <c r="AGF2537" s="24"/>
      <c r="AGG2537" s="24"/>
      <c r="AGH2537" s="24"/>
      <c r="AGI2537" s="24"/>
      <c r="AGJ2537" s="24"/>
      <c r="AGK2537" s="24"/>
      <c r="AGL2537" s="24"/>
      <c r="AGM2537" s="24"/>
      <c r="AGN2537" s="24"/>
      <c r="AGO2537" s="24"/>
      <c r="AGP2537" s="24"/>
      <c r="AGQ2537" s="24"/>
      <c r="AGR2537" s="24"/>
      <c r="AGS2537" s="24"/>
      <c r="AGT2537" s="24"/>
      <c r="AGU2537" s="24"/>
      <c r="AGV2537" s="24"/>
      <c r="AGW2537" s="24"/>
      <c r="AGX2537" s="24"/>
      <c r="AGY2537" s="24"/>
      <c r="AGZ2537" s="24"/>
      <c r="AHA2537" s="24"/>
      <c r="AHB2537" s="24"/>
      <c r="AHC2537" s="24"/>
      <c r="AHD2537" s="24"/>
      <c r="AHE2537" s="24"/>
      <c r="AHF2537" s="24"/>
      <c r="AHG2537" s="24"/>
      <c r="AHH2537" s="24"/>
      <c r="AHI2537" s="24"/>
      <c r="AHJ2537" s="24"/>
      <c r="AHK2537" s="24"/>
      <c r="AHL2537" s="24"/>
      <c r="AHM2537" s="24"/>
      <c r="AHN2537" s="24"/>
      <c r="AHO2537" s="24"/>
      <c r="AHP2537" s="24"/>
      <c r="AHQ2537" s="24"/>
      <c r="AHR2537" s="24"/>
      <c r="AHS2537" s="24"/>
      <c r="AHT2537" s="24"/>
      <c r="AHU2537" s="24"/>
      <c r="AHV2537" s="24"/>
      <c r="AHW2537" s="24"/>
      <c r="AHX2537" s="24"/>
      <c r="AHY2537" s="24"/>
      <c r="AHZ2537" s="24"/>
      <c r="AIA2537" s="24"/>
      <c r="AIB2537" s="24"/>
      <c r="AIC2537" s="24"/>
      <c r="AID2537" s="24"/>
      <c r="AIE2537" s="24"/>
      <c r="AIF2537" s="24"/>
      <c r="AIG2537" s="24"/>
      <c r="AIH2537" s="24"/>
      <c r="AII2537" s="24"/>
      <c r="AIJ2537" s="24"/>
      <c r="AIK2537" s="24"/>
      <c r="AIL2537" s="24"/>
      <c r="AIM2537" s="24"/>
      <c r="AIN2537" s="24"/>
      <c r="AIO2537" s="24"/>
      <c r="AIP2537" s="24"/>
      <c r="AIQ2537" s="24"/>
      <c r="AIR2537" s="24"/>
      <c r="AIS2537" s="24"/>
      <c r="AIT2537" s="24"/>
      <c r="AIU2537" s="24"/>
      <c r="AIV2537" s="24"/>
      <c r="AIW2537" s="24"/>
      <c r="AIX2537" s="24"/>
      <c r="AIY2537" s="24"/>
      <c r="AIZ2537" s="24"/>
      <c r="AJA2537" s="24"/>
      <c r="AJB2537" s="24"/>
      <c r="AJC2537" s="24"/>
      <c r="AJD2537" s="24"/>
      <c r="AJE2537" s="24"/>
      <c r="AJF2537" s="24"/>
      <c r="AJG2537" s="24"/>
      <c r="AJH2537" s="24"/>
      <c r="AJI2537" s="24"/>
      <c r="AJJ2537" s="24"/>
      <c r="AJK2537" s="24"/>
      <c r="AJL2537" s="24"/>
      <c r="AJM2537" s="24"/>
      <c r="AJN2537" s="24"/>
      <c r="AJO2537" s="24"/>
      <c r="AJP2537" s="24"/>
      <c r="AJQ2537" s="24"/>
      <c r="AJR2537" s="24"/>
      <c r="AJS2537" s="24"/>
      <c r="AJT2537" s="24"/>
      <c r="AJU2537" s="24"/>
      <c r="AJV2537" s="24"/>
      <c r="AJW2537" s="24"/>
      <c r="AJX2537" s="24"/>
      <c r="AJY2537" s="24"/>
      <c r="AJZ2537" s="24"/>
      <c r="AKA2537" s="24"/>
      <c r="AKB2537" s="24"/>
      <c r="AKC2537" s="24"/>
      <c r="AKD2537" s="24"/>
      <c r="AKE2537" s="24"/>
      <c r="AKF2537" s="24"/>
      <c r="AKG2537" s="24"/>
      <c r="AKH2537" s="24"/>
      <c r="AKI2537" s="24"/>
      <c r="AKJ2537" s="24"/>
      <c r="AKK2537" s="24"/>
      <c r="AKL2537" s="24"/>
      <c r="AKM2537" s="24"/>
      <c r="AKN2537" s="24"/>
      <c r="AKO2537" s="24"/>
      <c r="AKP2537" s="24"/>
      <c r="AKQ2537" s="24"/>
      <c r="AKR2537" s="24"/>
      <c r="AKS2537" s="24"/>
      <c r="AKT2537" s="24"/>
      <c r="AKU2537" s="24"/>
      <c r="AKV2537" s="24"/>
      <c r="AKW2537" s="24"/>
      <c r="AKX2537" s="24"/>
      <c r="AKY2537" s="24"/>
      <c r="AKZ2537" s="24"/>
      <c r="ALA2537" s="24"/>
      <c r="ALB2537" s="24"/>
      <c r="ALC2537" s="24"/>
      <c r="ALD2537" s="24"/>
      <c r="ALE2537" s="24"/>
      <c r="ALF2537" s="24"/>
      <c r="ALG2537" s="24"/>
      <c r="ALH2537" s="24"/>
      <c r="ALI2537" s="24"/>
      <c r="ALJ2537" s="24"/>
      <c r="ALK2537" s="24"/>
      <c r="ALL2537" s="24"/>
      <c r="ALM2537" s="24"/>
      <c r="ALN2537" s="24"/>
      <c r="ALO2537" s="24"/>
      <c r="ALP2537" s="24"/>
      <c r="ALQ2537" s="24"/>
      <c r="ALR2537" s="24"/>
      <c r="ALS2537" s="24"/>
      <c r="ALT2537" s="24"/>
      <c r="ALU2537" s="24"/>
      <c r="ALV2537" s="24"/>
      <c r="ALW2537" s="24"/>
      <c r="ALX2537" s="24"/>
      <c r="ALY2537" s="24"/>
      <c r="ALZ2537" s="24"/>
      <c r="AMA2537" s="24"/>
      <c r="AMB2537" s="24"/>
      <c r="AMC2537" s="24"/>
      <c r="AMD2537" s="24"/>
      <c r="AME2537" s="24"/>
      <c r="AMF2537" s="24"/>
      <c r="AMG2537" s="24"/>
      <c r="AMH2537" s="24"/>
      <c r="AMI2537" s="24"/>
      <c r="AMJ2537" s="24"/>
      <c r="AMK2537" s="24"/>
      <c r="AML2537" s="24"/>
      <c r="AMM2537" s="24"/>
      <c r="AMN2537" s="24"/>
      <c r="AMO2537" s="24"/>
      <c r="AMP2537" s="24"/>
      <c r="AMQ2537" s="24"/>
      <c r="AMR2537" s="24"/>
      <c r="AMS2537" s="24"/>
      <c r="AMT2537" s="24"/>
      <c r="AMU2537" s="24"/>
      <c r="AMV2537" s="24"/>
      <c r="AMW2537" s="24"/>
      <c r="AMX2537" s="24"/>
      <c r="AMY2537" s="24"/>
      <c r="AMZ2537" s="24"/>
      <c r="ANA2537" s="24"/>
      <c r="ANB2537" s="24"/>
      <c r="ANC2537" s="24"/>
      <c r="AND2537" s="24"/>
      <c r="ANE2537" s="24"/>
      <c r="ANF2537" s="24"/>
      <c r="ANG2537" s="24"/>
      <c r="ANH2537" s="24"/>
      <c r="ANI2537" s="24"/>
      <c r="ANJ2537" s="24"/>
      <c r="ANK2537" s="24"/>
      <c r="ANL2537" s="24"/>
      <c r="ANM2537" s="24"/>
      <c r="ANN2537" s="24"/>
      <c r="ANO2537" s="24"/>
      <c r="ANP2537" s="24"/>
      <c r="ANQ2537" s="24"/>
      <c r="ANR2537" s="24"/>
      <c r="ANS2537" s="24"/>
      <c r="ANT2537" s="24"/>
      <c r="ANU2537" s="24"/>
      <c r="ANV2537" s="24"/>
      <c r="ANW2537" s="24"/>
      <c r="ANX2537" s="24"/>
      <c r="ANY2537" s="24"/>
      <c r="ANZ2537" s="24"/>
      <c r="AOA2537" s="24"/>
      <c r="AOB2537" s="24"/>
      <c r="AOC2537" s="24"/>
      <c r="AOD2537" s="24"/>
      <c r="AOE2537" s="24"/>
      <c r="AOF2537" s="24"/>
      <c r="AOG2537" s="24"/>
      <c r="AOH2537" s="24"/>
      <c r="AOI2537" s="24"/>
      <c r="AOJ2537" s="24"/>
      <c r="AOK2537" s="24"/>
      <c r="AOL2537" s="24"/>
      <c r="AOM2537" s="24"/>
      <c r="AON2537" s="24"/>
      <c r="AOO2537" s="24"/>
      <c r="AOP2537" s="24"/>
      <c r="AOQ2537" s="24"/>
      <c r="AOR2537" s="24"/>
      <c r="AOS2537" s="24"/>
      <c r="AOT2537" s="24"/>
      <c r="AOU2537" s="24"/>
      <c r="AOV2537" s="24"/>
      <c r="AOW2537" s="24"/>
      <c r="AOX2537" s="24"/>
      <c r="AOY2537" s="24"/>
      <c r="AOZ2537" s="24"/>
      <c r="APA2537" s="24"/>
      <c r="APB2537" s="24"/>
      <c r="APC2537" s="24"/>
      <c r="APD2537" s="24"/>
      <c r="APE2537" s="24"/>
      <c r="APF2537" s="24"/>
      <c r="APG2537" s="24"/>
      <c r="APH2537" s="24"/>
      <c r="API2537" s="24"/>
      <c r="APJ2537" s="24"/>
      <c r="APK2537" s="24"/>
      <c r="APL2537" s="24"/>
      <c r="APM2537" s="24"/>
      <c r="APN2537" s="24"/>
      <c r="APO2537" s="24"/>
      <c r="APP2537" s="24"/>
      <c r="APQ2537" s="24"/>
      <c r="APR2537" s="24"/>
      <c r="APS2537" s="24"/>
      <c r="APT2537" s="24"/>
      <c r="APU2537" s="24"/>
      <c r="APV2537" s="24"/>
      <c r="APW2537" s="24"/>
      <c r="APX2537" s="24"/>
      <c r="APY2537" s="24"/>
      <c r="APZ2537" s="24"/>
      <c r="AQA2537" s="24"/>
      <c r="AQB2537" s="24"/>
      <c r="AQC2537" s="24"/>
      <c r="AQD2537" s="24"/>
      <c r="AQE2537" s="24"/>
      <c r="AQF2537" s="24"/>
      <c r="AQG2537" s="24"/>
      <c r="AQH2537" s="24"/>
      <c r="AQI2537" s="24"/>
      <c r="AQJ2537" s="24"/>
      <c r="AQK2537" s="24"/>
      <c r="AQL2537" s="24"/>
      <c r="AQM2537" s="24"/>
      <c r="AQN2537" s="24"/>
      <c r="AQO2537" s="24"/>
      <c r="AQP2537" s="24"/>
      <c r="AQQ2537" s="24"/>
      <c r="AQR2537" s="24"/>
      <c r="AQS2537" s="24"/>
      <c r="AQT2537" s="24"/>
      <c r="AQU2537" s="24"/>
      <c r="AQV2537" s="24"/>
      <c r="AQW2537" s="24"/>
      <c r="AQX2537" s="24"/>
      <c r="AQY2537" s="24"/>
      <c r="AQZ2537" s="24"/>
      <c r="ARA2537" s="24"/>
      <c r="ARB2537" s="24"/>
      <c r="ARC2537" s="24"/>
      <c r="ARD2537" s="24"/>
      <c r="ARE2537" s="24"/>
      <c r="ARF2537" s="24"/>
      <c r="ARG2537" s="24"/>
      <c r="ARH2537" s="24"/>
      <c r="ARI2537" s="24"/>
      <c r="ARJ2537" s="24"/>
      <c r="ARK2537" s="24"/>
      <c r="ARL2537" s="24"/>
      <c r="ARM2537" s="24"/>
      <c r="ARN2537" s="24"/>
      <c r="ARO2537" s="24"/>
      <c r="ARP2537" s="24"/>
      <c r="ARQ2537" s="24"/>
      <c r="ARR2537" s="24"/>
      <c r="ARS2537" s="24"/>
      <c r="ART2537" s="24"/>
      <c r="ARU2537" s="24"/>
      <c r="ARV2537" s="24"/>
      <c r="ARW2537" s="24"/>
      <c r="ARX2537" s="24"/>
      <c r="ARY2537" s="24"/>
      <c r="ARZ2537" s="24"/>
      <c r="ASA2537" s="24"/>
      <c r="ASB2537" s="24"/>
      <c r="ASC2537" s="24"/>
      <c r="ASD2537" s="24"/>
      <c r="ASE2537" s="24"/>
      <c r="ASF2537" s="24"/>
      <c r="ASG2537" s="24"/>
      <c r="ASH2537" s="24"/>
      <c r="ASI2537" s="24"/>
      <c r="ASJ2537" s="24"/>
      <c r="ASK2537" s="24"/>
      <c r="ASL2537" s="24"/>
      <c r="ASM2537" s="24"/>
      <c r="ASN2537" s="24"/>
      <c r="ASO2537" s="24"/>
      <c r="ASP2537" s="24"/>
      <c r="ASQ2537" s="24"/>
      <c r="ASR2537" s="24"/>
      <c r="ASS2537" s="24"/>
      <c r="AST2537" s="24"/>
      <c r="ASU2537" s="24"/>
      <c r="ASV2537" s="24"/>
      <c r="ASW2537" s="24"/>
      <c r="ASX2537" s="24"/>
      <c r="ASY2537" s="24"/>
      <c r="ASZ2537" s="24"/>
      <c r="ATA2537" s="24"/>
      <c r="ATB2537" s="24"/>
      <c r="ATC2537" s="24"/>
      <c r="ATD2537" s="24"/>
      <c r="ATE2537" s="24"/>
      <c r="ATF2537" s="24"/>
      <c r="ATG2537" s="24"/>
      <c r="ATH2537" s="24"/>
      <c r="ATI2537" s="24"/>
      <c r="ATJ2537" s="24"/>
      <c r="ATK2537" s="24"/>
      <c r="ATL2537" s="24"/>
      <c r="ATM2537" s="24"/>
      <c r="ATN2537" s="24"/>
      <c r="ATO2537" s="24"/>
      <c r="ATP2537" s="24"/>
      <c r="ATQ2537" s="24"/>
      <c r="ATR2537" s="24"/>
      <c r="ATS2537" s="24"/>
      <c r="ATT2537" s="24"/>
      <c r="ATU2537" s="24"/>
      <c r="ATV2537" s="24"/>
      <c r="ATW2537" s="24"/>
      <c r="ATX2537" s="24"/>
      <c r="ATY2537" s="24"/>
      <c r="ATZ2537" s="24"/>
      <c r="AUA2537" s="24"/>
      <c r="AUB2537" s="24"/>
      <c r="AUC2537" s="24"/>
      <c r="AUD2537" s="24"/>
      <c r="AUE2537" s="24"/>
      <c r="AUF2537" s="24"/>
      <c r="AUG2537" s="24"/>
      <c r="AUH2537" s="24"/>
      <c r="AUI2537" s="24"/>
      <c r="AUJ2537" s="24"/>
      <c r="AUK2537" s="24"/>
      <c r="AUL2537" s="24"/>
      <c r="AUM2537" s="24"/>
      <c r="AUN2537" s="24"/>
      <c r="AUO2537" s="24"/>
      <c r="AUP2537" s="24"/>
      <c r="AUQ2537" s="24"/>
      <c r="AUR2537" s="24"/>
      <c r="AUS2537" s="24"/>
      <c r="AUT2537" s="24"/>
      <c r="AUU2537" s="24"/>
      <c r="AUV2537" s="24"/>
      <c r="AUW2537" s="24"/>
      <c r="AUX2537" s="24"/>
      <c r="AUY2537" s="24"/>
      <c r="AUZ2537" s="24"/>
      <c r="AVA2537" s="24"/>
      <c r="AVB2537" s="24"/>
      <c r="AVC2537" s="24"/>
      <c r="AVD2537" s="24"/>
      <c r="AVE2537" s="24"/>
      <c r="AVF2537" s="24"/>
      <c r="AVG2537" s="24"/>
      <c r="AVH2537" s="24"/>
      <c r="AVI2537" s="24"/>
      <c r="AVJ2537" s="24"/>
      <c r="AVK2537" s="24"/>
      <c r="AVL2537" s="24"/>
      <c r="AVM2537" s="24"/>
      <c r="AVN2537" s="24"/>
      <c r="AVO2537" s="24"/>
      <c r="AVP2537" s="24"/>
      <c r="AVQ2537" s="24"/>
      <c r="AVR2537" s="24"/>
      <c r="AVS2537" s="24"/>
      <c r="AVT2537" s="24"/>
      <c r="AVU2537" s="24"/>
      <c r="AVV2537" s="24"/>
      <c r="AVW2537" s="24"/>
      <c r="AVX2537" s="24"/>
      <c r="AVY2537" s="24"/>
      <c r="AVZ2537" s="24"/>
      <c r="AWA2537" s="24"/>
      <c r="AWB2537" s="24"/>
      <c r="AWC2537" s="24"/>
      <c r="AWD2537" s="24"/>
      <c r="AWE2537" s="24"/>
      <c r="AWF2537" s="24"/>
      <c r="AWG2537" s="24"/>
      <c r="AWH2537" s="24"/>
      <c r="AWI2537" s="24"/>
      <c r="AWJ2537" s="24"/>
      <c r="AWK2537" s="24"/>
      <c r="AWL2537" s="24"/>
      <c r="AWM2537" s="24"/>
      <c r="AWN2537" s="24"/>
      <c r="AWO2537" s="24"/>
      <c r="AWP2537" s="24"/>
      <c r="AWQ2537" s="24"/>
      <c r="AWR2537" s="24"/>
      <c r="AWS2537" s="24"/>
      <c r="AWT2537" s="24"/>
      <c r="AWU2537" s="24"/>
      <c r="AWV2537" s="24"/>
      <c r="AWW2537" s="24"/>
      <c r="AWX2537" s="24"/>
      <c r="AWY2537" s="24"/>
      <c r="AWZ2537" s="24"/>
      <c r="AXA2537" s="24"/>
      <c r="AXB2537" s="24"/>
      <c r="AXC2537" s="24"/>
      <c r="AXD2537" s="24"/>
      <c r="AXE2537" s="24"/>
      <c r="AXF2537" s="24"/>
      <c r="AXG2537" s="24"/>
      <c r="AXH2537" s="24"/>
      <c r="AXI2537" s="24"/>
      <c r="AXJ2537" s="24"/>
      <c r="AXK2537" s="24"/>
      <c r="AXL2537" s="24"/>
      <c r="AXM2537" s="24"/>
      <c r="AXN2537" s="24"/>
      <c r="AXO2537" s="24"/>
      <c r="AXP2537" s="24"/>
      <c r="AXQ2537" s="24"/>
      <c r="AXR2537" s="24"/>
      <c r="AXS2537" s="24"/>
      <c r="AXT2537" s="24"/>
      <c r="AXU2537" s="24"/>
      <c r="AXV2537" s="24"/>
      <c r="AXW2537" s="24"/>
      <c r="AXX2537" s="24"/>
      <c r="AXY2537" s="24"/>
      <c r="AXZ2537" s="24"/>
      <c r="AYA2537" s="24"/>
      <c r="AYB2537" s="24"/>
      <c r="AYC2537" s="24"/>
      <c r="AYD2537" s="24"/>
      <c r="AYE2537" s="24"/>
      <c r="AYF2537" s="24"/>
      <c r="AYG2537" s="24"/>
      <c r="AYH2537" s="24"/>
      <c r="AYI2537" s="24"/>
      <c r="AYJ2537" s="24"/>
      <c r="AYK2537" s="24"/>
      <c r="AYL2537" s="24"/>
      <c r="AYM2537" s="24"/>
      <c r="AYN2537" s="24"/>
      <c r="AYO2537" s="24"/>
      <c r="AYP2537" s="24"/>
      <c r="AYQ2537" s="24"/>
      <c r="AYR2537" s="24"/>
      <c r="AYS2537" s="24"/>
      <c r="AYT2537" s="24"/>
      <c r="AYU2537" s="24"/>
      <c r="AYV2537" s="24"/>
      <c r="AYW2537" s="24"/>
      <c r="AYX2537" s="24"/>
      <c r="AYY2537" s="24"/>
      <c r="AYZ2537" s="24"/>
      <c r="AZA2537" s="24"/>
      <c r="AZB2537" s="24"/>
      <c r="AZC2537" s="24"/>
      <c r="AZD2537" s="24"/>
      <c r="AZE2537" s="24"/>
      <c r="AZF2537" s="24"/>
      <c r="AZG2537" s="24"/>
      <c r="AZH2537" s="24"/>
      <c r="AZI2537" s="24"/>
      <c r="AZJ2537" s="24"/>
      <c r="AZK2537" s="24"/>
      <c r="AZL2537" s="24"/>
      <c r="AZM2537" s="24"/>
      <c r="AZN2537" s="24"/>
      <c r="AZO2537" s="24"/>
      <c r="AZP2537" s="24"/>
      <c r="AZQ2537" s="24"/>
      <c r="AZR2537" s="24"/>
      <c r="AZS2537" s="24"/>
      <c r="AZT2537" s="24"/>
      <c r="AZU2537" s="24"/>
      <c r="AZV2537" s="24"/>
      <c r="AZW2537" s="24"/>
      <c r="AZX2537" s="24"/>
      <c r="AZY2537" s="24"/>
      <c r="AZZ2537" s="24"/>
      <c r="BAA2537" s="24"/>
      <c r="BAB2537" s="24"/>
      <c r="BAC2537" s="24"/>
      <c r="BAD2537" s="24"/>
      <c r="BAE2537" s="24"/>
      <c r="BAF2537" s="24"/>
      <c r="BAG2537" s="24"/>
      <c r="BAH2537" s="24"/>
      <c r="BAI2537" s="24"/>
      <c r="BAJ2537" s="24"/>
      <c r="BAK2537" s="24"/>
      <c r="BAL2537" s="24"/>
      <c r="BAM2537" s="24"/>
      <c r="BAN2537" s="24"/>
      <c r="BAO2537" s="24"/>
      <c r="BAP2537" s="24"/>
      <c r="BAQ2537" s="24"/>
      <c r="BAR2537" s="24"/>
      <c r="BAS2537" s="24"/>
      <c r="BAT2537" s="24"/>
      <c r="BAU2537" s="24"/>
      <c r="BAV2537" s="24"/>
      <c r="BAW2537" s="24"/>
      <c r="BAX2537" s="24"/>
      <c r="BAY2537" s="24"/>
      <c r="BAZ2537" s="24"/>
      <c r="BBA2537" s="24"/>
      <c r="BBB2537" s="24"/>
      <c r="BBC2537" s="24"/>
      <c r="BBD2537" s="24"/>
      <c r="BBE2537" s="24"/>
      <c r="BBF2537" s="24"/>
      <c r="BBG2537" s="24"/>
      <c r="BBH2537" s="24"/>
      <c r="BBI2537" s="24"/>
      <c r="BBJ2537" s="24"/>
      <c r="BBK2537" s="24"/>
      <c r="BBL2537" s="24"/>
      <c r="BBM2537" s="24"/>
      <c r="BBN2537" s="24"/>
      <c r="BBO2537" s="24"/>
      <c r="BBP2537" s="24"/>
      <c r="BBQ2537" s="24"/>
      <c r="BBR2537" s="24"/>
      <c r="BBS2537" s="24"/>
      <c r="BBT2537" s="24"/>
      <c r="BBU2537" s="24"/>
      <c r="BBV2537" s="24"/>
      <c r="BBW2537" s="24"/>
      <c r="BBX2537" s="24"/>
      <c r="BBY2537" s="24"/>
      <c r="BBZ2537" s="24"/>
      <c r="BCA2537" s="24"/>
      <c r="BCB2537" s="24"/>
      <c r="BCC2537" s="24"/>
      <c r="BCD2537" s="24"/>
      <c r="BCE2537" s="24"/>
      <c r="BCF2537" s="24"/>
      <c r="BCG2537" s="24"/>
      <c r="BCH2537" s="24"/>
      <c r="BCI2537" s="24"/>
      <c r="BCJ2537" s="24"/>
      <c r="BCK2537" s="24"/>
      <c r="BCL2537" s="24"/>
      <c r="BCM2537" s="24"/>
      <c r="BCN2537" s="24"/>
      <c r="BCO2537" s="24"/>
      <c r="BCP2537" s="24"/>
      <c r="BCQ2537" s="24"/>
      <c r="BCR2537" s="24"/>
      <c r="BCS2537" s="24"/>
      <c r="BCT2537" s="24"/>
      <c r="BCU2537" s="24"/>
      <c r="BCV2537" s="24"/>
      <c r="BCW2537" s="24"/>
      <c r="BCX2537" s="24"/>
      <c r="BCY2537" s="24"/>
      <c r="BCZ2537" s="24"/>
      <c r="BDA2537" s="24"/>
      <c r="BDB2537" s="24"/>
      <c r="BDC2537" s="24"/>
      <c r="BDD2537" s="24"/>
      <c r="BDE2537" s="24"/>
      <c r="BDF2537" s="24"/>
      <c r="BDG2537" s="24"/>
      <c r="BDH2537" s="24"/>
      <c r="BDI2537" s="24"/>
      <c r="BDJ2537" s="24"/>
      <c r="BDK2537" s="24"/>
      <c r="BDL2537" s="24"/>
      <c r="BDM2537" s="24"/>
      <c r="BDN2537" s="24"/>
      <c r="BDO2537" s="24"/>
      <c r="BDP2537" s="24"/>
      <c r="BDQ2537" s="24"/>
      <c r="BDR2537" s="24"/>
      <c r="BDS2537" s="24"/>
      <c r="BDT2537" s="24"/>
      <c r="BDU2537" s="24"/>
      <c r="BDV2537" s="24"/>
      <c r="BDW2537" s="24"/>
      <c r="BDX2537" s="24"/>
      <c r="BDY2537" s="24"/>
      <c r="BDZ2537" s="24"/>
      <c r="BEA2537" s="24"/>
      <c r="BEB2537" s="24"/>
      <c r="BEC2537" s="24"/>
      <c r="BED2537" s="24"/>
      <c r="BEE2537" s="24"/>
      <c r="BEF2537" s="24"/>
      <c r="BEG2537" s="24"/>
      <c r="BEH2537" s="24"/>
      <c r="BEI2537" s="24"/>
      <c r="BEJ2537" s="24"/>
      <c r="BEK2537" s="24"/>
      <c r="BEL2537" s="24"/>
      <c r="BEM2537" s="24"/>
      <c r="BEN2537" s="24"/>
      <c r="BEO2537" s="24"/>
      <c r="BEP2537" s="24"/>
      <c r="BEQ2537" s="24"/>
      <c r="BER2537" s="24"/>
      <c r="BES2537" s="24"/>
      <c r="BET2537" s="24"/>
      <c r="BEU2537" s="24"/>
      <c r="BEV2537" s="24"/>
      <c r="BEW2537" s="24"/>
      <c r="BEX2537" s="24"/>
      <c r="BEY2537" s="24"/>
      <c r="BEZ2537" s="24"/>
      <c r="BFA2537" s="24"/>
      <c r="BFB2537" s="24"/>
      <c r="BFC2537" s="24"/>
      <c r="BFD2537" s="24"/>
      <c r="BFE2537" s="24"/>
      <c r="BFF2537" s="24"/>
      <c r="BFG2537" s="24"/>
      <c r="BFH2537" s="24"/>
      <c r="BFI2537" s="24"/>
      <c r="BFJ2537" s="24"/>
      <c r="BFK2537" s="24"/>
      <c r="BFL2537" s="24"/>
      <c r="BFM2537" s="24"/>
      <c r="BFN2537" s="24"/>
      <c r="BFO2537" s="24"/>
      <c r="BFP2537" s="24"/>
      <c r="BFQ2537" s="24"/>
      <c r="BFR2537" s="24"/>
      <c r="BFS2537" s="24"/>
      <c r="BFT2537" s="24"/>
      <c r="BFU2537" s="24"/>
      <c r="BFV2537" s="24"/>
      <c r="BFW2537" s="24"/>
      <c r="BFX2537" s="24"/>
      <c r="BFY2537" s="24"/>
      <c r="BFZ2537" s="24"/>
      <c r="BGA2537" s="24"/>
      <c r="BGB2537" s="24"/>
      <c r="BGC2537" s="24"/>
      <c r="BGD2537" s="24"/>
      <c r="BGE2537" s="24"/>
      <c r="BGF2537" s="24"/>
      <c r="BGG2537" s="24"/>
      <c r="BGH2537" s="24"/>
      <c r="BGI2537" s="24"/>
      <c r="BGJ2537" s="24"/>
      <c r="BGK2537" s="24"/>
      <c r="BGL2537" s="24"/>
      <c r="BGM2537" s="24"/>
      <c r="BGN2537" s="24"/>
      <c r="BGO2537" s="24"/>
      <c r="BGP2537" s="24"/>
      <c r="BGQ2537" s="24"/>
      <c r="BGR2537" s="24"/>
      <c r="BGS2537" s="24"/>
      <c r="BGT2537" s="24"/>
      <c r="BGU2537" s="24"/>
      <c r="BGV2537" s="24"/>
      <c r="BGW2537" s="24"/>
      <c r="BGX2537" s="24"/>
      <c r="BGY2537" s="24"/>
      <c r="BGZ2537" s="24"/>
      <c r="BHA2537" s="24"/>
      <c r="BHB2537" s="24"/>
      <c r="BHC2537" s="24"/>
      <c r="BHD2537" s="24"/>
      <c r="BHE2537" s="24"/>
      <c r="BHF2537" s="24"/>
      <c r="BHG2537" s="24"/>
      <c r="BHH2537" s="24"/>
      <c r="BHI2537" s="24"/>
      <c r="BHJ2537" s="24"/>
      <c r="BHK2537" s="24"/>
      <c r="BHL2537" s="24"/>
      <c r="BHM2537" s="24"/>
      <c r="BHN2537" s="24"/>
      <c r="BHO2537" s="24"/>
      <c r="BHP2537" s="24"/>
      <c r="BHQ2537" s="24"/>
      <c r="BHR2537" s="24"/>
      <c r="BHS2537" s="24"/>
      <c r="BHT2537" s="24"/>
      <c r="BHU2537" s="24"/>
      <c r="BHV2537" s="24"/>
      <c r="BHW2537" s="24"/>
      <c r="BHX2537" s="24"/>
      <c r="BHY2537" s="24"/>
      <c r="BHZ2537" s="24"/>
      <c r="BIA2537" s="24"/>
      <c r="BIB2537" s="24"/>
      <c r="BIC2537" s="24"/>
      <c r="BID2537" s="24"/>
      <c r="BIE2537" s="24"/>
      <c r="BIF2537" s="24"/>
      <c r="BIG2537" s="24"/>
      <c r="BIH2537" s="24"/>
      <c r="BII2537" s="24"/>
      <c r="BIJ2537" s="24"/>
      <c r="BIK2537" s="24"/>
      <c r="BIL2537" s="24"/>
      <c r="BIM2537" s="24"/>
      <c r="BIN2537" s="24"/>
      <c r="BIO2537" s="24"/>
      <c r="BIP2537" s="24"/>
      <c r="BIQ2537" s="24"/>
      <c r="BIR2537" s="24"/>
      <c r="BIS2537" s="24"/>
      <c r="BIT2537" s="24"/>
      <c r="BIU2537" s="24"/>
      <c r="BIV2537" s="24"/>
      <c r="BIW2537" s="24"/>
      <c r="BIX2537" s="24"/>
      <c r="BIY2537" s="24"/>
      <c r="BIZ2537" s="24"/>
      <c r="BJA2537" s="24"/>
      <c r="BJB2537" s="24"/>
      <c r="BJC2537" s="24"/>
      <c r="BJD2537" s="24"/>
      <c r="BJE2537" s="24"/>
      <c r="BJF2537" s="24"/>
      <c r="BJG2537" s="24"/>
      <c r="BJH2537" s="24"/>
      <c r="BJI2537" s="24"/>
      <c r="BJJ2537" s="24"/>
      <c r="BJK2537" s="24"/>
      <c r="BJL2537" s="24"/>
      <c r="BJM2537" s="24"/>
      <c r="BJN2537" s="24"/>
      <c r="BJO2537" s="24"/>
      <c r="BJP2537" s="24"/>
      <c r="BJQ2537" s="24"/>
      <c r="BJR2537" s="24"/>
      <c r="BJS2537" s="24"/>
      <c r="BJT2537" s="24"/>
      <c r="BJU2537" s="24"/>
      <c r="BJV2537" s="24"/>
      <c r="BJW2537" s="24"/>
      <c r="BJX2537" s="24"/>
      <c r="BJY2537" s="24"/>
      <c r="BJZ2537" s="24"/>
      <c r="BKA2537" s="24"/>
      <c r="BKB2537" s="24"/>
      <c r="BKC2537" s="24"/>
      <c r="BKD2537" s="24"/>
      <c r="BKE2537" s="24"/>
      <c r="BKF2537" s="24"/>
      <c r="BKG2537" s="24"/>
      <c r="BKH2537" s="24"/>
      <c r="BKI2537" s="24"/>
      <c r="BKJ2537" s="24"/>
      <c r="BKK2537" s="24"/>
      <c r="BKL2537" s="24"/>
      <c r="BKM2537" s="24"/>
      <c r="BKN2537" s="24"/>
      <c r="BKO2537" s="24"/>
      <c r="BKP2537" s="24"/>
      <c r="BKQ2537" s="24"/>
      <c r="BKR2537" s="24"/>
      <c r="BKS2537" s="24"/>
      <c r="BKT2537" s="24"/>
      <c r="BKU2537" s="24"/>
      <c r="BKV2537" s="24"/>
      <c r="BKW2537" s="24"/>
      <c r="BKX2537" s="24"/>
      <c r="BKY2537" s="24"/>
      <c r="BKZ2537" s="24"/>
      <c r="BLA2537" s="24"/>
      <c r="BLB2537" s="24"/>
      <c r="BLC2537" s="24"/>
      <c r="BLD2537" s="24"/>
      <c r="BLE2537" s="24"/>
      <c r="BLF2537" s="24"/>
      <c r="BLG2537" s="24"/>
      <c r="BLH2537" s="24"/>
      <c r="BLI2537" s="24"/>
      <c r="BLJ2537" s="24"/>
      <c r="BLK2537" s="24"/>
      <c r="BLL2537" s="24"/>
      <c r="BLM2537" s="24"/>
      <c r="BLN2537" s="24"/>
      <c r="BLO2537" s="24"/>
      <c r="BLP2537" s="24"/>
      <c r="BLQ2537" s="24"/>
      <c r="BLR2537" s="24"/>
      <c r="BLS2537" s="24"/>
      <c r="BLT2537" s="24"/>
      <c r="BLU2537" s="24"/>
      <c r="BLV2537" s="24"/>
      <c r="BLW2537" s="24"/>
      <c r="BLX2537" s="24"/>
      <c r="BLY2537" s="24"/>
      <c r="BLZ2537" s="24"/>
      <c r="BMA2537" s="24"/>
      <c r="BMB2537" s="24"/>
      <c r="BMC2537" s="24"/>
      <c r="BMD2537" s="24"/>
      <c r="BME2537" s="24"/>
      <c r="BMF2537" s="24"/>
      <c r="BMG2537" s="24"/>
      <c r="BMH2537" s="24"/>
      <c r="BMI2537" s="24"/>
      <c r="BMJ2537" s="24"/>
      <c r="BMK2537" s="24"/>
      <c r="BML2537" s="24"/>
      <c r="BMM2537" s="24"/>
      <c r="BMN2537" s="24"/>
      <c r="BMO2537" s="24"/>
      <c r="BMP2537" s="24"/>
      <c r="BMQ2537" s="24"/>
      <c r="BMR2537" s="24"/>
      <c r="BMS2537" s="24"/>
      <c r="BMT2537" s="24"/>
      <c r="BMU2537" s="24"/>
      <c r="BMV2537" s="24"/>
      <c r="BMW2537" s="24"/>
      <c r="BMX2537" s="24"/>
      <c r="BMY2537" s="24"/>
      <c r="BMZ2537" s="24"/>
      <c r="BNA2537" s="24"/>
      <c r="BNB2537" s="24"/>
      <c r="BNC2537" s="24"/>
      <c r="BND2537" s="24"/>
      <c r="BNE2537" s="24"/>
      <c r="BNF2537" s="24"/>
      <c r="BNG2537" s="24"/>
      <c r="BNH2537" s="24"/>
      <c r="BNI2537" s="24"/>
      <c r="BNJ2537" s="24"/>
      <c r="BNK2537" s="24"/>
      <c r="BNL2537" s="24"/>
      <c r="BNM2537" s="24"/>
      <c r="BNN2537" s="24"/>
      <c r="BNO2537" s="24"/>
      <c r="BNP2537" s="24"/>
      <c r="BNQ2537" s="24"/>
      <c r="BNR2537" s="24"/>
      <c r="BNS2537" s="24"/>
      <c r="BNT2537" s="24"/>
      <c r="BNU2537" s="24"/>
      <c r="BNV2537" s="24"/>
      <c r="BNW2537" s="24"/>
      <c r="BNX2537" s="24"/>
      <c r="BNY2537" s="24"/>
      <c r="BNZ2537" s="24"/>
      <c r="BOA2537" s="24"/>
      <c r="BOB2537" s="24"/>
      <c r="BOC2537" s="24"/>
      <c r="BOD2537" s="24"/>
      <c r="BOE2537" s="24"/>
      <c r="BOF2537" s="24"/>
      <c r="BOG2537" s="24"/>
      <c r="BOH2537" s="24"/>
      <c r="BOI2537" s="24"/>
      <c r="BOJ2537" s="24"/>
      <c r="BOK2537" s="24"/>
      <c r="BOL2537" s="24"/>
      <c r="BOM2537" s="24"/>
      <c r="BON2537" s="24"/>
      <c r="BOO2537" s="24"/>
      <c r="BOP2537" s="24"/>
      <c r="BOQ2537" s="24"/>
      <c r="BOR2537" s="24"/>
      <c r="BOS2537" s="24"/>
      <c r="BOT2537" s="24"/>
      <c r="BOU2537" s="24"/>
      <c r="BOV2537" s="24"/>
      <c r="BOW2537" s="24"/>
      <c r="BOX2537" s="24"/>
      <c r="BOY2537" s="24"/>
      <c r="BOZ2537" s="24"/>
      <c r="BPA2537" s="24"/>
      <c r="BPB2537" s="24"/>
      <c r="BPC2537" s="24"/>
      <c r="BPD2537" s="24"/>
      <c r="BPE2537" s="24"/>
      <c r="BPF2537" s="24"/>
      <c r="BPG2537" s="24"/>
      <c r="BPH2537" s="24"/>
      <c r="BPI2537" s="24"/>
      <c r="BPJ2537" s="24"/>
      <c r="BPK2537" s="24"/>
      <c r="BPL2537" s="24"/>
      <c r="BPM2537" s="24"/>
      <c r="BPN2537" s="24"/>
      <c r="BPO2537" s="24"/>
      <c r="BPP2537" s="24"/>
      <c r="BPQ2537" s="24"/>
      <c r="BPR2537" s="24"/>
      <c r="BPS2537" s="24"/>
      <c r="BPT2537" s="24"/>
      <c r="BPU2537" s="24"/>
      <c r="BPV2537" s="24"/>
      <c r="BPW2537" s="24"/>
      <c r="BPX2537" s="24"/>
      <c r="BPY2537" s="24"/>
      <c r="BPZ2537" s="24"/>
      <c r="BQA2537" s="24"/>
      <c r="BQB2537" s="24"/>
      <c r="BQC2537" s="24"/>
      <c r="BQD2537" s="24"/>
      <c r="BQE2537" s="24"/>
      <c r="BQF2537" s="24"/>
      <c r="BQG2537" s="24"/>
      <c r="BQH2537" s="24"/>
      <c r="BQI2537" s="24"/>
      <c r="BQJ2537" s="24"/>
      <c r="BQK2537" s="24"/>
      <c r="BQL2537" s="24"/>
      <c r="BQM2537" s="24"/>
      <c r="BQN2537" s="24"/>
      <c r="BQO2537" s="24"/>
      <c r="BQP2537" s="24"/>
      <c r="BQQ2537" s="24"/>
      <c r="BQR2537" s="24"/>
      <c r="BQS2537" s="24"/>
      <c r="BQT2537" s="24"/>
      <c r="BQU2537" s="24"/>
      <c r="BQV2537" s="24"/>
      <c r="BQW2537" s="24"/>
      <c r="BQX2537" s="24"/>
      <c r="BQY2537" s="24"/>
      <c r="BQZ2537" s="24"/>
      <c r="BRA2537" s="24"/>
      <c r="BRB2537" s="24"/>
      <c r="BRC2537" s="24"/>
      <c r="BRD2537" s="24"/>
      <c r="BRE2537" s="24"/>
      <c r="BRF2537" s="24"/>
      <c r="BRG2537" s="24"/>
      <c r="BRH2537" s="24"/>
      <c r="BRI2537" s="24"/>
      <c r="BRJ2537" s="24"/>
      <c r="BRK2537" s="24"/>
      <c r="BRL2537" s="24"/>
      <c r="BRM2537" s="24"/>
      <c r="BRN2537" s="24"/>
      <c r="BRO2537" s="24"/>
      <c r="BRP2537" s="24"/>
      <c r="BRQ2537" s="24"/>
      <c r="BRR2537" s="24"/>
      <c r="BRS2537" s="24"/>
      <c r="BRT2537" s="24"/>
      <c r="BRU2537" s="24"/>
      <c r="BRV2537" s="24"/>
      <c r="BRW2537" s="24"/>
      <c r="BRX2537" s="24"/>
      <c r="BRY2537" s="24"/>
      <c r="BRZ2537" s="24"/>
      <c r="BSA2537" s="24"/>
      <c r="BSB2537" s="24"/>
      <c r="BSC2537" s="24"/>
      <c r="BSD2537" s="24"/>
      <c r="BSE2537" s="24"/>
      <c r="BSF2537" s="24"/>
      <c r="BSG2537" s="24"/>
      <c r="BSH2537" s="24"/>
      <c r="BSI2537" s="24"/>
      <c r="BSJ2537" s="24"/>
      <c r="BSK2537" s="24"/>
      <c r="BSL2537" s="24"/>
      <c r="BSM2537" s="24"/>
      <c r="BSN2537" s="24"/>
      <c r="BSO2537" s="24"/>
      <c r="BSP2537" s="24"/>
      <c r="BSQ2537" s="24"/>
      <c r="BSR2537" s="24"/>
      <c r="BSS2537" s="24"/>
      <c r="BST2537" s="24"/>
      <c r="BSU2537" s="24"/>
      <c r="BSV2537" s="24"/>
      <c r="BSW2537" s="24"/>
      <c r="BSX2537" s="24"/>
      <c r="BSY2537" s="24"/>
      <c r="BSZ2537" s="24"/>
      <c r="BTA2537" s="24"/>
      <c r="BTB2537" s="24"/>
      <c r="BTC2537" s="24"/>
      <c r="BTD2537" s="24"/>
      <c r="BTE2537" s="24"/>
      <c r="BTF2537" s="24"/>
      <c r="BTG2537" s="24"/>
      <c r="BTH2537" s="24"/>
      <c r="BTI2537" s="24"/>
      <c r="BTJ2537" s="24"/>
      <c r="BTK2537" s="24"/>
      <c r="BTL2537" s="24"/>
      <c r="BTM2537" s="24"/>
      <c r="BTN2537" s="24"/>
      <c r="BTO2537" s="24"/>
      <c r="BTP2537" s="24"/>
      <c r="BTQ2537" s="24"/>
      <c r="BTR2537" s="24"/>
      <c r="BTS2537" s="24"/>
      <c r="BTT2537" s="24"/>
      <c r="BTU2537" s="24"/>
      <c r="BTV2537" s="24"/>
      <c r="BTW2537" s="24"/>
      <c r="BTX2537" s="24"/>
      <c r="BTY2537" s="24"/>
      <c r="BTZ2537" s="24"/>
      <c r="BUA2537" s="24"/>
      <c r="BUB2537" s="24"/>
      <c r="BUC2537" s="24"/>
      <c r="BUD2537" s="24"/>
      <c r="BUE2537" s="24"/>
      <c r="BUF2537" s="24"/>
      <c r="BUG2537" s="24"/>
      <c r="BUH2537" s="24"/>
      <c r="BUI2537" s="24"/>
      <c r="BUJ2537" s="24"/>
      <c r="BUK2537" s="24"/>
      <c r="BUL2537" s="24"/>
      <c r="BUM2537" s="24"/>
      <c r="BUN2537" s="24"/>
      <c r="BUO2537" s="24"/>
      <c r="BUP2537" s="24"/>
      <c r="BUQ2537" s="24"/>
      <c r="BUR2537" s="24"/>
      <c r="BUS2537" s="24"/>
      <c r="BUT2537" s="24"/>
      <c r="BUU2537" s="24"/>
      <c r="BUV2537" s="24"/>
      <c r="BUW2537" s="24"/>
      <c r="BUX2537" s="24"/>
      <c r="BUY2537" s="24"/>
      <c r="BUZ2537" s="24"/>
      <c r="BVA2537" s="24"/>
      <c r="BVB2537" s="24"/>
      <c r="BVC2537" s="24"/>
      <c r="BVD2537" s="24"/>
      <c r="BVE2537" s="24"/>
      <c r="BVF2537" s="24"/>
      <c r="BVG2537" s="24"/>
      <c r="BVH2537" s="24"/>
      <c r="BVI2537" s="24"/>
      <c r="BVJ2537" s="24"/>
      <c r="BVK2537" s="24"/>
      <c r="BVL2537" s="24"/>
      <c r="BVM2537" s="24"/>
      <c r="BVN2537" s="24"/>
      <c r="BVO2537" s="24"/>
      <c r="BVP2537" s="24"/>
      <c r="BVQ2537" s="24"/>
      <c r="BVR2537" s="24"/>
      <c r="BVS2537" s="24"/>
      <c r="BVT2537" s="24"/>
      <c r="BVU2537" s="24"/>
      <c r="BVV2537" s="24"/>
      <c r="BVW2537" s="24"/>
      <c r="BVX2537" s="24"/>
      <c r="BVY2537" s="24"/>
      <c r="BVZ2537" s="24"/>
      <c r="BWA2537" s="24"/>
      <c r="BWB2537" s="24"/>
      <c r="BWC2537" s="24"/>
      <c r="BWD2537" s="24"/>
      <c r="BWE2537" s="24"/>
      <c r="BWF2537" s="24"/>
      <c r="BWG2537" s="24"/>
      <c r="BWH2537" s="24"/>
      <c r="BWI2537" s="24"/>
      <c r="BWJ2537" s="24"/>
      <c r="BWK2537" s="24"/>
      <c r="BWL2537" s="24"/>
      <c r="BWM2537" s="24"/>
      <c r="BWN2537" s="24"/>
      <c r="BWO2537" s="24"/>
      <c r="BWP2537" s="24"/>
      <c r="BWQ2537" s="24"/>
      <c r="BWR2537" s="24"/>
      <c r="BWS2537" s="24"/>
      <c r="BWT2537" s="24"/>
      <c r="BWU2537" s="24"/>
      <c r="BWV2537" s="24"/>
      <c r="BWW2537" s="24"/>
      <c r="BWX2537" s="24"/>
      <c r="BWY2537" s="24"/>
      <c r="BWZ2537" s="24"/>
      <c r="BXA2537" s="24"/>
      <c r="BXB2537" s="24"/>
      <c r="BXC2537" s="24"/>
      <c r="BXD2537" s="24"/>
      <c r="BXE2537" s="24"/>
      <c r="BXF2537" s="24"/>
      <c r="BXG2537" s="24"/>
      <c r="BXH2537" s="24"/>
      <c r="BXI2537" s="24"/>
      <c r="BXJ2537" s="24"/>
      <c r="BXK2537" s="24"/>
      <c r="BXL2537" s="24"/>
      <c r="BXM2537" s="24"/>
      <c r="BXN2537" s="24"/>
      <c r="BXO2537" s="24"/>
      <c r="BXP2537" s="24"/>
      <c r="BXQ2537" s="24"/>
      <c r="BXR2537" s="24"/>
      <c r="BXS2537" s="24"/>
      <c r="BXT2537" s="24"/>
      <c r="BXU2537" s="24"/>
      <c r="BXV2537" s="24"/>
      <c r="BXW2537" s="24"/>
      <c r="BXX2537" s="24"/>
      <c r="BXY2537" s="24"/>
      <c r="BXZ2537" s="24"/>
      <c r="BYA2537" s="24"/>
      <c r="BYB2537" s="24"/>
      <c r="BYC2537" s="24"/>
      <c r="BYD2537" s="24"/>
      <c r="BYE2537" s="24"/>
      <c r="BYF2537" s="24"/>
      <c r="BYG2537" s="24"/>
      <c r="BYH2537" s="24"/>
      <c r="BYI2537" s="24"/>
      <c r="BYJ2537" s="24"/>
      <c r="BYK2537" s="24"/>
      <c r="BYL2537" s="24"/>
      <c r="BYM2537" s="24"/>
      <c r="BYN2537" s="24"/>
      <c r="BYO2537" s="24"/>
      <c r="BYP2537" s="24"/>
      <c r="BYQ2537" s="24"/>
      <c r="BYR2537" s="24"/>
      <c r="BYS2537" s="24"/>
      <c r="BYT2537" s="24"/>
      <c r="BYU2537" s="24"/>
      <c r="BYV2537" s="24"/>
      <c r="BYW2537" s="24"/>
      <c r="BYX2537" s="24"/>
      <c r="BYY2537" s="24"/>
      <c r="BYZ2537" s="24"/>
      <c r="BZA2537" s="24"/>
      <c r="BZB2537" s="24"/>
      <c r="BZC2537" s="24"/>
      <c r="BZD2537" s="24"/>
      <c r="BZE2537" s="24"/>
      <c r="BZF2537" s="24"/>
      <c r="BZG2537" s="24"/>
      <c r="BZH2537" s="24"/>
      <c r="BZI2537" s="24"/>
      <c r="BZJ2537" s="24"/>
      <c r="BZK2537" s="24"/>
      <c r="BZL2537" s="24"/>
      <c r="BZM2537" s="24"/>
      <c r="BZN2537" s="24"/>
      <c r="BZO2537" s="24"/>
      <c r="BZP2537" s="24"/>
      <c r="BZQ2537" s="24"/>
      <c r="BZR2537" s="24"/>
      <c r="BZS2537" s="24"/>
      <c r="BZT2537" s="24"/>
      <c r="BZU2537" s="24"/>
      <c r="BZV2537" s="24"/>
      <c r="BZW2537" s="24"/>
      <c r="BZX2537" s="24"/>
      <c r="BZY2537" s="24"/>
      <c r="BZZ2537" s="24"/>
      <c r="CAA2537" s="24"/>
      <c r="CAB2537" s="24"/>
      <c r="CAC2537" s="24"/>
      <c r="CAD2537" s="24"/>
      <c r="CAE2537" s="24"/>
      <c r="CAF2537" s="24"/>
      <c r="CAG2537" s="24"/>
      <c r="CAH2537" s="24"/>
      <c r="CAI2537" s="24"/>
      <c r="CAJ2537" s="24"/>
      <c r="CAK2537" s="24"/>
      <c r="CAL2537" s="24"/>
      <c r="CAM2537" s="24"/>
      <c r="CAN2537" s="24"/>
      <c r="CAO2537" s="24"/>
      <c r="CAP2537" s="24"/>
      <c r="CAQ2537" s="24"/>
      <c r="CAR2537" s="24"/>
      <c r="CAS2537" s="24"/>
      <c r="CAT2537" s="24"/>
      <c r="CAU2537" s="24"/>
      <c r="CAV2537" s="24"/>
      <c r="CAW2537" s="24"/>
      <c r="CAX2537" s="24"/>
      <c r="CAY2537" s="24"/>
      <c r="CAZ2537" s="24"/>
      <c r="CBA2537" s="24"/>
      <c r="CBB2537" s="24"/>
      <c r="CBC2537" s="24"/>
      <c r="CBD2537" s="24"/>
      <c r="CBE2537" s="24"/>
      <c r="CBF2537" s="24"/>
      <c r="CBG2537" s="24"/>
      <c r="CBH2537" s="24"/>
      <c r="CBI2537" s="24"/>
      <c r="CBJ2537" s="24"/>
      <c r="CBK2537" s="24"/>
      <c r="CBL2537" s="24"/>
      <c r="CBM2537" s="24"/>
      <c r="CBN2537" s="24"/>
      <c r="CBO2537" s="24"/>
      <c r="CBP2537" s="24"/>
      <c r="CBQ2537" s="24"/>
      <c r="CBR2537" s="24"/>
      <c r="CBS2537" s="24"/>
      <c r="CBT2537" s="24"/>
      <c r="CBU2537" s="24"/>
      <c r="CBV2537" s="24"/>
      <c r="CBW2537" s="24"/>
      <c r="CBX2537" s="24"/>
      <c r="CBY2537" s="24"/>
      <c r="CBZ2537" s="24"/>
      <c r="CCA2537" s="24"/>
      <c r="CCB2537" s="24"/>
      <c r="CCC2537" s="24"/>
      <c r="CCD2537" s="24"/>
      <c r="CCE2537" s="24"/>
      <c r="CCF2537" s="24"/>
      <c r="CCG2537" s="24"/>
      <c r="CCH2537" s="24"/>
      <c r="CCI2537" s="24"/>
      <c r="CCJ2537" s="24"/>
      <c r="CCK2537" s="24"/>
      <c r="CCL2537" s="24"/>
      <c r="CCM2537" s="24"/>
      <c r="CCN2537" s="24"/>
      <c r="CCO2537" s="24"/>
      <c r="CCP2537" s="24"/>
      <c r="CCQ2537" s="24"/>
      <c r="CCR2537" s="24"/>
      <c r="CCS2537" s="24"/>
      <c r="CCT2537" s="24"/>
      <c r="CCU2537" s="24"/>
      <c r="CCV2537" s="24"/>
      <c r="CCW2537" s="24"/>
      <c r="CCX2537" s="24"/>
      <c r="CCY2537" s="24"/>
      <c r="CCZ2537" s="24"/>
      <c r="CDA2537" s="24"/>
      <c r="CDB2537" s="24"/>
      <c r="CDC2537" s="24"/>
      <c r="CDD2537" s="24"/>
      <c r="CDE2537" s="24"/>
      <c r="CDF2537" s="24"/>
      <c r="CDG2537" s="24"/>
      <c r="CDH2537" s="24"/>
      <c r="CDI2537" s="24"/>
      <c r="CDJ2537" s="24"/>
      <c r="CDK2537" s="24"/>
      <c r="CDL2537" s="24"/>
      <c r="CDM2537" s="24"/>
      <c r="CDN2537" s="24"/>
      <c r="CDO2537" s="24"/>
      <c r="CDP2537" s="24"/>
      <c r="CDQ2537" s="24"/>
      <c r="CDR2537" s="24"/>
      <c r="CDS2537" s="24"/>
      <c r="CDT2537" s="24"/>
      <c r="CDU2537" s="24"/>
      <c r="CDV2537" s="24"/>
      <c r="CDW2537" s="24"/>
      <c r="CDX2537" s="24"/>
      <c r="CDY2537" s="24"/>
      <c r="CDZ2537" s="24"/>
      <c r="CEA2537" s="24"/>
      <c r="CEB2537" s="24"/>
      <c r="CEC2537" s="24"/>
      <c r="CED2537" s="24"/>
      <c r="CEE2537" s="24"/>
      <c r="CEF2537" s="24"/>
      <c r="CEG2537" s="24"/>
      <c r="CEH2537" s="24"/>
      <c r="CEI2537" s="24"/>
      <c r="CEJ2537" s="24"/>
      <c r="CEK2537" s="24"/>
      <c r="CEL2537" s="24"/>
      <c r="CEM2537" s="24"/>
      <c r="CEN2537" s="24"/>
      <c r="CEO2537" s="24"/>
      <c r="CEP2537" s="24"/>
      <c r="CEQ2537" s="24"/>
      <c r="CER2537" s="24"/>
      <c r="CES2537" s="24"/>
      <c r="CET2537" s="24"/>
      <c r="CEU2537" s="24"/>
      <c r="CEV2537" s="24"/>
      <c r="CEW2537" s="24"/>
      <c r="CEX2537" s="24"/>
      <c r="CEY2537" s="24"/>
      <c r="CEZ2537" s="24"/>
      <c r="CFA2537" s="24"/>
      <c r="CFB2537" s="24"/>
      <c r="CFC2537" s="24"/>
      <c r="CFD2537" s="24"/>
      <c r="CFE2537" s="24"/>
      <c r="CFF2537" s="24"/>
      <c r="CFG2537" s="24"/>
      <c r="CFH2537" s="24"/>
      <c r="CFI2537" s="24"/>
      <c r="CFJ2537" s="24"/>
      <c r="CFK2537" s="24"/>
      <c r="CFL2537" s="24"/>
      <c r="CFM2537" s="24"/>
      <c r="CFN2537" s="24"/>
      <c r="CFO2537" s="24"/>
      <c r="CFP2537" s="24"/>
      <c r="CFQ2537" s="24"/>
      <c r="CFR2537" s="24"/>
      <c r="CFS2537" s="24"/>
      <c r="CFT2537" s="24"/>
      <c r="CFU2537" s="24"/>
      <c r="CFV2537" s="24"/>
      <c r="CFW2537" s="24"/>
      <c r="CFX2537" s="24"/>
      <c r="CFY2537" s="24"/>
      <c r="CFZ2537" s="24"/>
      <c r="CGA2537" s="24"/>
      <c r="CGB2537" s="24"/>
      <c r="CGC2537" s="24"/>
      <c r="CGD2537" s="24"/>
      <c r="CGE2537" s="24"/>
      <c r="CGF2537" s="24"/>
      <c r="CGG2537" s="24"/>
      <c r="CGH2537" s="24"/>
      <c r="CGI2537" s="24"/>
      <c r="CGJ2537" s="24"/>
      <c r="CGK2537" s="24"/>
      <c r="CGL2537" s="24"/>
      <c r="CGM2537" s="24"/>
      <c r="CGN2537" s="24"/>
      <c r="CGO2537" s="24"/>
      <c r="CGP2537" s="24"/>
      <c r="CGQ2537" s="24"/>
      <c r="CGR2537" s="24"/>
      <c r="CGS2537" s="24"/>
      <c r="CGT2537" s="24"/>
      <c r="CGU2537" s="24"/>
      <c r="CGV2537" s="24"/>
      <c r="CGW2537" s="24"/>
      <c r="CGX2537" s="24"/>
      <c r="CGY2537" s="24"/>
      <c r="CGZ2537" s="24"/>
      <c r="CHA2537" s="24"/>
      <c r="CHB2537" s="24"/>
      <c r="CHC2537" s="24"/>
      <c r="CHD2537" s="24"/>
      <c r="CHE2537" s="24"/>
      <c r="CHF2537" s="24"/>
      <c r="CHG2537" s="24"/>
      <c r="CHH2537" s="24"/>
      <c r="CHI2537" s="24"/>
      <c r="CHJ2537" s="24"/>
      <c r="CHK2537" s="24"/>
      <c r="CHL2537" s="24"/>
      <c r="CHM2537" s="24"/>
      <c r="CHN2537" s="24"/>
      <c r="CHO2537" s="24"/>
      <c r="CHP2537" s="24"/>
      <c r="CHQ2537" s="24"/>
      <c r="CHR2537" s="24"/>
      <c r="CHS2537" s="24"/>
      <c r="CHT2537" s="24"/>
      <c r="CHU2537" s="24"/>
      <c r="CHV2537" s="24"/>
      <c r="CHW2537" s="24"/>
      <c r="CHX2537" s="24"/>
      <c r="CHY2537" s="24"/>
      <c r="CHZ2537" s="24"/>
      <c r="CIA2537" s="24"/>
      <c r="CIB2537" s="24"/>
      <c r="CIC2537" s="24"/>
      <c r="CID2537" s="24"/>
      <c r="CIE2537" s="24"/>
      <c r="CIF2537" s="24"/>
      <c r="CIG2537" s="24"/>
      <c r="CIH2537" s="24"/>
      <c r="CII2537" s="24"/>
      <c r="CIJ2537" s="24"/>
      <c r="CIK2537" s="24"/>
      <c r="CIL2537" s="24"/>
      <c r="CIM2537" s="24"/>
      <c r="CIN2537" s="24"/>
      <c r="CIO2537" s="24"/>
      <c r="CIP2537" s="24"/>
      <c r="CIQ2537" s="24"/>
      <c r="CIR2537" s="24"/>
      <c r="CIS2537" s="24"/>
      <c r="CIT2537" s="24"/>
      <c r="CIU2537" s="24"/>
      <c r="CIV2537" s="24"/>
      <c r="CIW2537" s="24"/>
      <c r="CIX2537" s="24"/>
      <c r="CIY2537" s="24"/>
      <c r="CIZ2537" s="24"/>
      <c r="CJA2537" s="24"/>
      <c r="CJB2537" s="24"/>
      <c r="CJC2537" s="24"/>
      <c r="CJD2537" s="24"/>
      <c r="CJE2537" s="24"/>
      <c r="CJF2537" s="24"/>
      <c r="CJG2537" s="24"/>
      <c r="CJH2537" s="24"/>
      <c r="CJI2537" s="24"/>
      <c r="CJJ2537" s="24"/>
      <c r="CJK2537" s="24"/>
      <c r="CJL2537" s="24"/>
      <c r="CJM2537" s="24"/>
      <c r="CJN2537" s="24"/>
      <c r="CJO2537" s="24"/>
      <c r="CJP2537" s="24"/>
      <c r="CJQ2537" s="24"/>
      <c r="CJR2537" s="24"/>
      <c r="CJS2537" s="24"/>
      <c r="CJT2537" s="24"/>
      <c r="CJU2537" s="24"/>
      <c r="CJV2537" s="24"/>
      <c r="CJW2537" s="24"/>
      <c r="CJX2537" s="24"/>
      <c r="CJY2537" s="24"/>
      <c r="CJZ2537" s="24"/>
      <c r="CKA2537" s="24"/>
      <c r="CKB2537" s="24"/>
      <c r="CKC2537" s="24"/>
      <c r="CKD2537" s="24"/>
      <c r="CKE2537" s="24"/>
      <c r="CKF2537" s="24"/>
      <c r="CKG2537" s="24"/>
      <c r="CKH2537" s="24"/>
      <c r="CKI2537" s="24"/>
      <c r="CKJ2537" s="24"/>
      <c r="CKK2537" s="24"/>
      <c r="CKL2537" s="24"/>
      <c r="CKM2537" s="24"/>
      <c r="CKN2537" s="24"/>
      <c r="CKO2537" s="24"/>
      <c r="CKP2537" s="24"/>
      <c r="CKQ2537" s="24"/>
      <c r="CKR2537" s="24"/>
      <c r="CKS2537" s="24"/>
      <c r="CKT2537" s="24"/>
      <c r="CKU2537" s="24"/>
      <c r="CKV2537" s="24"/>
      <c r="CKW2537" s="24"/>
      <c r="CKX2537" s="24"/>
      <c r="CKY2537" s="24"/>
      <c r="CKZ2537" s="24"/>
      <c r="CLA2537" s="24"/>
      <c r="CLB2537" s="24"/>
      <c r="CLC2537" s="24"/>
      <c r="CLD2537" s="24"/>
      <c r="CLE2537" s="24"/>
      <c r="CLF2537" s="24"/>
      <c r="CLG2537" s="24"/>
      <c r="CLH2537" s="24"/>
      <c r="CLI2537" s="24"/>
      <c r="CLJ2537" s="24"/>
      <c r="CLK2537" s="24"/>
      <c r="CLL2537" s="24"/>
      <c r="CLM2537" s="24"/>
      <c r="CLN2537" s="24"/>
      <c r="CLO2537" s="24"/>
      <c r="CLP2537" s="24"/>
      <c r="CLQ2537" s="24"/>
      <c r="CLR2537" s="24"/>
      <c r="CLS2537" s="24"/>
      <c r="CLT2537" s="24"/>
      <c r="CLU2537" s="24"/>
      <c r="CLV2537" s="24"/>
      <c r="CLW2537" s="24"/>
      <c r="CLX2537" s="24"/>
      <c r="CLY2537" s="24"/>
      <c r="CLZ2537" s="24"/>
      <c r="CMA2537" s="24"/>
      <c r="CMB2537" s="24"/>
      <c r="CMC2537" s="24"/>
      <c r="CMD2537" s="24"/>
      <c r="CME2537" s="24"/>
      <c r="CMF2537" s="24"/>
      <c r="CMG2537" s="24"/>
      <c r="CMH2537" s="24"/>
      <c r="CMI2537" s="24"/>
      <c r="CMJ2537" s="24"/>
      <c r="CMK2537" s="24"/>
      <c r="CML2537" s="24"/>
      <c r="CMM2537" s="24"/>
      <c r="CMN2537" s="24"/>
      <c r="CMO2537" s="24"/>
      <c r="CMP2537" s="24"/>
      <c r="CMQ2537" s="24"/>
      <c r="CMR2537" s="24"/>
      <c r="CMS2537" s="24"/>
      <c r="CMT2537" s="24"/>
      <c r="CMU2537" s="24"/>
      <c r="CMV2537" s="24"/>
      <c r="CMW2537" s="24"/>
      <c r="CMX2537" s="24"/>
      <c r="CMY2537" s="24"/>
      <c r="CMZ2537" s="24"/>
      <c r="CNA2537" s="24"/>
      <c r="CNB2537" s="24"/>
      <c r="CNC2537" s="24"/>
      <c r="CND2537" s="24"/>
      <c r="CNE2537" s="24"/>
      <c r="CNF2537" s="24"/>
      <c r="CNG2537" s="24"/>
      <c r="CNH2537" s="24"/>
      <c r="CNI2537" s="24"/>
      <c r="CNJ2537" s="24"/>
      <c r="CNK2537" s="24"/>
      <c r="CNL2537" s="24"/>
      <c r="CNM2537" s="24"/>
      <c r="CNN2537" s="24"/>
      <c r="CNO2537" s="24"/>
      <c r="CNP2537" s="24"/>
      <c r="CNQ2537" s="24"/>
      <c r="CNR2537" s="24"/>
      <c r="CNS2537" s="24"/>
      <c r="CNT2537" s="24"/>
      <c r="CNU2537" s="24"/>
      <c r="CNV2537" s="24"/>
      <c r="CNW2537" s="24"/>
      <c r="CNX2537" s="24"/>
      <c r="CNY2537" s="24"/>
      <c r="CNZ2537" s="24"/>
      <c r="COA2537" s="24"/>
      <c r="COB2537" s="24"/>
      <c r="COC2537" s="24"/>
      <c r="COD2537" s="24"/>
      <c r="COE2537" s="24"/>
      <c r="COF2537" s="24"/>
      <c r="COG2537" s="24"/>
      <c r="COH2537" s="24"/>
      <c r="COI2537" s="24"/>
      <c r="COJ2537" s="24"/>
      <c r="COK2537" s="24"/>
      <c r="COL2537" s="24"/>
      <c r="COM2537" s="24"/>
      <c r="CON2537" s="24"/>
      <c r="COO2537" s="24"/>
      <c r="COP2537" s="24"/>
      <c r="COQ2537" s="24"/>
      <c r="COR2537" s="24"/>
      <c r="COS2537" s="24"/>
      <c r="COT2537" s="24"/>
      <c r="COU2537" s="24"/>
      <c r="COV2537" s="24"/>
      <c r="COW2537" s="24"/>
      <c r="COX2537" s="24"/>
      <c r="COY2537" s="24"/>
      <c r="COZ2537" s="24"/>
      <c r="CPA2537" s="24"/>
      <c r="CPB2537" s="24"/>
      <c r="CPC2537" s="24"/>
      <c r="CPD2537" s="24"/>
      <c r="CPE2537" s="24"/>
      <c r="CPF2537" s="24"/>
      <c r="CPG2537" s="24"/>
      <c r="CPH2537" s="24"/>
      <c r="CPI2537" s="24"/>
      <c r="CPJ2537" s="24"/>
      <c r="CPK2537" s="24"/>
      <c r="CPL2537" s="24"/>
      <c r="CPM2537" s="24"/>
      <c r="CPN2537" s="24"/>
      <c r="CPO2537" s="24"/>
      <c r="CPP2537" s="24"/>
      <c r="CPQ2537" s="24"/>
      <c r="CPR2537" s="24"/>
      <c r="CPS2537" s="24"/>
      <c r="CPT2537" s="24"/>
      <c r="CPU2537" s="24"/>
      <c r="CPV2537" s="24"/>
      <c r="CPW2537" s="24"/>
      <c r="CPX2537" s="24"/>
      <c r="CPY2537" s="24"/>
      <c r="CPZ2537" s="24"/>
      <c r="CQA2537" s="24"/>
      <c r="CQB2537" s="24"/>
      <c r="CQC2537" s="24"/>
      <c r="CQD2537" s="24"/>
      <c r="CQE2537" s="24"/>
      <c r="CQF2537" s="24"/>
      <c r="CQG2537" s="24"/>
      <c r="CQH2537" s="24"/>
      <c r="CQI2537" s="24"/>
      <c r="CQJ2537" s="24"/>
      <c r="CQK2537" s="24"/>
      <c r="CQL2537" s="24"/>
      <c r="CQM2537" s="24"/>
      <c r="CQN2537" s="24"/>
      <c r="CQO2537" s="24"/>
      <c r="CQP2537" s="24"/>
      <c r="CQQ2537" s="24"/>
      <c r="CQR2537" s="24"/>
      <c r="CQS2537" s="24"/>
      <c r="CQT2537" s="24"/>
      <c r="CQU2537" s="24"/>
      <c r="CQV2537" s="24"/>
      <c r="CQW2537" s="24"/>
      <c r="CQX2537" s="24"/>
      <c r="CQY2537" s="24"/>
      <c r="CQZ2537" s="24"/>
      <c r="CRA2537" s="24"/>
      <c r="CRB2537" s="24"/>
      <c r="CRC2537" s="24"/>
      <c r="CRD2537" s="24"/>
      <c r="CRE2537" s="24"/>
      <c r="CRF2537" s="24"/>
      <c r="CRG2537" s="24"/>
      <c r="CRH2537" s="24"/>
      <c r="CRI2537" s="24"/>
      <c r="CRJ2537" s="24"/>
      <c r="CRK2537" s="24"/>
      <c r="CRL2537" s="24"/>
      <c r="CRM2537" s="24"/>
      <c r="CRN2537" s="24"/>
      <c r="CRO2537" s="24"/>
      <c r="CRP2537" s="24"/>
      <c r="CRQ2537" s="24"/>
      <c r="CRR2537" s="24"/>
      <c r="CRS2537" s="24"/>
      <c r="CRT2537" s="24"/>
      <c r="CRU2537" s="24"/>
      <c r="CRV2537" s="24"/>
      <c r="CRW2537" s="24"/>
      <c r="CRX2537" s="24"/>
      <c r="CRY2537" s="24"/>
      <c r="CRZ2537" s="24"/>
      <c r="CSA2537" s="24"/>
      <c r="CSB2537" s="24"/>
      <c r="CSC2537" s="24"/>
      <c r="CSD2537" s="24"/>
      <c r="CSE2537" s="24"/>
      <c r="CSF2537" s="24"/>
      <c r="CSG2537" s="24"/>
      <c r="CSH2537" s="24"/>
      <c r="CSI2537" s="24"/>
      <c r="CSJ2537" s="24"/>
      <c r="CSK2537" s="24"/>
      <c r="CSL2537" s="24"/>
      <c r="CSM2537" s="24"/>
      <c r="CSN2537" s="24"/>
      <c r="CSO2537" s="24"/>
      <c r="CSP2537" s="24"/>
      <c r="CSQ2537" s="24"/>
      <c r="CSR2537" s="24"/>
      <c r="CSS2537" s="24"/>
      <c r="CST2537" s="24"/>
      <c r="CSU2537" s="24"/>
      <c r="CSV2537" s="24"/>
      <c r="CSW2537" s="24"/>
      <c r="CSX2537" s="24"/>
      <c r="CSY2537" s="24"/>
      <c r="CSZ2537" s="24"/>
      <c r="CTA2537" s="24"/>
      <c r="CTB2537" s="24"/>
      <c r="CTC2537" s="24"/>
      <c r="CTD2537" s="24"/>
      <c r="CTE2537" s="24"/>
      <c r="CTF2537" s="24"/>
      <c r="CTG2537" s="24"/>
      <c r="CTH2537" s="24"/>
      <c r="CTI2537" s="24"/>
      <c r="CTJ2537" s="24"/>
      <c r="CTK2537" s="24"/>
      <c r="CTL2537" s="24"/>
      <c r="CTM2537" s="24"/>
      <c r="CTN2537" s="24"/>
      <c r="CTO2537" s="24"/>
      <c r="CTP2537" s="24"/>
      <c r="CTQ2537" s="24"/>
      <c r="CTR2537" s="24"/>
      <c r="CTS2537" s="24"/>
      <c r="CTT2537" s="24"/>
      <c r="CTU2537" s="24"/>
      <c r="CTV2537" s="24"/>
      <c r="CTW2537" s="24"/>
      <c r="CTX2537" s="24"/>
      <c r="CTY2537" s="24"/>
      <c r="CTZ2537" s="24"/>
      <c r="CUA2537" s="24"/>
    </row>
    <row r="2538" s="27" customFormat="1" customHeight="1" spans="1:2575">
      <c r="A2538" s="5">
        <v>2535</v>
      </c>
      <c r="B2538" s="5" t="s">
        <v>5379</v>
      </c>
      <c r="C2538" s="49" t="s">
        <v>5529</v>
      </c>
      <c r="D2538" s="67" t="s">
        <v>5530</v>
      </c>
      <c r="E2538" s="49">
        <v>5</v>
      </c>
      <c r="F2538" s="49" t="s">
        <v>44</v>
      </c>
      <c r="G2538" s="5">
        <v>365</v>
      </c>
      <c r="H2538" s="49"/>
      <c r="I2538" s="16">
        <f t="shared" si="65"/>
        <v>1825</v>
      </c>
      <c r="J2538" s="49" t="s">
        <v>307</v>
      </c>
      <c r="K2538" s="10"/>
      <c r="L2538" s="49"/>
      <c r="M2538" s="26"/>
      <c r="N2538" s="24"/>
      <c r="O2538" s="24"/>
      <c r="P2538" s="24"/>
      <c r="Q2538" s="24"/>
      <c r="R2538" s="24"/>
      <c r="S2538" s="24"/>
      <c r="T2538" s="24"/>
      <c r="U2538" s="24"/>
      <c r="V2538" s="24"/>
      <c r="W2538" s="24"/>
      <c r="X2538" s="24"/>
      <c r="Y2538" s="24"/>
      <c r="Z2538" s="24"/>
      <c r="AA2538" s="24"/>
      <c r="AB2538" s="24"/>
      <c r="AC2538" s="24"/>
      <c r="AD2538" s="24"/>
      <c r="AE2538" s="24"/>
      <c r="AF2538" s="24"/>
      <c r="AG2538" s="24"/>
      <c r="AH2538" s="24"/>
      <c r="AI2538" s="24"/>
      <c r="AJ2538" s="24"/>
      <c r="AK2538" s="24"/>
      <c r="AL2538" s="24"/>
      <c r="AM2538" s="24"/>
      <c r="AN2538" s="24"/>
      <c r="AO2538" s="24"/>
      <c r="AP2538" s="24"/>
      <c r="AQ2538" s="24"/>
      <c r="AR2538" s="24"/>
      <c r="AS2538" s="24"/>
      <c r="AT2538" s="24"/>
      <c r="AU2538" s="24"/>
      <c r="AV2538" s="24"/>
      <c r="AW2538" s="24"/>
      <c r="AX2538" s="24"/>
      <c r="AY2538" s="24"/>
      <c r="AZ2538" s="24"/>
      <c r="BA2538" s="24"/>
      <c r="BB2538" s="24"/>
      <c r="BC2538" s="24"/>
      <c r="BD2538" s="24"/>
      <c r="BE2538" s="24"/>
      <c r="BF2538" s="24"/>
      <c r="BG2538" s="24"/>
      <c r="BH2538" s="24"/>
      <c r="BI2538" s="24"/>
      <c r="BJ2538" s="24"/>
      <c r="BK2538" s="24"/>
      <c r="BL2538" s="24"/>
      <c r="BM2538" s="24"/>
      <c r="BN2538" s="24"/>
      <c r="BO2538" s="24"/>
      <c r="BP2538" s="24"/>
      <c r="BQ2538" s="24"/>
      <c r="BR2538" s="24"/>
      <c r="BS2538" s="24"/>
      <c r="BT2538" s="24"/>
      <c r="BU2538" s="24"/>
      <c r="BV2538" s="24"/>
      <c r="BW2538" s="24"/>
      <c r="BX2538" s="24"/>
      <c r="BY2538" s="24"/>
      <c r="BZ2538" s="24"/>
      <c r="CA2538" s="24"/>
      <c r="CB2538" s="24"/>
      <c r="CC2538" s="24"/>
      <c r="CD2538" s="24"/>
      <c r="CE2538" s="24"/>
      <c r="CF2538" s="24"/>
      <c r="CG2538" s="24"/>
      <c r="CH2538" s="24"/>
      <c r="CI2538" s="24"/>
      <c r="CJ2538" s="24"/>
      <c r="CK2538" s="24"/>
      <c r="CL2538" s="24"/>
      <c r="CM2538" s="24"/>
      <c r="CN2538" s="24"/>
      <c r="CO2538" s="24"/>
      <c r="CP2538" s="24"/>
      <c r="CQ2538" s="24"/>
      <c r="CR2538" s="24"/>
      <c r="CS2538" s="24"/>
      <c r="CT2538" s="24"/>
      <c r="CU2538" s="24"/>
      <c r="CV2538" s="24"/>
      <c r="CW2538" s="24"/>
      <c r="CX2538" s="24"/>
      <c r="CY2538" s="24"/>
      <c r="CZ2538" s="24"/>
      <c r="DA2538" s="24"/>
      <c r="DB2538" s="24"/>
      <c r="DC2538" s="24"/>
      <c r="DD2538" s="24"/>
      <c r="DE2538" s="24"/>
      <c r="DF2538" s="24"/>
      <c r="DG2538" s="24"/>
      <c r="DH2538" s="24"/>
      <c r="DI2538" s="24"/>
      <c r="DJ2538" s="24"/>
      <c r="DK2538" s="24"/>
      <c r="DL2538" s="24"/>
      <c r="DM2538" s="24"/>
      <c r="DN2538" s="24"/>
      <c r="DO2538" s="24"/>
      <c r="DP2538" s="24"/>
      <c r="DQ2538" s="24"/>
      <c r="DR2538" s="24"/>
      <c r="DS2538" s="24"/>
      <c r="DT2538" s="24"/>
      <c r="DU2538" s="24"/>
      <c r="DV2538" s="24"/>
      <c r="DW2538" s="24"/>
      <c r="DX2538" s="24"/>
      <c r="DY2538" s="24"/>
      <c r="DZ2538" s="24"/>
      <c r="EA2538" s="24"/>
      <c r="EB2538" s="24"/>
      <c r="EC2538" s="24"/>
      <c r="ED2538" s="24"/>
      <c r="EE2538" s="24"/>
      <c r="EF2538" s="24"/>
      <c r="EG2538" s="24"/>
      <c r="EH2538" s="24"/>
      <c r="EI2538" s="24"/>
      <c r="EJ2538" s="24"/>
      <c r="EK2538" s="24"/>
      <c r="EL2538" s="24"/>
      <c r="EM2538" s="24"/>
      <c r="EN2538" s="24"/>
      <c r="EO2538" s="24"/>
      <c r="EP2538" s="24"/>
      <c r="EQ2538" s="24"/>
      <c r="ER2538" s="24"/>
      <c r="ES2538" s="24"/>
      <c r="ET2538" s="24"/>
      <c r="EU2538" s="24"/>
      <c r="EV2538" s="24"/>
      <c r="EW2538" s="24"/>
      <c r="EX2538" s="24"/>
      <c r="EY2538" s="24"/>
      <c r="EZ2538" s="24"/>
      <c r="FA2538" s="24"/>
      <c r="FB2538" s="24"/>
      <c r="FC2538" s="24"/>
      <c r="FD2538" s="24"/>
      <c r="FE2538" s="24"/>
      <c r="FF2538" s="24"/>
      <c r="FG2538" s="24"/>
      <c r="FH2538" s="24"/>
      <c r="FI2538" s="24"/>
      <c r="FJ2538" s="24"/>
      <c r="FK2538" s="24"/>
      <c r="FL2538" s="24"/>
      <c r="FM2538" s="24"/>
      <c r="FN2538" s="24"/>
      <c r="FO2538" s="24"/>
      <c r="FP2538" s="24"/>
      <c r="FQ2538" s="24"/>
      <c r="FR2538" s="24"/>
      <c r="FS2538" s="24"/>
      <c r="FT2538" s="24"/>
      <c r="FU2538" s="24"/>
      <c r="FV2538" s="24"/>
      <c r="FW2538" s="24"/>
      <c r="FX2538" s="24"/>
      <c r="FY2538" s="24"/>
      <c r="FZ2538" s="24"/>
      <c r="GA2538" s="24"/>
      <c r="GB2538" s="24"/>
      <c r="GC2538" s="24"/>
      <c r="GD2538" s="24"/>
      <c r="GE2538" s="24"/>
      <c r="GF2538" s="24"/>
      <c r="GG2538" s="24"/>
      <c r="GH2538" s="24"/>
      <c r="GI2538" s="24"/>
      <c r="GJ2538" s="24"/>
      <c r="GK2538" s="24"/>
      <c r="GL2538" s="24"/>
      <c r="GM2538" s="24"/>
      <c r="GN2538" s="24"/>
      <c r="GO2538" s="24"/>
      <c r="GP2538" s="24"/>
      <c r="GQ2538" s="24"/>
      <c r="GR2538" s="24"/>
      <c r="GS2538" s="24"/>
      <c r="GT2538" s="24"/>
      <c r="GU2538" s="24"/>
      <c r="GV2538" s="24"/>
      <c r="GW2538" s="24"/>
      <c r="GX2538" s="24"/>
      <c r="GY2538" s="24"/>
      <c r="GZ2538" s="24"/>
      <c r="HA2538" s="24"/>
      <c r="HB2538" s="24"/>
      <c r="HC2538" s="24"/>
      <c r="HD2538" s="24"/>
      <c r="HE2538" s="24"/>
      <c r="HF2538" s="24"/>
      <c r="HG2538" s="24"/>
      <c r="HH2538" s="24"/>
      <c r="HI2538" s="24"/>
      <c r="HJ2538" s="24"/>
      <c r="HK2538" s="24"/>
      <c r="HL2538" s="24"/>
      <c r="HM2538" s="24"/>
      <c r="HN2538" s="24"/>
      <c r="HO2538" s="24"/>
      <c r="HP2538" s="24"/>
      <c r="HQ2538" s="24"/>
      <c r="HR2538" s="24"/>
      <c r="HS2538" s="24"/>
      <c r="HT2538" s="24"/>
      <c r="HU2538" s="24"/>
      <c r="HV2538" s="24"/>
      <c r="HW2538" s="24"/>
      <c r="HX2538" s="24"/>
      <c r="HY2538" s="24"/>
      <c r="HZ2538" s="24"/>
      <c r="IA2538" s="24"/>
      <c r="IB2538" s="24"/>
      <c r="IC2538" s="24"/>
      <c r="ID2538" s="24"/>
      <c r="IE2538" s="24"/>
      <c r="IF2538" s="24"/>
      <c r="IG2538" s="24"/>
      <c r="IH2538" s="24"/>
      <c r="II2538" s="24"/>
      <c r="IJ2538" s="24"/>
      <c r="IK2538" s="24"/>
      <c r="IL2538" s="24"/>
      <c r="IM2538" s="24"/>
      <c r="IN2538" s="24"/>
      <c r="IO2538" s="24"/>
      <c r="IP2538" s="24"/>
      <c r="IQ2538" s="24"/>
      <c r="IR2538" s="24"/>
      <c r="IS2538" s="24"/>
      <c r="IT2538" s="24"/>
      <c r="IU2538" s="24"/>
      <c r="IV2538" s="24"/>
      <c r="IW2538" s="24"/>
      <c r="IX2538" s="24"/>
      <c r="IY2538" s="24"/>
      <c r="IZ2538" s="24"/>
      <c r="JA2538" s="24"/>
      <c r="JB2538" s="24"/>
      <c r="JC2538" s="24"/>
      <c r="JD2538" s="24"/>
      <c r="JE2538" s="24"/>
      <c r="JF2538" s="24"/>
      <c r="JG2538" s="24"/>
      <c r="JH2538" s="24"/>
      <c r="JI2538" s="24"/>
      <c r="JJ2538" s="24"/>
      <c r="JK2538" s="24"/>
      <c r="JL2538" s="24"/>
      <c r="JM2538" s="24"/>
      <c r="JN2538" s="24"/>
      <c r="JO2538" s="24"/>
      <c r="JP2538" s="24"/>
      <c r="JQ2538" s="24"/>
      <c r="JR2538" s="24"/>
      <c r="JS2538" s="24"/>
      <c r="JT2538" s="24"/>
      <c r="JU2538" s="24"/>
      <c r="JV2538" s="24"/>
      <c r="JW2538" s="24"/>
      <c r="JX2538" s="24"/>
      <c r="JY2538" s="24"/>
      <c r="JZ2538" s="24"/>
      <c r="KA2538" s="24"/>
      <c r="KB2538" s="24"/>
      <c r="KC2538" s="24"/>
      <c r="KD2538" s="24"/>
      <c r="KE2538" s="24"/>
      <c r="KF2538" s="24"/>
      <c r="KG2538" s="24"/>
      <c r="KH2538" s="24"/>
      <c r="KI2538" s="24"/>
      <c r="KJ2538" s="24"/>
      <c r="KK2538" s="24"/>
      <c r="KL2538" s="24"/>
      <c r="KM2538" s="24"/>
      <c r="KN2538" s="24"/>
      <c r="KO2538" s="24"/>
      <c r="KP2538" s="24"/>
      <c r="KQ2538" s="24"/>
      <c r="KR2538" s="24"/>
      <c r="KS2538" s="24"/>
      <c r="KT2538" s="24"/>
      <c r="KU2538" s="24"/>
      <c r="KV2538" s="24"/>
      <c r="KW2538" s="24"/>
      <c r="KX2538" s="24"/>
      <c r="KY2538" s="24"/>
      <c r="KZ2538" s="24"/>
      <c r="LA2538" s="24"/>
      <c r="LB2538" s="24"/>
      <c r="LC2538" s="24"/>
      <c r="LD2538" s="24"/>
      <c r="LE2538" s="24"/>
      <c r="LF2538" s="24"/>
      <c r="LG2538" s="24"/>
      <c r="LH2538" s="24"/>
      <c r="LI2538" s="24"/>
      <c r="LJ2538" s="24"/>
      <c r="LK2538" s="24"/>
      <c r="LL2538" s="24"/>
      <c r="LM2538" s="24"/>
      <c r="LN2538" s="24"/>
      <c r="LO2538" s="24"/>
      <c r="LP2538" s="24"/>
      <c r="LQ2538" s="24"/>
      <c r="LR2538" s="24"/>
      <c r="LS2538" s="24"/>
      <c r="LT2538" s="24"/>
      <c r="LU2538" s="24"/>
      <c r="LV2538" s="24"/>
      <c r="LW2538" s="24"/>
      <c r="LX2538" s="24"/>
      <c r="LY2538" s="24"/>
      <c r="LZ2538" s="24"/>
      <c r="MA2538" s="24"/>
      <c r="MB2538" s="24"/>
      <c r="MC2538" s="24"/>
      <c r="MD2538" s="24"/>
      <c r="ME2538" s="24"/>
      <c r="MF2538" s="24"/>
      <c r="MG2538" s="24"/>
      <c r="MH2538" s="24"/>
      <c r="MI2538" s="24"/>
      <c r="MJ2538" s="24"/>
      <c r="MK2538" s="24"/>
      <c r="ML2538" s="24"/>
      <c r="MM2538" s="24"/>
      <c r="MN2538" s="24"/>
      <c r="MO2538" s="24"/>
      <c r="MP2538" s="24"/>
      <c r="MQ2538" s="24"/>
      <c r="MR2538" s="24"/>
      <c r="MS2538" s="24"/>
      <c r="MT2538" s="24"/>
      <c r="MU2538" s="24"/>
      <c r="MV2538" s="24"/>
      <c r="MW2538" s="24"/>
      <c r="MX2538" s="24"/>
      <c r="MY2538" s="24"/>
      <c r="MZ2538" s="24"/>
      <c r="NA2538" s="24"/>
      <c r="NB2538" s="24"/>
      <c r="NC2538" s="24"/>
      <c r="ND2538" s="24"/>
      <c r="NE2538" s="24"/>
      <c r="NF2538" s="24"/>
      <c r="NG2538" s="24"/>
      <c r="NH2538" s="24"/>
      <c r="NI2538" s="24"/>
      <c r="NJ2538" s="24"/>
      <c r="NK2538" s="24"/>
      <c r="NL2538" s="24"/>
      <c r="NM2538" s="24"/>
      <c r="NN2538" s="24"/>
      <c r="NO2538" s="24"/>
      <c r="NP2538" s="24"/>
      <c r="NQ2538" s="24"/>
      <c r="NR2538" s="24"/>
      <c r="NS2538" s="24"/>
      <c r="NT2538" s="24"/>
      <c r="NU2538" s="24"/>
      <c r="NV2538" s="24"/>
      <c r="NW2538" s="24"/>
      <c r="NX2538" s="24"/>
      <c r="NY2538" s="24"/>
      <c r="NZ2538" s="24"/>
      <c r="OA2538" s="24"/>
      <c r="OB2538" s="24"/>
      <c r="OC2538" s="24"/>
      <c r="OD2538" s="24"/>
      <c r="OE2538" s="24"/>
      <c r="OF2538" s="24"/>
      <c r="OG2538" s="24"/>
      <c r="OH2538" s="24"/>
      <c r="OI2538" s="24"/>
      <c r="OJ2538" s="24"/>
      <c r="OK2538" s="24"/>
      <c r="OL2538" s="24"/>
      <c r="OM2538" s="24"/>
      <c r="ON2538" s="24"/>
      <c r="OO2538" s="24"/>
      <c r="OP2538" s="24"/>
      <c r="OQ2538" s="24"/>
      <c r="OR2538" s="24"/>
      <c r="OS2538" s="24"/>
      <c r="OT2538" s="24"/>
      <c r="OU2538" s="24"/>
      <c r="OV2538" s="24"/>
      <c r="OW2538" s="24"/>
      <c r="OX2538" s="24"/>
      <c r="OY2538" s="24"/>
      <c r="OZ2538" s="24"/>
      <c r="PA2538" s="24"/>
      <c r="PB2538" s="24"/>
      <c r="PC2538" s="24"/>
      <c r="PD2538" s="24"/>
      <c r="PE2538" s="24"/>
      <c r="PF2538" s="24"/>
      <c r="PG2538" s="24"/>
      <c r="PH2538" s="24"/>
      <c r="PI2538" s="24"/>
      <c r="PJ2538" s="24"/>
      <c r="PK2538" s="24"/>
      <c r="PL2538" s="24"/>
      <c r="PM2538" s="24"/>
      <c r="PN2538" s="24"/>
      <c r="PO2538" s="24"/>
      <c r="PP2538" s="24"/>
      <c r="PQ2538" s="24"/>
      <c r="PR2538" s="24"/>
      <c r="PS2538" s="24"/>
      <c r="PT2538" s="24"/>
      <c r="PU2538" s="24"/>
      <c r="PV2538" s="24"/>
      <c r="PW2538" s="24"/>
      <c r="PX2538" s="24"/>
      <c r="PY2538" s="24"/>
      <c r="PZ2538" s="24"/>
      <c r="QA2538" s="24"/>
      <c r="QB2538" s="24"/>
      <c r="QC2538" s="24"/>
      <c r="QD2538" s="24"/>
      <c r="QE2538" s="24"/>
      <c r="QF2538" s="24"/>
      <c r="QG2538" s="24"/>
      <c r="QH2538" s="24"/>
      <c r="QI2538" s="24"/>
      <c r="QJ2538" s="24"/>
      <c r="QK2538" s="24"/>
      <c r="QL2538" s="24"/>
      <c r="QM2538" s="24"/>
      <c r="QN2538" s="24"/>
      <c r="QO2538" s="24"/>
      <c r="QP2538" s="24"/>
      <c r="QQ2538" s="24"/>
      <c r="QR2538" s="24"/>
      <c r="QS2538" s="24"/>
      <c r="QT2538" s="24"/>
      <c r="QU2538" s="24"/>
      <c r="QV2538" s="24"/>
      <c r="QW2538" s="24"/>
      <c r="QX2538" s="24"/>
      <c r="QY2538" s="24"/>
      <c r="QZ2538" s="24"/>
      <c r="RA2538" s="24"/>
      <c r="RB2538" s="24"/>
      <c r="RC2538" s="24"/>
      <c r="RD2538" s="24"/>
      <c r="RE2538" s="24"/>
      <c r="RF2538" s="24"/>
      <c r="RG2538" s="24"/>
      <c r="RH2538" s="24"/>
      <c r="RI2538" s="24"/>
      <c r="RJ2538" s="24"/>
      <c r="RK2538" s="24"/>
      <c r="RL2538" s="24"/>
      <c r="RM2538" s="24"/>
      <c r="RN2538" s="24"/>
      <c r="RO2538" s="24"/>
      <c r="RP2538" s="24"/>
      <c r="RQ2538" s="24"/>
      <c r="RR2538" s="24"/>
      <c r="RS2538" s="24"/>
      <c r="RT2538" s="24"/>
      <c r="RU2538" s="24"/>
      <c r="RV2538" s="24"/>
      <c r="RW2538" s="24"/>
      <c r="RX2538" s="24"/>
      <c r="RY2538" s="24"/>
      <c r="RZ2538" s="24"/>
      <c r="SA2538" s="24"/>
      <c r="SB2538" s="24"/>
      <c r="SC2538" s="24"/>
      <c r="SD2538" s="24"/>
      <c r="SE2538" s="24"/>
      <c r="SF2538" s="24"/>
      <c r="SG2538" s="24"/>
      <c r="SH2538" s="24"/>
      <c r="SI2538" s="24"/>
      <c r="SJ2538" s="24"/>
      <c r="SK2538" s="24"/>
      <c r="SL2538" s="24"/>
      <c r="SM2538" s="24"/>
      <c r="SN2538" s="24"/>
      <c r="SO2538" s="24"/>
      <c r="SP2538" s="24"/>
      <c r="SQ2538" s="24"/>
      <c r="SR2538" s="24"/>
      <c r="SS2538" s="24"/>
      <c r="ST2538" s="24"/>
      <c r="SU2538" s="24"/>
      <c r="SV2538" s="24"/>
      <c r="SW2538" s="24"/>
      <c r="SX2538" s="24"/>
      <c r="SY2538" s="24"/>
      <c r="SZ2538" s="24"/>
      <c r="TA2538" s="24"/>
      <c r="TB2538" s="24"/>
      <c r="TC2538" s="24"/>
      <c r="TD2538" s="24"/>
      <c r="TE2538" s="24"/>
      <c r="TF2538" s="24"/>
      <c r="TG2538" s="24"/>
      <c r="TH2538" s="24"/>
      <c r="TI2538" s="24"/>
      <c r="TJ2538" s="24"/>
      <c r="TK2538" s="24"/>
      <c r="TL2538" s="24"/>
      <c r="TM2538" s="24"/>
      <c r="TN2538" s="24"/>
      <c r="TO2538" s="24"/>
      <c r="TP2538" s="24"/>
      <c r="TQ2538" s="24"/>
      <c r="TR2538" s="24"/>
      <c r="TS2538" s="24"/>
      <c r="TT2538" s="24"/>
      <c r="TU2538" s="24"/>
      <c r="TV2538" s="24"/>
      <c r="TW2538" s="24"/>
      <c r="TX2538" s="24"/>
      <c r="TY2538" s="24"/>
      <c r="TZ2538" s="24"/>
      <c r="UA2538" s="24"/>
      <c r="UB2538" s="24"/>
      <c r="UC2538" s="24"/>
      <c r="UD2538" s="24"/>
      <c r="UE2538" s="24"/>
      <c r="UF2538" s="24"/>
      <c r="UG2538" s="24"/>
      <c r="UH2538" s="24"/>
      <c r="UI2538" s="24"/>
      <c r="UJ2538" s="24"/>
      <c r="UK2538" s="24"/>
      <c r="UL2538" s="24"/>
      <c r="UM2538" s="24"/>
      <c r="UN2538" s="24"/>
      <c r="UO2538" s="24"/>
      <c r="UP2538" s="24"/>
      <c r="UQ2538" s="24"/>
      <c r="UR2538" s="24"/>
      <c r="US2538" s="24"/>
      <c r="UT2538" s="24"/>
      <c r="UU2538" s="24"/>
      <c r="UV2538" s="24"/>
      <c r="UW2538" s="24"/>
      <c r="UX2538" s="24"/>
      <c r="UY2538" s="24"/>
      <c r="UZ2538" s="24"/>
      <c r="VA2538" s="24"/>
      <c r="VB2538" s="24"/>
      <c r="VC2538" s="24"/>
      <c r="VD2538" s="24"/>
      <c r="VE2538" s="24"/>
      <c r="VF2538" s="24"/>
      <c r="VG2538" s="24"/>
      <c r="VH2538" s="24"/>
      <c r="VI2538" s="24"/>
      <c r="VJ2538" s="24"/>
      <c r="VK2538" s="24"/>
      <c r="VL2538" s="24"/>
      <c r="VM2538" s="24"/>
      <c r="VN2538" s="24"/>
      <c r="VO2538" s="24"/>
      <c r="VP2538" s="24"/>
      <c r="VQ2538" s="24"/>
      <c r="VR2538" s="24"/>
      <c r="VS2538" s="24"/>
      <c r="VT2538" s="24"/>
      <c r="VU2538" s="24"/>
      <c r="VV2538" s="24"/>
      <c r="VW2538" s="24"/>
      <c r="VX2538" s="24"/>
      <c r="VY2538" s="24"/>
      <c r="VZ2538" s="24"/>
      <c r="WA2538" s="24"/>
      <c r="WB2538" s="24"/>
      <c r="WC2538" s="24"/>
      <c r="WD2538" s="24"/>
      <c r="WE2538" s="24"/>
      <c r="WF2538" s="24"/>
      <c r="WG2538" s="24"/>
      <c r="WH2538" s="24"/>
      <c r="WI2538" s="24"/>
      <c r="WJ2538" s="24"/>
      <c r="WK2538" s="24"/>
      <c r="WL2538" s="24"/>
      <c r="WM2538" s="24"/>
      <c r="WN2538" s="24"/>
      <c r="WO2538" s="24"/>
      <c r="WP2538" s="24"/>
      <c r="WQ2538" s="24"/>
      <c r="WR2538" s="24"/>
      <c r="WS2538" s="24"/>
      <c r="WT2538" s="24"/>
      <c r="WU2538" s="24"/>
      <c r="WV2538" s="24"/>
      <c r="WW2538" s="24"/>
      <c r="WX2538" s="24"/>
      <c r="WY2538" s="24"/>
      <c r="WZ2538" s="24"/>
      <c r="XA2538" s="24"/>
      <c r="XB2538" s="24"/>
      <c r="XC2538" s="24"/>
      <c r="XD2538" s="24"/>
      <c r="XE2538" s="24"/>
      <c r="XF2538" s="24"/>
      <c r="XG2538" s="24"/>
      <c r="XH2538" s="24"/>
      <c r="XI2538" s="24"/>
      <c r="XJ2538" s="24"/>
      <c r="XK2538" s="24"/>
      <c r="XL2538" s="24"/>
      <c r="XM2538" s="24"/>
      <c r="XN2538" s="24"/>
      <c r="XO2538" s="24"/>
      <c r="XP2538" s="24"/>
      <c r="XQ2538" s="24"/>
      <c r="XR2538" s="24"/>
      <c r="XS2538" s="24"/>
      <c r="XT2538" s="24"/>
      <c r="XU2538" s="24"/>
      <c r="XV2538" s="24"/>
      <c r="XW2538" s="24"/>
      <c r="XX2538" s="24"/>
      <c r="XY2538" s="24"/>
      <c r="XZ2538" s="24"/>
      <c r="YA2538" s="24"/>
      <c r="YB2538" s="24"/>
      <c r="YC2538" s="24"/>
      <c r="YD2538" s="24"/>
      <c r="YE2538" s="24"/>
      <c r="YF2538" s="24"/>
      <c r="YG2538" s="24"/>
      <c r="YH2538" s="24"/>
      <c r="YI2538" s="24"/>
      <c r="YJ2538" s="24"/>
      <c r="YK2538" s="24"/>
      <c r="YL2538" s="24"/>
      <c r="YM2538" s="24"/>
      <c r="YN2538" s="24"/>
      <c r="YO2538" s="24"/>
      <c r="YP2538" s="24"/>
      <c r="YQ2538" s="24"/>
      <c r="YR2538" s="24"/>
      <c r="YS2538" s="24"/>
      <c r="YT2538" s="24"/>
      <c r="YU2538" s="24"/>
      <c r="YV2538" s="24"/>
      <c r="YW2538" s="24"/>
      <c r="YX2538" s="24"/>
      <c r="YY2538" s="24"/>
      <c r="YZ2538" s="24"/>
      <c r="ZA2538" s="24"/>
      <c r="ZB2538" s="24"/>
      <c r="ZC2538" s="24"/>
      <c r="ZD2538" s="24"/>
      <c r="ZE2538" s="24"/>
      <c r="ZF2538" s="24"/>
      <c r="ZG2538" s="24"/>
      <c r="ZH2538" s="24"/>
      <c r="ZI2538" s="24"/>
      <c r="ZJ2538" s="24"/>
      <c r="ZK2538" s="24"/>
      <c r="ZL2538" s="24"/>
      <c r="ZM2538" s="24"/>
      <c r="ZN2538" s="24"/>
      <c r="ZO2538" s="24"/>
      <c r="ZP2538" s="24"/>
      <c r="ZQ2538" s="24"/>
      <c r="ZR2538" s="24"/>
      <c r="ZS2538" s="24"/>
      <c r="ZT2538" s="24"/>
      <c r="ZU2538" s="24"/>
      <c r="ZV2538" s="24"/>
      <c r="ZW2538" s="24"/>
      <c r="ZX2538" s="24"/>
      <c r="ZY2538" s="24"/>
      <c r="ZZ2538" s="24"/>
      <c r="AAA2538" s="24"/>
      <c r="AAB2538" s="24"/>
      <c r="AAC2538" s="24"/>
      <c r="AAD2538" s="24"/>
      <c r="AAE2538" s="24"/>
      <c r="AAF2538" s="24"/>
      <c r="AAG2538" s="24"/>
      <c r="AAH2538" s="24"/>
      <c r="AAI2538" s="24"/>
      <c r="AAJ2538" s="24"/>
      <c r="AAK2538" s="24"/>
      <c r="AAL2538" s="24"/>
      <c r="AAM2538" s="24"/>
      <c r="AAN2538" s="24"/>
      <c r="AAO2538" s="24"/>
      <c r="AAP2538" s="24"/>
      <c r="AAQ2538" s="24"/>
      <c r="AAR2538" s="24"/>
      <c r="AAS2538" s="24"/>
      <c r="AAT2538" s="24"/>
      <c r="AAU2538" s="24"/>
      <c r="AAV2538" s="24"/>
      <c r="AAW2538" s="24"/>
      <c r="AAX2538" s="24"/>
      <c r="AAY2538" s="24"/>
      <c r="AAZ2538" s="24"/>
      <c r="ABA2538" s="24"/>
      <c r="ABB2538" s="24"/>
      <c r="ABC2538" s="24"/>
      <c r="ABD2538" s="24"/>
      <c r="ABE2538" s="24"/>
      <c r="ABF2538" s="24"/>
      <c r="ABG2538" s="24"/>
      <c r="ABH2538" s="24"/>
      <c r="ABI2538" s="24"/>
      <c r="ABJ2538" s="24"/>
      <c r="ABK2538" s="24"/>
      <c r="ABL2538" s="24"/>
      <c r="ABM2538" s="24"/>
      <c r="ABN2538" s="24"/>
      <c r="ABO2538" s="24"/>
      <c r="ABP2538" s="24"/>
      <c r="ABQ2538" s="24"/>
      <c r="ABR2538" s="24"/>
      <c r="ABS2538" s="24"/>
      <c r="ABT2538" s="24"/>
      <c r="ABU2538" s="24"/>
      <c r="ABV2538" s="24"/>
      <c r="ABW2538" s="24"/>
      <c r="ABX2538" s="24"/>
      <c r="ABY2538" s="24"/>
      <c r="ABZ2538" s="24"/>
      <c r="ACA2538" s="24"/>
      <c r="ACB2538" s="24"/>
      <c r="ACC2538" s="24"/>
      <c r="ACD2538" s="24"/>
      <c r="ACE2538" s="24"/>
      <c r="ACF2538" s="24"/>
      <c r="ACG2538" s="24"/>
      <c r="ACH2538" s="24"/>
      <c r="ACI2538" s="24"/>
      <c r="ACJ2538" s="24"/>
      <c r="ACK2538" s="24"/>
      <c r="ACL2538" s="24"/>
      <c r="ACM2538" s="24"/>
      <c r="ACN2538" s="24"/>
      <c r="ACO2538" s="24"/>
      <c r="ACP2538" s="24"/>
      <c r="ACQ2538" s="24"/>
      <c r="ACR2538" s="24"/>
      <c r="ACS2538" s="24"/>
      <c r="ACT2538" s="24"/>
      <c r="ACU2538" s="24"/>
      <c r="ACV2538" s="24"/>
      <c r="ACW2538" s="24"/>
      <c r="ACX2538" s="24"/>
      <c r="ACY2538" s="24"/>
      <c r="ACZ2538" s="24"/>
      <c r="ADA2538" s="24"/>
      <c r="ADB2538" s="24"/>
      <c r="ADC2538" s="24"/>
      <c r="ADD2538" s="24"/>
      <c r="ADE2538" s="24"/>
      <c r="ADF2538" s="24"/>
      <c r="ADG2538" s="24"/>
      <c r="ADH2538" s="24"/>
      <c r="ADI2538" s="24"/>
      <c r="ADJ2538" s="24"/>
      <c r="ADK2538" s="24"/>
      <c r="ADL2538" s="24"/>
      <c r="ADM2538" s="24"/>
      <c r="ADN2538" s="24"/>
      <c r="ADO2538" s="24"/>
      <c r="ADP2538" s="24"/>
      <c r="ADQ2538" s="24"/>
      <c r="ADR2538" s="24"/>
      <c r="ADS2538" s="24"/>
      <c r="ADT2538" s="24"/>
      <c r="ADU2538" s="24"/>
      <c r="ADV2538" s="24"/>
      <c r="ADW2538" s="24"/>
      <c r="ADX2538" s="24"/>
      <c r="ADY2538" s="24"/>
      <c r="ADZ2538" s="24"/>
      <c r="AEA2538" s="24"/>
      <c r="AEB2538" s="24"/>
      <c r="AEC2538" s="24"/>
      <c r="AED2538" s="24"/>
      <c r="AEE2538" s="24"/>
      <c r="AEF2538" s="24"/>
      <c r="AEG2538" s="24"/>
      <c r="AEH2538" s="24"/>
      <c r="AEI2538" s="24"/>
      <c r="AEJ2538" s="24"/>
      <c r="AEK2538" s="24"/>
      <c r="AEL2538" s="24"/>
      <c r="AEM2538" s="24"/>
      <c r="AEN2538" s="24"/>
      <c r="AEO2538" s="24"/>
      <c r="AEP2538" s="24"/>
      <c r="AEQ2538" s="24"/>
      <c r="AER2538" s="24"/>
      <c r="AES2538" s="24"/>
      <c r="AET2538" s="24"/>
      <c r="AEU2538" s="24"/>
      <c r="AEV2538" s="24"/>
      <c r="AEW2538" s="24"/>
      <c r="AEX2538" s="24"/>
      <c r="AEY2538" s="24"/>
      <c r="AEZ2538" s="24"/>
      <c r="AFA2538" s="24"/>
      <c r="AFB2538" s="24"/>
      <c r="AFC2538" s="24"/>
      <c r="AFD2538" s="24"/>
      <c r="AFE2538" s="24"/>
      <c r="AFF2538" s="24"/>
      <c r="AFG2538" s="24"/>
      <c r="AFH2538" s="24"/>
      <c r="AFI2538" s="24"/>
      <c r="AFJ2538" s="24"/>
      <c r="AFK2538" s="24"/>
      <c r="AFL2538" s="24"/>
      <c r="AFM2538" s="24"/>
      <c r="AFN2538" s="24"/>
      <c r="AFO2538" s="24"/>
      <c r="AFP2538" s="24"/>
      <c r="AFQ2538" s="24"/>
      <c r="AFR2538" s="24"/>
      <c r="AFS2538" s="24"/>
      <c r="AFT2538" s="24"/>
      <c r="AFU2538" s="24"/>
      <c r="AFV2538" s="24"/>
      <c r="AFW2538" s="24"/>
      <c r="AFX2538" s="24"/>
      <c r="AFY2538" s="24"/>
      <c r="AFZ2538" s="24"/>
      <c r="AGA2538" s="24"/>
      <c r="AGB2538" s="24"/>
      <c r="AGC2538" s="24"/>
      <c r="AGD2538" s="24"/>
      <c r="AGE2538" s="24"/>
      <c r="AGF2538" s="24"/>
      <c r="AGG2538" s="24"/>
      <c r="AGH2538" s="24"/>
      <c r="AGI2538" s="24"/>
      <c r="AGJ2538" s="24"/>
      <c r="AGK2538" s="24"/>
      <c r="AGL2538" s="24"/>
      <c r="AGM2538" s="24"/>
      <c r="AGN2538" s="24"/>
      <c r="AGO2538" s="24"/>
      <c r="AGP2538" s="24"/>
      <c r="AGQ2538" s="24"/>
      <c r="AGR2538" s="24"/>
      <c r="AGS2538" s="24"/>
      <c r="AGT2538" s="24"/>
      <c r="AGU2538" s="24"/>
      <c r="AGV2538" s="24"/>
      <c r="AGW2538" s="24"/>
      <c r="AGX2538" s="24"/>
      <c r="AGY2538" s="24"/>
      <c r="AGZ2538" s="24"/>
      <c r="AHA2538" s="24"/>
      <c r="AHB2538" s="24"/>
      <c r="AHC2538" s="24"/>
      <c r="AHD2538" s="24"/>
      <c r="AHE2538" s="24"/>
      <c r="AHF2538" s="24"/>
      <c r="AHG2538" s="24"/>
      <c r="AHH2538" s="24"/>
      <c r="AHI2538" s="24"/>
      <c r="AHJ2538" s="24"/>
      <c r="AHK2538" s="24"/>
      <c r="AHL2538" s="24"/>
      <c r="AHM2538" s="24"/>
      <c r="AHN2538" s="24"/>
      <c r="AHO2538" s="24"/>
      <c r="AHP2538" s="24"/>
      <c r="AHQ2538" s="24"/>
      <c r="AHR2538" s="24"/>
      <c r="AHS2538" s="24"/>
      <c r="AHT2538" s="24"/>
      <c r="AHU2538" s="24"/>
      <c r="AHV2538" s="24"/>
      <c r="AHW2538" s="24"/>
      <c r="AHX2538" s="24"/>
      <c r="AHY2538" s="24"/>
      <c r="AHZ2538" s="24"/>
      <c r="AIA2538" s="24"/>
      <c r="AIB2538" s="24"/>
      <c r="AIC2538" s="24"/>
      <c r="AID2538" s="24"/>
      <c r="AIE2538" s="24"/>
      <c r="AIF2538" s="24"/>
      <c r="AIG2538" s="24"/>
      <c r="AIH2538" s="24"/>
      <c r="AII2538" s="24"/>
      <c r="AIJ2538" s="24"/>
      <c r="AIK2538" s="24"/>
      <c r="AIL2538" s="24"/>
      <c r="AIM2538" s="24"/>
      <c r="AIN2538" s="24"/>
      <c r="AIO2538" s="24"/>
      <c r="AIP2538" s="24"/>
      <c r="AIQ2538" s="24"/>
      <c r="AIR2538" s="24"/>
      <c r="AIS2538" s="24"/>
      <c r="AIT2538" s="24"/>
      <c r="AIU2538" s="24"/>
      <c r="AIV2538" s="24"/>
      <c r="AIW2538" s="24"/>
      <c r="AIX2538" s="24"/>
      <c r="AIY2538" s="24"/>
      <c r="AIZ2538" s="24"/>
      <c r="AJA2538" s="24"/>
      <c r="AJB2538" s="24"/>
      <c r="AJC2538" s="24"/>
      <c r="AJD2538" s="24"/>
      <c r="AJE2538" s="24"/>
      <c r="AJF2538" s="24"/>
      <c r="AJG2538" s="24"/>
      <c r="AJH2538" s="24"/>
      <c r="AJI2538" s="24"/>
      <c r="AJJ2538" s="24"/>
      <c r="AJK2538" s="24"/>
      <c r="AJL2538" s="24"/>
      <c r="AJM2538" s="24"/>
      <c r="AJN2538" s="24"/>
      <c r="AJO2538" s="24"/>
      <c r="AJP2538" s="24"/>
      <c r="AJQ2538" s="24"/>
      <c r="AJR2538" s="24"/>
      <c r="AJS2538" s="24"/>
      <c r="AJT2538" s="24"/>
      <c r="AJU2538" s="24"/>
      <c r="AJV2538" s="24"/>
      <c r="AJW2538" s="24"/>
      <c r="AJX2538" s="24"/>
      <c r="AJY2538" s="24"/>
      <c r="AJZ2538" s="24"/>
      <c r="AKA2538" s="24"/>
      <c r="AKB2538" s="24"/>
      <c r="AKC2538" s="24"/>
      <c r="AKD2538" s="24"/>
      <c r="AKE2538" s="24"/>
      <c r="AKF2538" s="24"/>
      <c r="AKG2538" s="24"/>
      <c r="AKH2538" s="24"/>
      <c r="AKI2538" s="24"/>
      <c r="AKJ2538" s="24"/>
      <c r="AKK2538" s="24"/>
      <c r="AKL2538" s="24"/>
      <c r="AKM2538" s="24"/>
      <c r="AKN2538" s="24"/>
      <c r="AKO2538" s="24"/>
      <c r="AKP2538" s="24"/>
      <c r="AKQ2538" s="24"/>
      <c r="AKR2538" s="24"/>
      <c r="AKS2538" s="24"/>
      <c r="AKT2538" s="24"/>
      <c r="AKU2538" s="24"/>
      <c r="AKV2538" s="24"/>
      <c r="AKW2538" s="24"/>
      <c r="AKX2538" s="24"/>
      <c r="AKY2538" s="24"/>
      <c r="AKZ2538" s="24"/>
      <c r="ALA2538" s="24"/>
      <c r="ALB2538" s="24"/>
      <c r="ALC2538" s="24"/>
      <c r="ALD2538" s="24"/>
      <c r="ALE2538" s="24"/>
      <c r="ALF2538" s="24"/>
      <c r="ALG2538" s="24"/>
      <c r="ALH2538" s="24"/>
      <c r="ALI2538" s="24"/>
      <c r="ALJ2538" s="24"/>
      <c r="ALK2538" s="24"/>
      <c r="ALL2538" s="24"/>
      <c r="ALM2538" s="24"/>
      <c r="ALN2538" s="24"/>
      <c r="ALO2538" s="24"/>
      <c r="ALP2538" s="24"/>
      <c r="ALQ2538" s="24"/>
      <c r="ALR2538" s="24"/>
      <c r="ALS2538" s="24"/>
      <c r="ALT2538" s="24"/>
      <c r="ALU2538" s="24"/>
      <c r="ALV2538" s="24"/>
      <c r="ALW2538" s="24"/>
      <c r="ALX2538" s="24"/>
      <c r="ALY2538" s="24"/>
      <c r="ALZ2538" s="24"/>
      <c r="AMA2538" s="24"/>
      <c r="AMB2538" s="24"/>
      <c r="AMC2538" s="24"/>
      <c r="AMD2538" s="24"/>
      <c r="AME2538" s="24"/>
      <c r="AMF2538" s="24"/>
      <c r="AMG2538" s="24"/>
      <c r="AMH2538" s="24"/>
      <c r="AMI2538" s="24"/>
      <c r="AMJ2538" s="24"/>
      <c r="AMK2538" s="24"/>
      <c r="AML2538" s="24"/>
      <c r="AMM2538" s="24"/>
      <c r="AMN2538" s="24"/>
      <c r="AMO2538" s="24"/>
      <c r="AMP2538" s="24"/>
      <c r="AMQ2538" s="24"/>
      <c r="AMR2538" s="24"/>
      <c r="AMS2538" s="24"/>
      <c r="AMT2538" s="24"/>
      <c r="AMU2538" s="24"/>
      <c r="AMV2538" s="24"/>
      <c r="AMW2538" s="24"/>
      <c r="AMX2538" s="24"/>
      <c r="AMY2538" s="24"/>
      <c r="AMZ2538" s="24"/>
      <c r="ANA2538" s="24"/>
      <c r="ANB2538" s="24"/>
      <c r="ANC2538" s="24"/>
      <c r="AND2538" s="24"/>
      <c r="ANE2538" s="24"/>
      <c r="ANF2538" s="24"/>
      <c r="ANG2538" s="24"/>
      <c r="ANH2538" s="24"/>
      <c r="ANI2538" s="24"/>
      <c r="ANJ2538" s="24"/>
      <c r="ANK2538" s="24"/>
      <c r="ANL2538" s="24"/>
      <c r="ANM2538" s="24"/>
      <c r="ANN2538" s="24"/>
      <c r="ANO2538" s="24"/>
      <c r="ANP2538" s="24"/>
      <c r="ANQ2538" s="24"/>
      <c r="ANR2538" s="24"/>
      <c r="ANS2538" s="24"/>
      <c r="ANT2538" s="24"/>
      <c r="ANU2538" s="24"/>
      <c r="ANV2538" s="24"/>
      <c r="ANW2538" s="24"/>
      <c r="ANX2538" s="24"/>
      <c r="ANY2538" s="24"/>
      <c r="ANZ2538" s="24"/>
      <c r="AOA2538" s="24"/>
      <c r="AOB2538" s="24"/>
      <c r="AOC2538" s="24"/>
      <c r="AOD2538" s="24"/>
      <c r="AOE2538" s="24"/>
      <c r="AOF2538" s="24"/>
      <c r="AOG2538" s="24"/>
      <c r="AOH2538" s="24"/>
      <c r="AOI2538" s="24"/>
      <c r="AOJ2538" s="24"/>
      <c r="AOK2538" s="24"/>
      <c r="AOL2538" s="24"/>
      <c r="AOM2538" s="24"/>
      <c r="AON2538" s="24"/>
      <c r="AOO2538" s="24"/>
      <c r="AOP2538" s="24"/>
      <c r="AOQ2538" s="24"/>
      <c r="AOR2538" s="24"/>
      <c r="AOS2538" s="24"/>
      <c r="AOT2538" s="24"/>
      <c r="AOU2538" s="24"/>
      <c r="AOV2538" s="24"/>
      <c r="AOW2538" s="24"/>
      <c r="AOX2538" s="24"/>
      <c r="AOY2538" s="24"/>
      <c r="AOZ2538" s="24"/>
      <c r="APA2538" s="24"/>
      <c r="APB2538" s="24"/>
      <c r="APC2538" s="24"/>
      <c r="APD2538" s="24"/>
      <c r="APE2538" s="24"/>
      <c r="APF2538" s="24"/>
      <c r="APG2538" s="24"/>
      <c r="APH2538" s="24"/>
      <c r="API2538" s="24"/>
      <c r="APJ2538" s="24"/>
      <c r="APK2538" s="24"/>
      <c r="APL2538" s="24"/>
      <c r="APM2538" s="24"/>
      <c r="APN2538" s="24"/>
      <c r="APO2538" s="24"/>
      <c r="APP2538" s="24"/>
      <c r="APQ2538" s="24"/>
      <c r="APR2538" s="24"/>
      <c r="APS2538" s="24"/>
      <c r="APT2538" s="24"/>
      <c r="APU2538" s="24"/>
      <c r="APV2538" s="24"/>
      <c r="APW2538" s="24"/>
      <c r="APX2538" s="24"/>
      <c r="APY2538" s="24"/>
      <c r="APZ2538" s="24"/>
      <c r="AQA2538" s="24"/>
      <c r="AQB2538" s="24"/>
      <c r="AQC2538" s="24"/>
      <c r="AQD2538" s="24"/>
      <c r="AQE2538" s="24"/>
      <c r="AQF2538" s="24"/>
      <c r="AQG2538" s="24"/>
      <c r="AQH2538" s="24"/>
      <c r="AQI2538" s="24"/>
      <c r="AQJ2538" s="24"/>
      <c r="AQK2538" s="24"/>
      <c r="AQL2538" s="24"/>
      <c r="AQM2538" s="24"/>
      <c r="AQN2538" s="24"/>
      <c r="AQO2538" s="24"/>
      <c r="AQP2538" s="24"/>
      <c r="AQQ2538" s="24"/>
      <c r="AQR2538" s="24"/>
      <c r="AQS2538" s="24"/>
      <c r="AQT2538" s="24"/>
      <c r="AQU2538" s="24"/>
      <c r="AQV2538" s="24"/>
      <c r="AQW2538" s="24"/>
      <c r="AQX2538" s="24"/>
      <c r="AQY2538" s="24"/>
      <c r="AQZ2538" s="24"/>
      <c r="ARA2538" s="24"/>
      <c r="ARB2538" s="24"/>
      <c r="ARC2538" s="24"/>
      <c r="ARD2538" s="24"/>
      <c r="ARE2538" s="24"/>
      <c r="ARF2538" s="24"/>
      <c r="ARG2538" s="24"/>
      <c r="ARH2538" s="24"/>
      <c r="ARI2538" s="24"/>
      <c r="ARJ2538" s="24"/>
      <c r="ARK2538" s="24"/>
      <c r="ARL2538" s="24"/>
      <c r="ARM2538" s="24"/>
      <c r="ARN2538" s="24"/>
      <c r="ARO2538" s="24"/>
      <c r="ARP2538" s="24"/>
      <c r="ARQ2538" s="24"/>
      <c r="ARR2538" s="24"/>
      <c r="ARS2538" s="24"/>
      <c r="ART2538" s="24"/>
      <c r="ARU2538" s="24"/>
      <c r="ARV2538" s="24"/>
      <c r="ARW2538" s="24"/>
      <c r="ARX2538" s="24"/>
      <c r="ARY2538" s="24"/>
      <c r="ARZ2538" s="24"/>
      <c r="ASA2538" s="24"/>
      <c r="ASB2538" s="24"/>
      <c r="ASC2538" s="24"/>
      <c r="ASD2538" s="24"/>
      <c r="ASE2538" s="24"/>
      <c r="ASF2538" s="24"/>
      <c r="ASG2538" s="24"/>
      <c r="ASH2538" s="24"/>
      <c r="ASI2538" s="24"/>
      <c r="ASJ2538" s="24"/>
      <c r="ASK2538" s="24"/>
      <c r="ASL2538" s="24"/>
      <c r="ASM2538" s="24"/>
      <c r="ASN2538" s="24"/>
      <c r="ASO2538" s="24"/>
      <c r="ASP2538" s="24"/>
      <c r="ASQ2538" s="24"/>
      <c r="ASR2538" s="24"/>
      <c r="ASS2538" s="24"/>
      <c r="AST2538" s="24"/>
      <c r="ASU2538" s="24"/>
      <c r="ASV2538" s="24"/>
      <c r="ASW2538" s="24"/>
      <c r="ASX2538" s="24"/>
      <c r="ASY2538" s="24"/>
      <c r="ASZ2538" s="24"/>
      <c r="ATA2538" s="24"/>
      <c r="ATB2538" s="24"/>
      <c r="ATC2538" s="24"/>
      <c r="ATD2538" s="24"/>
      <c r="ATE2538" s="24"/>
      <c r="ATF2538" s="24"/>
      <c r="ATG2538" s="24"/>
      <c r="ATH2538" s="24"/>
      <c r="ATI2538" s="24"/>
      <c r="ATJ2538" s="24"/>
      <c r="ATK2538" s="24"/>
      <c r="ATL2538" s="24"/>
      <c r="ATM2538" s="24"/>
      <c r="ATN2538" s="24"/>
      <c r="ATO2538" s="24"/>
      <c r="ATP2538" s="24"/>
      <c r="ATQ2538" s="24"/>
      <c r="ATR2538" s="24"/>
      <c r="ATS2538" s="24"/>
      <c r="ATT2538" s="24"/>
      <c r="ATU2538" s="24"/>
      <c r="ATV2538" s="24"/>
      <c r="ATW2538" s="24"/>
      <c r="ATX2538" s="24"/>
      <c r="ATY2538" s="24"/>
      <c r="ATZ2538" s="24"/>
      <c r="AUA2538" s="24"/>
      <c r="AUB2538" s="24"/>
      <c r="AUC2538" s="24"/>
      <c r="AUD2538" s="24"/>
      <c r="AUE2538" s="24"/>
      <c r="AUF2538" s="24"/>
      <c r="AUG2538" s="24"/>
      <c r="AUH2538" s="24"/>
      <c r="AUI2538" s="24"/>
      <c r="AUJ2538" s="24"/>
      <c r="AUK2538" s="24"/>
      <c r="AUL2538" s="24"/>
      <c r="AUM2538" s="24"/>
      <c r="AUN2538" s="24"/>
      <c r="AUO2538" s="24"/>
      <c r="AUP2538" s="24"/>
      <c r="AUQ2538" s="24"/>
      <c r="AUR2538" s="24"/>
      <c r="AUS2538" s="24"/>
      <c r="AUT2538" s="24"/>
      <c r="AUU2538" s="24"/>
      <c r="AUV2538" s="24"/>
      <c r="AUW2538" s="24"/>
      <c r="AUX2538" s="24"/>
      <c r="AUY2538" s="24"/>
      <c r="AUZ2538" s="24"/>
      <c r="AVA2538" s="24"/>
      <c r="AVB2538" s="24"/>
      <c r="AVC2538" s="24"/>
      <c r="AVD2538" s="24"/>
      <c r="AVE2538" s="24"/>
      <c r="AVF2538" s="24"/>
      <c r="AVG2538" s="24"/>
      <c r="AVH2538" s="24"/>
      <c r="AVI2538" s="24"/>
      <c r="AVJ2538" s="24"/>
      <c r="AVK2538" s="24"/>
      <c r="AVL2538" s="24"/>
      <c r="AVM2538" s="24"/>
      <c r="AVN2538" s="24"/>
      <c r="AVO2538" s="24"/>
      <c r="AVP2538" s="24"/>
      <c r="AVQ2538" s="24"/>
      <c r="AVR2538" s="24"/>
      <c r="AVS2538" s="24"/>
      <c r="AVT2538" s="24"/>
      <c r="AVU2538" s="24"/>
      <c r="AVV2538" s="24"/>
      <c r="AVW2538" s="24"/>
      <c r="AVX2538" s="24"/>
      <c r="AVY2538" s="24"/>
      <c r="AVZ2538" s="24"/>
      <c r="AWA2538" s="24"/>
      <c r="AWB2538" s="24"/>
      <c r="AWC2538" s="24"/>
      <c r="AWD2538" s="24"/>
      <c r="AWE2538" s="24"/>
      <c r="AWF2538" s="24"/>
      <c r="AWG2538" s="24"/>
      <c r="AWH2538" s="24"/>
      <c r="AWI2538" s="24"/>
      <c r="AWJ2538" s="24"/>
      <c r="AWK2538" s="24"/>
      <c r="AWL2538" s="24"/>
      <c r="AWM2538" s="24"/>
      <c r="AWN2538" s="24"/>
      <c r="AWO2538" s="24"/>
      <c r="AWP2538" s="24"/>
      <c r="AWQ2538" s="24"/>
      <c r="AWR2538" s="24"/>
      <c r="AWS2538" s="24"/>
      <c r="AWT2538" s="24"/>
      <c r="AWU2538" s="24"/>
      <c r="AWV2538" s="24"/>
      <c r="AWW2538" s="24"/>
      <c r="AWX2538" s="24"/>
      <c r="AWY2538" s="24"/>
      <c r="AWZ2538" s="24"/>
      <c r="AXA2538" s="24"/>
      <c r="AXB2538" s="24"/>
      <c r="AXC2538" s="24"/>
      <c r="AXD2538" s="24"/>
      <c r="AXE2538" s="24"/>
      <c r="AXF2538" s="24"/>
      <c r="AXG2538" s="24"/>
      <c r="AXH2538" s="24"/>
      <c r="AXI2538" s="24"/>
      <c r="AXJ2538" s="24"/>
      <c r="AXK2538" s="24"/>
      <c r="AXL2538" s="24"/>
      <c r="AXM2538" s="24"/>
      <c r="AXN2538" s="24"/>
      <c r="AXO2538" s="24"/>
      <c r="AXP2538" s="24"/>
      <c r="AXQ2538" s="24"/>
      <c r="AXR2538" s="24"/>
      <c r="AXS2538" s="24"/>
      <c r="AXT2538" s="24"/>
      <c r="AXU2538" s="24"/>
      <c r="AXV2538" s="24"/>
      <c r="AXW2538" s="24"/>
      <c r="AXX2538" s="24"/>
      <c r="AXY2538" s="24"/>
      <c r="AXZ2538" s="24"/>
      <c r="AYA2538" s="24"/>
      <c r="AYB2538" s="24"/>
      <c r="AYC2538" s="24"/>
      <c r="AYD2538" s="24"/>
      <c r="AYE2538" s="24"/>
      <c r="AYF2538" s="24"/>
      <c r="AYG2538" s="24"/>
      <c r="AYH2538" s="24"/>
      <c r="AYI2538" s="24"/>
      <c r="AYJ2538" s="24"/>
      <c r="AYK2538" s="24"/>
      <c r="AYL2538" s="24"/>
      <c r="AYM2538" s="24"/>
      <c r="AYN2538" s="24"/>
      <c r="AYO2538" s="24"/>
      <c r="AYP2538" s="24"/>
      <c r="AYQ2538" s="24"/>
      <c r="AYR2538" s="24"/>
      <c r="AYS2538" s="24"/>
      <c r="AYT2538" s="24"/>
      <c r="AYU2538" s="24"/>
      <c r="AYV2538" s="24"/>
      <c r="AYW2538" s="24"/>
      <c r="AYX2538" s="24"/>
      <c r="AYY2538" s="24"/>
      <c r="AYZ2538" s="24"/>
      <c r="AZA2538" s="24"/>
      <c r="AZB2538" s="24"/>
      <c r="AZC2538" s="24"/>
      <c r="AZD2538" s="24"/>
      <c r="AZE2538" s="24"/>
      <c r="AZF2538" s="24"/>
      <c r="AZG2538" s="24"/>
      <c r="AZH2538" s="24"/>
      <c r="AZI2538" s="24"/>
      <c r="AZJ2538" s="24"/>
      <c r="AZK2538" s="24"/>
      <c r="AZL2538" s="24"/>
      <c r="AZM2538" s="24"/>
      <c r="AZN2538" s="24"/>
      <c r="AZO2538" s="24"/>
      <c r="AZP2538" s="24"/>
      <c r="AZQ2538" s="24"/>
      <c r="AZR2538" s="24"/>
      <c r="AZS2538" s="24"/>
      <c r="AZT2538" s="24"/>
      <c r="AZU2538" s="24"/>
      <c r="AZV2538" s="24"/>
      <c r="AZW2538" s="24"/>
      <c r="AZX2538" s="24"/>
      <c r="AZY2538" s="24"/>
      <c r="AZZ2538" s="24"/>
      <c r="BAA2538" s="24"/>
      <c r="BAB2538" s="24"/>
      <c r="BAC2538" s="24"/>
      <c r="BAD2538" s="24"/>
      <c r="BAE2538" s="24"/>
      <c r="BAF2538" s="24"/>
      <c r="BAG2538" s="24"/>
      <c r="BAH2538" s="24"/>
      <c r="BAI2538" s="24"/>
      <c r="BAJ2538" s="24"/>
      <c r="BAK2538" s="24"/>
      <c r="BAL2538" s="24"/>
      <c r="BAM2538" s="24"/>
      <c r="BAN2538" s="24"/>
      <c r="BAO2538" s="24"/>
      <c r="BAP2538" s="24"/>
      <c r="BAQ2538" s="24"/>
      <c r="BAR2538" s="24"/>
      <c r="BAS2538" s="24"/>
      <c r="BAT2538" s="24"/>
      <c r="BAU2538" s="24"/>
      <c r="BAV2538" s="24"/>
      <c r="BAW2538" s="24"/>
      <c r="BAX2538" s="24"/>
      <c r="BAY2538" s="24"/>
      <c r="BAZ2538" s="24"/>
      <c r="BBA2538" s="24"/>
      <c r="BBB2538" s="24"/>
      <c r="BBC2538" s="24"/>
      <c r="BBD2538" s="24"/>
      <c r="BBE2538" s="24"/>
      <c r="BBF2538" s="24"/>
      <c r="BBG2538" s="24"/>
      <c r="BBH2538" s="24"/>
      <c r="BBI2538" s="24"/>
      <c r="BBJ2538" s="24"/>
      <c r="BBK2538" s="24"/>
      <c r="BBL2538" s="24"/>
      <c r="BBM2538" s="24"/>
      <c r="BBN2538" s="24"/>
      <c r="BBO2538" s="24"/>
      <c r="BBP2538" s="24"/>
      <c r="BBQ2538" s="24"/>
      <c r="BBR2538" s="24"/>
      <c r="BBS2538" s="24"/>
      <c r="BBT2538" s="24"/>
      <c r="BBU2538" s="24"/>
      <c r="BBV2538" s="24"/>
      <c r="BBW2538" s="24"/>
      <c r="BBX2538" s="24"/>
      <c r="BBY2538" s="24"/>
      <c r="BBZ2538" s="24"/>
      <c r="BCA2538" s="24"/>
      <c r="BCB2538" s="24"/>
      <c r="BCC2538" s="24"/>
      <c r="BCD2538" s="24"/>
      <c r="BCE2538" s="24"/>
      <c r="BCF2538" s="24"/>
      <c r="BCG2538" s="24"/>
      <c r="BCH2538" s="24"/>
      <c r="BCI2538" s="24"/>
      <c r="BCJ2538" s="24"/>
      <c r="BCK2538" s="24"/>
      <c r="BCL2538" s="24"/>
      <c r="BCM2538" s="24"/>
      <c r="BCN2538" s="24"/>
      <c r="BCO2538" s="24"/>
      <c r="BCP2538" s="24"/>
      <c r="BCQ2538" s="24"/>
      <c r="BCR2538" s="24"/>
      <c r="BCS2538" s="24"/>
      <c r="BCT2538" s="24"/>
      <c r="BCU2538" s="24"/>
      <c r="BCV2538" s="24"/>
      <c r="BCW2538" s="24"/>
      <c r="BCX2538" s="24"/>
      <c r="BCY2538" s="24"/>
      <c r="BCZ2538" s="24"/>
      <c r="BDA2538" s="24"/>
      <c r="BDB2538" s="24"/>
      <c r="BDC2538" s="24"/>
      <c r="BDD2538" s="24"/>
      <c r="BDE2538" s="24"/>
      <c r="BDF2538" s="24"/>
      <c r="BDG2538" s="24"/>
      <c r="BDH2538" s="24"/>
      <c r="BDI2538" s="24"/>
      <c r="BDJ2538" s="24"/>
      <c r="BDK2538" s="24"/>
      <c r="BDL2538" s="24"/>
      <c r="BDM2538" s="24"/>
      <c r="BDN2538" s="24"/>
      <c r="BDO2538" s="24"/>
      <c r="BDP2538" s="24"/>
      <c r="BDQ2538" s="24"/>
      <c r="BDR2538" s="24"/>
      <c r="BDS2538" s="24"/>
      <c r="BDT2538" s="24"/>
      <c r="BDU2538" s="24"/>
      <c r="BDV2538" s="24"/>
      <c r="BDW2538" s="24"/>
      <c r="BDX2538" s="24"/>
      <c r="BDY2538" s="24"/>
      <c r="BDZ2538" s="24"/>
      <c r="BEA2538" s="24"/>
      <c r="BEB2538" s="24"/>
      <c r="BEC2538" s="24"/>
      <c r="BED2538" s="24"/>
      <c r="BEE2538" s="24"/>
      <c r="BEF2538" s="24"/>
      <c r="BEG2538" s="24"/>
      <c r="BEH2538" s="24"/>
      <c r="BEI2538" s="24"/>
      <c r="BEJ2538" s="24"/>
      <c r="BEK2538" s="24"/>
      <c r="BEL2538" s="24"/>
      <c r="BEM2538" s="24"/>
      <c r="BEN2538" s="24"/>
      <c r="BEO2538" s="24"/>
      <c r="BEP2538" s="24"/>
      <c r="BEQ2538" s="24"/>
      <c r="BER2538" s="24"/>
      <c r="BES2538" s="24"/>
      <c r="BET2538" s="24"/>
      <c r="BEU2538" s="24"/>
      <c r="BEV2538" s="24"/>
      <c r="BEW2538" s="24"/>
      <c r="BEX2538" s="24"/>
      <c r="BEY2538" s="24"/>
      <c r="BEZ2538" s="24"/>
      <c r="BFA2538" s="24"/>
      <c r="BFB2538" s="24"/>
      <c r="BFC2538" s="24"/>
      <c r="BFD2538" s="24"/>
      <c r="BFE2538" s="24"/>
      <c r="BFF2538" s="24"/>
      <c r="BFG2538" s="24"/>
      <c r="BFH2538" s="24"/>
      <c r="BFI2538" s="24"/>
      <c r="BFJ2538" s="24"/>
      <c r="BFK2538" s="24"/>
      <c r="BFL2538" s="24"/>
      <c r="BFM2538" s="24"/>
      <c r="BFN2538" s="24"/>
      <c r="BFO2538" s="24"/>
      <c r="BFP2538" s="24"/>
      <c r="BFQ2538" s="24"/>
      <c r="BFR2538" s="24"/>
      <c r="BFS2538" s="24"/>
      <c r="BFT2538" s="24"/>
      <c r="BFU2538" s="24"/>
      <c r="BFV2538" s="24"/>
      <c r="BFW2538" s="24"/>
      <c r="BFX2538" s="24"/>
      <c r="BFY2538" s="24"/>
      <c r="BFZ2538" s="24"/>
      <c r="BGA2538" s="24"/>
      <c r="BGB2538" s="24"/>
      <c r="BGC2538" s="24"/>
      <c r="BGD2538" s="24"/>
      <c r="BGE2538" s="24"/>
      <c r="BGF2538" s="24"/>
      <c r="BGG2538" s="24"/>
      <c r="BGH2538" s="24"/>
      <c r="BGI2538" s="24"/>
      <c r="BGJ2538" s="24"/>
      <c r="BGK2538" s="24"/>
      <c r="BGL2538" s="24"/>
      <c r="BGM2538" s="24"/>
      <c r="BGN2538" s="24"/>
      <c r="BGO2538" s="24"/>
      <c r="BGP2538" s="24"/>
      <c r="BGQ2538" s="24"/>
      <c r="BGR2538" s="24"/>
      <c r="BGS2538" s="24"/>
      <c r="BGT2538" s="24"/>
      <c r="BGU2538" s="24"/>
      <c r="BGV2538" s="24"/>
      <c r="BGW2538" s="24"/>
      <c r="BGX2538" s="24"/>
      <c r="BGY2538" s="24"/>
      <c r="BGZ2538" s="24"/>
      <c r="BHA2538" s="24"/>
      <c r="BHB2538" s="24"/>
      <c r="BHC2538" s="24"/>
      <c r="BHD2538" s="24"/>
      <c r="BHE2538" s="24"/>
      <c r="BHF2538" s="24"/>
      <c r="BHG2538" s="24"/>
      <c r="BHH2538" s="24"/>
      <c r="BHI2538" s="24"/>
      <c r="BHJ2538" s="24"/>
      <c r="BHK2538" s="24"/>
      <c r="BHL2538" s="24"/>
      <c r="BHM2538" s="24"/>
      <c r="BHN2538" s="24"/>
      <c r="BHO2538" s="24"/>
      <c r="BHP2538" s="24"/>
      <c r="BHQ2538" s="24"/>
      <c r="BHR2538" s="24"/>
      <c r="BHS2538" s="24"/>
      <c r="BHT2538" s="24"/>
      <c r="BHU2538" s="24"/>
      <c r="BHV2538" s="24"/>
      <c r="BHW2538" s="24"/>
      <c r="BHX2538" s="24"/>
      <c r="BHY2538" s="24"/>
      <c r="BHZ2538" s="24"/>
      <c r="BIA2538" s="24"/>
      <c r="BIB2538" s="24"/>
      <c r="BIC2538" s="24"/>
      <c r="BID2538" s="24"/>
      <c r="BIE2538" s="24"/>
      <c r="BIF2538" s="24"/>
      <c r="BIG2538" s="24"/>
      <c r="BIH2538" s="24"/>
      <c r="BII2538" s="24"/>
      <c r="BIJ2538" s="24"/>
      <c r="BIK2538" s="24"/>
      <c r="BIL2538" s="24"/>
      <c r="BIM2538" s="24"/>
      <c r="BIN2538" s="24"/>
      <c r="BIO2538" s="24"/>
      <c r="BIP2538" s="24"/>
      <c r="BIQ2538" s="24"/>
      <c r="BIR2538" s="24"/>
      <c r="BIS2538" s="24"/>
      <c r="BIT2538" s="24"/>
      <c r="BIU2538" s="24"/>
      <c r="BIV2538" s="24"/>
      <c r="BIW2538" s="24"/>
      <c r="BIX2538" s="24"/>
      <c r="BIY2538" s="24"/>
      <c r="BIZ2538" s="24"/>
      <c r="BJA2538" s="24"/>
      <c r="BJB2538" s="24"/>
      <c r="BJC2538" s="24"/>
      <c r="BJD2538" s="24"/>
      <c r="BJE2538" s="24"/>
      <c r="BJF2538" s="24"/>
      <c r="BJG2538" s="24"/>
      <c r="BJH2538" s="24"/>
      <c r="BJI2538" s="24"/>
      <c r="BJJ2538" s="24"/>
      <c r="BJK2538" s="24"/>
      <c r="BJL2538" s="24"/>
      <c r="BJM2538" s="24"/>
      <c r="BJN2538" s="24"/>
      <c r="BJO2538" s="24"/>
      <c r="BJP2538" s="24"/>
      <c r="BJQ2538" s="24"/>
      <c r="BJR2538" s="24"/>
      <c r="BJS2538" s="24"/>
      <c r="BJT2538" s="24"/>
      <c r="BJU2538" s="24"/>
      <c r="BJV2538" s="24"/>
      <c r="BJW2538" s="24"/>
      <c r="BJX2538" s="24"/>
      <c r="BJY2538" s="24"/>
      <c r="BJZ2538" s="24"/>
      <c r="BKA2538" s="24"/>
      <c r="BKB2538" s="24"/>
      <c r="BKC2538" s="24"/>
      <c r="BKD2538" s="24"/>
      <c r="BKE2538" s="24"/>
      <c r="BKF2538" s="24"/>
      <c r="BKG2538" s="24"/>
      <c r="BKH2538" s="24"/>
      <c r="BKI2538" s="24"/>
      <c r="BKJ2538" s="24"/>
      <c r="BKK2538" s="24"/>
      <c r="BKL2538" s="24"/>
      <c r="BKM2538" s="24"/>
      <c r="BKN2538" s="24"/>
      <c r="BKO2538" s="24"/>
      <c r="BKP2538" s="24"/>
      <c r="BKQ2538" s="24"/>
      <c r="BKR2538" s="24"/>
      <c r="BKS2538" s="24"/>
      <c r="BKT2538" s="24"/>
      <c r="BKU2538" s="24"/>
      <c r="BKV2538" s="24"/>
      <c r="BKW2538" s="24"/>
      <c r="BKX2538" s="24"/>
      <c r="BKY2538" s="24"/>
      <c r="BKZ2538" s="24"/>
      <c r="BLA2538" s="24"/>
      <c r="BLB2538" s="24"/>
      <c r="BLC2538" s="24"/>
      <c r="BLD2538" s="24"/>
      <c r="BLE2538" s="24"/>
      <c r="BLF2538" s="24"/>
      <c r="BLG2538" s="24"/>
      <c r="BLH2538" s="24"/>
      <c r="BLI2538" s="24"/>
      <c r="BLJ2538" s="24"/>
      <c r="BLK2538" s="24"/>
      <c r="BLL2538" s="24"/>
      <c r="BLM2538" s="24"/>
      <c r="BLN2538" s="24"/>
      <c r="BLO2538" s="24"/>
      <c r="BLP2538" s="24"/>
      <c r="BLQ2538" s="24"/>
      <c r="BLR2538" s="24"/>
      <c r="BLS2538" s="24"/>
      <c r="BLT2538" s="24"/>
      <c r="BLU2538" s="24"/>
      <c r="BLV2538" s="24"/>
      <c r="BLW2538" s="24"/>
      <c r="BLX2538" s="24"/>
      <c r="BLY2538" s="24"/>
      <c r="BLZ2538" s="24"/>
      <c r="BMA2538" s="24"/>
      <c r="BMB2538" s="24"/>
      <c r="BMC2538" s="24"/>
      <c r="BMD2538" s="24"/>
      <c r="BME2538" s="24"/>
      <c r="BMF2538" s="24"/>
      <c r="BMG2538" s="24"/>
      <c r="BMH2538" s="24"/>
      <c r="BMI2538" s="24"/>
      <c r="BMJ2538" s="24"/>
      <c r="BMK2538" s="24"/>
      <c r="BML2538" s="24"/>
      <c r="BMM2538" s="24"/>
      <c r="BMN2538" s="24"/>
      <c r="BMO2538" s="24"/>
      <c r="BMP2538" s="24"/>
      <c r="BMQ2538" s="24"/>
      <c r="BMR2538" s="24"/>
      <c r="BMS2538" s="24"/>
      <c r="BMT2538" s="24"/>
      <c r="BMU2538" s="24"/>
      <c r="BMV2538" s="24"/>
      <c r="BMW2538" s="24"/>
      <c r="BMX2538" s="24"/>
      <c r="BMY2538" s="24"/>
      <c r="BMZ2538" s="24"/>
      <c r="BNA2538" s="24"/>
      <c r="BNB2538" s="24"/>
      <c r="BNC2538" s="24"/>
      <c r="BND2538" s="24"/>
      <c r="BNE2538" s="24"/>
      <c r="BNF2538" s="24"/>
      <c r="BNG2538" s="24"/>
      <c r="BNH2538" s="24"/>
      <c r="BNI2538" s="24"/>
      <c r="BNJ2538" s="24"/>
      <c r="BNK2538" s="24"/>
      <c r="BNL2538" s="24"/>
      <c r="BNM2538" s="24"/>
      <c r="BNN2538" s="24"/>
      <c r="BNO2538" s="24"/>
      <c r="BNP2538" s="24"/>
      <c r="BNQ2538" s="24"/>
      <c r="BNR2538" s="24"/>
      <c r="BNS2538" s="24"/>
      <c r="BNT2538" s="24"/>
      <c r="BNU2538" s="24"/>
      <c r="BNV2538" s="24"/>
      <c r="BNW2538" s="24"/>
      <c r="BNX2538" s="24"/>
      <c r="BNY2538" s="24"/>
      <c r="BNZ2538" s="24"/>
      <c r="BOA2538" s="24"/>
      <c r="BOB2538" s="24"/>
      <c r="BOC2538" s="24"/>
      <c r="BOD2538" s="24"/>
      <c r="BOE2538" s="24"/>
      <c r="BOF2538" s="24"/>
      <c r="BOG2538" s="24"/>
      <c r="BOH2538" s="24"/>
      <c r="BOI2538" s="24"/>
      <c r="BOJ2538" s="24"/>
      <c r="BOK2538" s="24"/>
      <c r="BOL2538" s="24"/>
      <c r="BOM2538" s="24"/>
      <c r="BON2538" s="24"/>
      <c r="BOO2538" s="24"/>
      <c r="BOP2538" s="24"/>
      <c r="BOQ2538" s="24"/>
      <c r="BOR2538" s="24"/>
      <c r="BOS2538" s="24"/>
      <c r="BOT2538" s="24"/>
      <c r="BOU2538" s="24"/>
      <c r="BOV2538" s="24"/>
      <c r="BOW2538" s="24"/>
      <c r="BOX2538" s="24"/>
      <c r="BOY2538" s="24"/>
      <c r="BOZ2538" s="24"/>
      <c r="BPA2538" s="24"/>
      <c r="BPB2538" s="24"/>
      <c r="BPC2538" s="24"/>
      <c r="BPD2538" s="24"/>
      <c r="BPE2538" s="24"/>
      <c r="BPF2538" s="24"/>
      <c r="BPG2538" s="24"/>
      <c r="BPH2538" s="24"/>
      <c r="BPI2538" s="24"/>
      <c r="BPJ2538" s="24"/>
      <c r="BPK2538" s="24"/>
      <c r="BPL2538" s="24"/>
      <c r="BPM2538" s="24"/>
      <c r="BPN2538" s="24"/>
      <c r="BPO2538" s="24"/>
      <c r="BPP2538" s="24"/>
      <c r="BPQ2538" s="24"/>
      <c r="BPR2538" s="24"/>
      <c r="BPS2538" s="24"/>
      <c r="BPT2538" s="24"/>
      <c r="BPU2538" s="24"/>
      <c r="BPV2538" s="24"/>
      <c r="BPW2538" s="24"/>
      <c r="BPX2538" s="24"/>
      <c r="BPY2538" s="24"/>
      <c r="BPZ2538" s="24"/>
      <c r="BQA2538" s="24"/>
      <c r="BQB2538" s="24"/>
      <c r="BQC2538" s="24"/>
      <c r="BQD2538" s="24"/>
      <c r="BQE2538" s="24"/>
      <c r="BQF2538" s="24"/>
      <c r="BQG2538" s="24"/>
      <c r="BQH2538" s="24"/>
      <c r="BQI2538" s="24"/>
      <c r="BQJ2538" s="24"/>
      <c r="BQK2538" s="24"/>
      <c r="BQL2538" s="24"/>
      <c r="BQM2538" s="24"/>
      <c r="BQN2538" s="24"/>
      <c r="BQO2538" s="24"/>
      <c r="BQP2538" s="24"/>
      <c r="BQQ2538" s="24"/>
      <c r="BQR2538" s="24"/>
      <c r="BQS2538" s="24"/>
      <c r="BQT2538" s="24"/>
      <c r="BQU2538" s="24"/>
      <c r="BQV2538" s="24"/>
      <c r="BQW2538" s="24"/>
      <c r="BQX2538" s="24"/>
      <c r="BQY2538" s="24"/>
      <c r="BQZ2538" s="24"/>
      <c r="BRA2538" s="24"/>
      <c r="BRB2538" s="24"/>
      <c r="BRC2538" s="24"/>
      <c r="BRD2538" s="24"/>
      <c r="BRE2538" s="24"/>
      <c r="BRF2538" s="24"/>
      <c r="BRG2538" s="24"/>
      <c r="BRH2538" s="24"/>
      <c r="BRI2538" s="24"/>
      <c r="BRJ2538" s="24"/>
      <c r="BRK2538" s="24"/>
      <c r="BRL2538" s="24"/>
      <c r="BRM2538" s="24"/>
      <c r="BRN2538" s="24"/>
      <c r="BRO2538" s="24"/>
      <c r="BRP2538" s="24"/>
      <c r="BRQ2538" s="24"/>
      <c r="BRR2538" s="24"/>
      <c r="BRS2538" s="24"/>
      <c r="BRT2538" s="24"/>
      <c r="BRU2538" s="24"/>
      <c r="BRV2538" s="24"/>
      <c r="BRW2538" s="24"/>
      <c r="BRX2538" s="24"/>
      <c r="BRY2538" s="24"/>
      <c r="BRZ2538" s="24"/>
      <c r="BSA2538" s="24"/>
      <c r="BSB2538" s="24"/>
      <c r="BSC2538" s="24"/>
      <c r="BSD2538" s="24"/>
      <c r="BSE2538" s="24"/>
      <c r="BSF2538" s="24"/>
      <c r="BSG2538" s="24"/>
      <c r="BSH2538" s="24"/>
      <c r="BSI2538" s="24"/>
      <c r="BSJ2538" s="24"/>
      <c r="BSK2538" s="24"/>
      <c r="BSL2538" s="24"/>
      <c r="BSM2538" s="24"/>
      <c r="BSN2538" s="24"/>
      <c r="BSO2538" s="24"/>
      <c r="BSP2538" s="24"/>
      <c r="BSQ2538" s="24"/>
      <c r="BSR2538" s="24"/>
      <c r="BSS2538" s="24"/>
      <c r="BST2538" s="24"/>
      <c r="BSU2538" s="24"/>
      <c r="BSV2538" s="24"/>
      <c r="BSW2538" s="24"/>
      <c r="BSX2538" s="24"/>
      <c r="BSY2538" s="24"/>
      <c r="BSZ2538" s="24"/>
      <c r="BTA2538" s="24"/>
      <c r="BTB2538" s="24"/>
      <c r="BTC2538" s="24"/>
      <c r="BTD2538" s="24"/>
      <c r="BTE2538" s="24"/>
      <c r="BTF2538" s="24"/>
      <c r="BTG2538" s="24"/>
      <c r="BTH2538" s="24"/>
      <c r="BTI2538" s="24"/>
      <c r="BTJ2538" s="24"/>
      <c r="BTK2538" s="24"/>
      <c r="BTL2538" s="24"/>
      <c r="BTM2538" s="24"/>
      <c r="BTN2538" s="24"/>
      <c r="BTO2538" s="24"/>
      <c r="BTP2538" s="24"/>
      <c r="BTQ2538" s="24"/>
      <c r="BTR2538" s="24"/>
      <c r="BTS2538" s="24"/>
      <c r="BTT2538" s="24"/>
      <c r="BTU2538" s="24"/>
      <c r="BTV2538" s="24"/>
      <c r="BTW2538" s="24"/>
      <c r="BTX2538" s="24"/>
      <c r="BTY2538" s="24"/>
      <c r="BTZ2538" s="24"/>
      <c r="BUA2538" s="24"/>
      <c r="BUB2538" s="24"/>
      <c r="BUC2538" s="24"/>
      <c r="BUD2538" s="24"/>
      <c r="BUE2538" s="24"/>
      <c r="BUF2538" s="24"/>
      <c r="BUG2538" s="24"/>
      <c r="BUH2538" s="24"/>
      <c r="BUI2538" s="24"/>
      <c r="BUJ2538" s="24"/>
      <c r="BUK2538" s="24"/>
      <c r="BUL2538" s="24"/>
      <c r="BUM2538" s="24"/>
      <c r="BUN2538" s="24"/>
      <c r="BUO2538" s="24"/>
      <c r="BUP2538" s="24"/>
      <c r="BUQ2538" s="24"/>
      <c r="BUR2538" s="24"/>
      <c r="BUS2538" s="24"/>
      <c r="BUT2538" s="24"/>
      <c r="BUU2538" s="24"/>
      <c r="BUV2538" s="24"/>
      <c r="BUW2538" s="24"/>
      <c r="BUX2538" s="24"/>
      <c r="BUY2538" s="24"/>
      <c r="BUZ2538" s="24"/>
      <c r="BVA2538" s="24"/>
      <c r="BVB2538" s="24"/>
      <c r="BVC2538" s="24"/>
      <c r="BVD2538" s="24"/>
      <c r="BVE2538" s="24"/>
      <c r="BVF2538" s="24"/>
      <c r="BVG2538" s="24"/>
      <c r="BVH2538" s="24"/>
      <c r="BVI2538" s="24"/>
      <c r="BVJ2538" s="24"/>
      <c r="BVK2538" s="24"/>
      <c r="BVL2538" s="24"/>
      <c r="BVM2538" s="24"/>
      <c r="BVN2538" s="24"/>
      <c r="BVO2538" s="24"/>
      <c r="BVP2538" s="24"/>
      <c r="BVQ2538" s="24"/>
      <c r="BVR2538" s="24"/>
      <c r="BVS2538" s="24"/>
      <c r="BVT2538" s="24"/>
      <c r="BVU2538" s="24"/>
      <c r="BVV2538" s="24"/>
      <c r="BVW2538" s="24"/>
      <c r="BVX2538" s="24"/>
      <c r="BVY2538" s="24"/>
      <c r="BVZ2538" s="24"/>
      <c r="BWA2538" s="24"/>
      <c r="BWB2538" s="24"/>
      <c r="BWC2538" s="24"/>
      <c r="BWD2538" s="24"/>
      <c r="BWE2538" s="24"/>
      <c r="BWF2538" s="24"/>
      <c r="BWG2538" s="24"/>
      <c r="BWH2538" s="24"/>
      <c r="BWI2538" s="24"/>
      <c r="BWJ2538" s="24"/>
      <c r="BWK2538" s="24"/>
      <c r="BWL2538" s="24"/>
      <c r="BWM2538" s="24"/>
      <c r="BWN2538" s="24"/>
      <c r="BWO2538" s="24"/>
      <c r="BWP2538" s="24"/>
      <c r="BWQ2538" s="24"/>
      <c r="BWR2538" s="24"/>
      <c r="BWS2538" s="24"/>
      <c r="BWT2538" s="24"/>
      <c r="BWU2538" s="24"/>
      <c r="BWV2538" s="24"/>
      <c r="BWW2538" s="24"/>
      <c r="BWX2538" s="24"/>
      <c r="BWY2538" s="24"/>
      <c r="BWZ2538" s="24"/>
      <c r="BXA2538" s="24"/>
      <c r="BXB2538" s="24"/>
      <c r="BXC2538" s="24"/>
      <c r="BXD2538" s="24"/>
      <c r="BXE2538" s="24"/>
      <c r="BXF2538" s="24"/>
      <c r="BXG2538" s="24"/>
      <c r="BXH2538" s="24"/>
      <c r="BXI2538" s="24"/>
      <c r="BXJ2538" s="24"/>
      <c r="BXK2538" s="24"/>
      <c r="BXL2538" s="24"/>
      <c r="BXM2538" s="24"/>
      <c r="BXN2538" s="24"/>
      <c r="BXO2538" s="24"/>
      <c r="BXP2538" s="24"/>
      <c r="BXQ2538" s="24"/>
      <c r="BXR2538" s="24"/>
      <c r="BXS2538" s="24"/>
      <c r="BXT2538" s="24"/>
      <c r="BXU2538" s="24"/>
      <c r="BXV2538" s="24"/>
      <c r="BXW2538" s="24"/>
      <c r="BXX2538" s="24"/>
      <c r="BXY2538" s="24"/>
      <c r="BXZ2538" s="24"/>
      <c r="BYA2538" s="24"/>
      <c r="BYB2538" s="24"/>
      <c r="BYC2538" s="24"/>
      <c r="BYD2538" s="24"/>
      <c r="BYE2538" s="24"/>
      <c r="BYF2538" s="24"/>
      <c r="BYG2538" s="24"/>
      <c r="BYH2538" s="24"/>
      <c r="BYI2538" s="24"/>
      <c r="BYJ2538" s="24"/>
      <c r="BYK2538" s="24"/>
      <c r="BYL2538" s="24"/>
      <c r="BYM2538" s="24"/>
      <c r="BYN2538" s="24"/>
      <c r="BYO2538" s="24"/>
      <c r="BYP2538" s="24"/>
      <c r="BYQ2538" s="24"/>
      <c r="BYR2538" s="24"/>
      <c r="BYS2538" s="24"/>
      <c r="BYT2538" s="24"/>
      <c r="BYU2538" s="24"/>
      <c r="BYV2538" s="24"/>
      <c r="BYW2538" s="24"/>
      <c r="BYX2538" s="24"/>
      <c r="BYY2538" s="24"/>
      <c r="BYZ2538" s="24"/>
      <c r="BZA2538" s="24"/>
      <c r="BZB2538" s="24"/>
      <c r="BZC2538" s="24"/>
      <c r="BZD2538" s="24"/>
      <c r="BZE2538" s="24"/>
      <c r="BZF2538" s="24"/>
      <c r="BZG2538" s="24"/>
      <c r="BZH2538" s="24"/>
      <c r="BZI2538" s="24"/>
      <c r="BZJ2538" s="24"/>
      <c r="BZK2538" s="24"/>
      <c r="BZL2538" s="24"/>
      <c r="BZM2538" s="24"/>
      <c r="BZN2538" s="24"/>
      <c r="BZO2538" s="24"/>
      <c r="BZP2538" s="24"/>
      <c r="BZQ2538" s="24"/>
      <c r="BZR2538" s="24"/>
      <c r="BZS2538" s="24"/>
      <c r="BZT2538" s="24"/>
      <c r="BZU2538" s="24"/>
      <c r="BZV2538" s="24"/>
      <c r="BZW2538" s="24"/>
      <c r="BZX2538" s="24"/>
      <c r="BZY2538" s="24"/>
      <c r="BZZ2538" s="24"/>
      <c r="CAA2538" s="24"/>
      <c r="CAB2538" s="24"/>
      <c r="CAC2538" s="24"/>
      <c r="CAD2538" s="24"/>
      <c r="CAE2538" s="24"/>
      <c r="CAF2538" s="24"/>
      <c r="CAG2538" s="24"/>
      <c r="CAH2538" s="24"/>
      <c r="CAI2538" s="24"/>
      <c r="CAJ2538" s="24"/>
      <c r="CAK2538" s="24"/>
      <c r="CAL2538" s="24"/>
      <c r="CAM2538" s="24"/>
      <c r="CAN2538" s="24"/>
      <c r="CAO2538" s="24"/>
      <c r="CAP2538" s="24"/>
      <c r="CAQ2538" s="24"/>
      <c r="CAR2538" s="24"/>
      <c r="CAS2538" s="24"/>
      <c r="CAT2538" s="24"/>
      <c r="CAU2538" s="24"/>
      <c r="CAV2538" s="24"/>
      <c r="CAW2538" s="24"/>
      <c r="CAX2538" s="24"/>
      <c r="CAY2538" s="24"/>
      <c r="CAZ2538" s="24"/>
      <c r="CBA2538" s="24"/>
      <c r="CBB2538" s="24"/>
      <c r="CBC2538" s="24"/>
      <c r="CBD2538" s="24"/>
      <c r="CBE2538" s="24"/>
      <c r="CBF2538" s="24"/>
      <c r="CBG2538" s="24"/>
      <c r="CBH2538" s="24"/>
      <c r="CBI2538" s="24"/>
      <c r="CBJ2538" s="24"/>
      <c r="CBK2538" s="24"/>
      <c r="CBL2538" s="24"/>
      <c r="CBM2538" s="24"/>
      <c r="CBN2538" s="24"/>
      <c r="CBO2538" s="24"/>
      <c r="CBP2538" s="24"/>
      <c r="CBQ2538" s="24"/>
      <c r="CBR2538" s="24"/>
      <c r="CBS2538" s="24"/>
      <c r="CBT2538" s="24"/>
      <c r="CBU2538" s="24"/>
      <c r="CBV2538" s="24"/>
      <c r="CBW2538" s="24"/>
      <c r="CBX2538" s="24"/>
      <c r="CBY2538" s="24"/>
      <c r="CBZ2538" s="24"/>
      <c r="CCA2538" s="24"/>
      <c r="CCB2538" s="24"/>
      <c r="CCC2538" s="24"/>
      <c r="CCD2538" s="24"/>
      <c r="CCE2538" s="24"/>
      <c r="CCF2538" s="24"/>
      <c r="CCG2538" s="24"/>
      <c r="CCH2538" s="24"/>
      <c r="CCI2538" s="24"/>
      <c r="CCJ2538" s="24"/>
      <c r="CCK2538" s="24"/>
      <c r="CCL2538" s="24"/>
      <c r="CCM2538" s="24"/>
      <c r="CCN2538" s="24"/>
      <c r="CCO2538" s="24"/>
      <c r="CCP2538" s="24"/>
      <c r="CCQ2538" s="24"/>
      <c r="CCR2538" s="24"/>
      <c r="CCS2538" s="24"/>
      <c r="CCT2538" s="24"/>
      <c r="CCU2538" s="24"/>
      <c r="CCV2538" s="24"/>
      <c r="CCW2538" s="24"/>
      <c r="CCX2538" s="24"/>
      <c r="CCY2538" s="24"/>
      <c r="CCZ2538" s="24"/>
      <c r="CDA2538" s="24"/>
      <c r="CDB2538" s="24"/>
      <c r="CDC2538" s="24"/>
      <c r="CDD2538" s="24"/>
      <c r="CDE2538" s="24"/>
      <c r="CDF2538" s="24"/>
      <c r="CDG2538" s="24"/>
      <c r="CDH2538" s="24"/>
      <c r="CDI2538" s="24"/>
      <c r="CDJ2538" s="24"/>
      <c r="CDK2538" s="24"/>
      <c r="CDL2538" s="24"/>
      <c r="CDM2538" s="24"/>
      <c r="CDN2538" s="24"/>
      <c r="CDO2538" s="24"/>
      <c r="CDP2538" s="24"/>
      <c r="CDQ2538" s="24"/>
      <c r="CDR2538" s="24"/>
      <c r="CDS2538" s="24"/>
      <c r="CDT2538" s="24"/>
      <c r="CDU2538" s="24"/>
      <c r="CDV2538" s="24"/>
      <c r="CDW2538" s="24"/>
      <c r="CDX2538" s="24"/>
      <c r="CDY2538" s="24"/>
      <c r="CDZ2538" s="24"/>
      <c r="CEA2538" s="24"/>
      <c r="CEB2538" s="24"/>
      <c r="CEC2538" s="24"/>
      <c r="CED2538" s="24"/>
      <c r="CEE2538" s="24"/>
      <c r="CEF2538" s="24"/>
      <c r="CEG2538" s="24"/>
      <c r="CEH2538" s="24"/>
      <c r="CEI2538" s="24"/>
      <c r="CEJ2538" s="24"/>
      <c r="CEK2538" s="24"/>
      <c r="CEL2538" s="24"/>
      <c r="CEM2538" s="24"/>
      <c r="CEN2538" s="24"/>
      <c r="CEO2538" s="24"/>
      <c r="CEP2538" s="24"/>
      <c r="CEQ2538" s="24"/>
      <c r="CER2538" s="24"/>
      <c r="CES2538" s="24"/>
      <c r="CET2538" s="24"/>
      <c r="CEU2538" s="24"/>
      <c r="CEV2538" s="24"/>
      <c r="CEW2538" s="24"/>
      <c r="CEX2538" s="24"/>
      <c r="CEY2538" s="24"/>
      <c r="CEZ2538" s="24"/>
      <c r="CFA2538" s="24"/>
      <c r="CFB2538" s="24"/>
      <c r="CFC2538" s="24"/>
      <c r="CFD2538" s="24"/>
      <c r="CFE2538" s="24"/>
      <c r="CFF2538" s="24"/>
      <c r="CFG2538" s="24"/>
      <c r="CFH2538" s="24"/>
      <c r="CFI2538" s="24"/>
      <c r="CFJ2538" s="24"/>
      <c r="CFK2538" s="24"/>
      <c r="CFL2538" s="24"/>
      <c r="CFM2538" s="24"/>
      <c r="CFN2538" s="24"/>
      <c r="CFO2538" s="24"/>
      <c r="CFP2538" s="24"/>
      <c r="CFQ2538" s="24"/>
      <c r="CFR2538" s="24"/>
      <c r="CFS2538" s="24"/>
      <c r="CFT2538" s="24"/>
      <c r="CFU2538" s="24"/>
      <c r="CFV2538" s="24"/>
      <c r="CFW2538" s="24"/>
      <c r="CFX2538" s="24"/>
      <c r="CFY2538" s="24"/>
      <c r="CFZ2538" s="24"/>
      <c r="CGA2538" s="24"/>
      <c r="CGB2538" s="24"/>
      <c r="CGC2538" s="24"/>
      <c r="CGD2538" s="24"/>
      <c r="CGE2538" s="24"/>
      <c r="CGF2538" s="24"/>
      <c r="CGG2538" s="24"/>
      <c r="CGH2538" s="24"/>
      <c r="CGI2538" s="24"/>
      <c r="CGJ2538" s="24"/>
      <c r="CGK2538" s="24"/>
      <c r="CGL2538" s="24"/>
      <c r="CGM2538" s="24"/>
      <c r="CGN2538" s="24"/>
      <c r="CGO2538" s="24"/>
      <c r="CGP2538" s="24"/>
      <c r="CGQ2538" s="24"/>
      <c r="CGR2538" s="24"/>
      <c r="CGS2538" s="24"/>
      <c r="CGT2538" s="24"/>
      <c r="CGU2538" s="24"/>
      <c r="CGV2538" s="24"/>
      <c r="CGW2538" s="24"/>
      <c r="CGX2538" s="24"/>
      <c r="CGY2538" s="24"/>
      <c r="CGZ2538" s="24"/>
      <c r="CHA2538" s="24"/>
      <c r="CHB2538" s="24"/>
      <c r="CHC2538" s="24"/>
      <c r="CHD2538" s="24"/>
      <c r="CHE2538" s="24"/>
      <c r="CHF2538" s="24"/>
      <c r="CHG2538" s="24"/>
      <c r="CHH2538" s="24"/>
      <c r="CHI2538" s="24"/>
      <c r="CHJ2538" s="24"/>
      <c r="CHK2538" s="24"/>
      <c r="CHL2538" s="24"/>
      <c r="CHM2538" s="24"/>
      <c r="CHN2538" s="24"/>
      <c r="CHO2538" s="24"/>
      <c r="CHP2538" s="24"/>
      <c r="CHQ2538" s="24"/>
      <c r="CHR2538" s="24"/>
      <c r="CHS2538" s="24"/>
      <c r="CHT2538" s="24"/>
      <c r="CHU2538" s="24"/>
      <c r="CHV2538" s="24"/>
      <c r="CHW2538" s="24"/>
      <c r="CHX2538" s="24"/>
      <c r="CHY2538" s="24"/>
      <c r="CHZ2538" s="24"/>
      <c r="CIA2538" s="24"/>
      <c r="CIB2538" s="24"/>
      <c r="CIC2538" s="24"/>
      <c r="CID2538" s="24"/>
      <c r="CIE2538" s="24"/>
      <c r="CIF2538" s="24"/>
      <c r="CIG2538" s="24"/>
      <c r="CIH2538" s="24"/>
      <c r="CII2538" s="24"/>
      <c r="CIJ2538" s="24"/>
      <c r="CIK2538" s="24"/>
      <c r="CIL2538" s="24"/>
      <c r="CIM2538" s="24"/>
      <c r="CIN2538" s="24"/>
      <c r="CIO2538" s="24"/>
      <c r="CIP2538" s="24"/>
      <c r="CIQ2538" s="24"/>
      <c r="CIR2538" s="24"/>
      <c r="CIS2538" s="24"/>
      <c r="CIT2538" s="24"/>
      <c r="CIU2538" s="24"/>
      <c r="CIV2538" s="24"/>
      <c r="CIW2538" s="24"/>
      <c r="CIX2538" s="24"/>
      <c r="CIY2538" s="24"/>
      <c r="CIZ2538" s="24"/>
      <c r="CJA2538" s="24"/>
      <c r="CJB2538" s="24"/>
      <c r="CJC2538" s="24"/>
      <c r="CJD2538" s="24"/>
      <c r="CJE2538" s="24"/>
      <c r="CJF2538" s="24"/>
      <c r="CJG2538" s="24"/>
      <c r="CJH2538" s="24"/>
      <c r="CJI2538" s="24"/>
      <c r="CJJ2538" s="24"/>
      <c r="CJK2538" s="24"/>
      <c r="CJL2538" s="24"/>
      <c r="CJM2538" s="24"/>
      <c r="CJN2538" s="24"/>
      <c r="CJO2538" s="24"/>
      <c r="CJP2538" s="24"/>
      <c r="CJQ2538" s="24"/>
      <c r="CJR2538" s="24"/>
      <c r="CJS2538" s="24"/>
      <c r="CJT2538" s="24"/>
      <c r="CJU2538" s="24"/>
      <c r="CJV2538" s="24"/>
      <c r="CJW2538" s="24"/>
      <c r="CJX2538" s="24"/>
      <c r="CJY2538" s="24"/>
      <c r="CJZ2538" s="24"/>
      <c r="CKA2538" s="24"/>
      <c r="CKB2538" s="24"/>
      <c r="CKC2538" s="24"/>
      <c r="CKD2538" s="24"/>
      <c r="CKE2538" s="24"/>
      <c r="CKF2538" s="24"/>
      <c r="CKG2538" s="24"/>
      <c r="CKH2538" s="24"/>
      <c r="CKI2538" s="24"/>
      <c r="CKJ2538" s="24"/>
      <c r="CKK2538" s="24"/>
      <c r="CKL2538" s="24"/>
      <c r="CKM2538" s="24"/>
      <c r="CKN2538" s="24"/>
      <c r="CKO2538" s="24"/>
      <c r="CKP2538" s="24"/>
      <c r="CKQ2538" s="24"/>
      <c r="CKR2538" s="24"/>
      <c r="CKS2538" s="24"/>
      <c r="CKT2538" s="24"/>
      <c r="CKU2538" s="24"/>
      <c r="CKV2538" s="24"/>
      <c r="CKW2538" s="24"/>
      <c r="CKX2538" s="24"/>
      <c r="CKY2538" s="24"/>
      <c r="CKZ2538" s="24"/>
      <c r="CLA2538" s="24"/>
      <c r="CLB2538" s="24"/>
      <c r="CLC2538" s="24"/>
      <c r="CLD2538" s="24"/>
      <c r="CLE2538" s="24"/>
      <c r="CLF2538" s="24"/>
      <c r="CLG2538" s="24"/>
      <c r="CLH2538" s="24"/>
      <c r="CLI2538" s="24"/>
      <c r="CLJ2538" s="24"/>
      <c r="CLK2538" s="24"/>
      <c r="CLL2538" s="24"/>
      <c r="CLM2538" s="24"/>
      <c r="CLN2538" s="24"/>
      <c r="CLO2538" s="24"/>
      <c r="CLP2538" s="24"/>
      <c r="CLQ2538" s="24"/>
      <c r="CLR2538" s="24"/>
      <c r="CLS2538" s="24"/>
      <c r="CLT2538" s="24"/>
      <c r="CLU2538" s="24"/>
      <c r="CLV2538" s="24"/>
      <c r="CLW2538" s="24"/>
      <c r="CLX2538" s="24"/>
      <c r="CLY2538" s="24"/>
      <c r="CLZ2538" s="24"/>
      <c r="CMA2538" s="24"/>
      <c r="CMB2538" s="24"/>
      <c r="CMC2538" s="24"/>
      <c r="CMD2538" s="24"/>
      <c r="CME2538" s="24"/>
      <c r="CMF2538" s="24"/>
      <c r="CMG2538" s="24"/>
      <c r="CMH2538" s="24"/>
      <c r="CMI2538" s="24"/>
      <c r="CMJ2538" s="24"/>
      <c r="CMK2538" s="24"/>
      <c r="CML2538" s="24"/>
      <c r="CMM2538" s="24"/>
      <c r="CMN2538" s="24"/>
      <c r="CMO2538" s="24"/>
      <c r="CMP2538" s="24"/>
      <c r="CMQ2538" s="24"/>
      <c r="CMR2538" s="24"/>
      <c r="CMS2538" s="24"/>
      <c r="CMT2538" s="24"/>
      <c r="CMU2538" s="24"/>
      <c r="CMV2538" s="24"/>
      <c r="CMW2538" s="24"/>
      <c r="CMX2538" s="24"/>
      <c r="CMY2538" s="24"/>
      <c r="CMZ2538" s="24"/>
      <c r="CNA2538" s="24"/>
      <c r="CNB2538" s="24"/>
      <c r="CNC2538" s="24"/>
      <c r="CND2538" s="24"/>
      <c r="CNE2538" s="24"/>
      <c r="CNF2538" s="24"/>
      <c r="CNG2538" s="24"/>
      <c r="CNH2538" s="24"/>
      <c r="CNI2538" s="24"/>
      <c r="CNJ2538" s="24"/>
      <c r="CNK2538" s="24"/>
      <c r="CNL2538" s="24"/>
      <c r="CNM2538" s="24"/>
      <c r="CNN2538" s="24"/>
      <c r="CNO2538" s="24"/>
      <c r="CNP2538" s="24"/>
      <c r="CNQ2538" s="24"/>
      <c r="CNR2538" s="24"/>
      <c r="CNS2538" s="24"/>
      <c r="CNT2538" s="24"/>
      <c r="CNU2538" s="24"/>
      <c r="CNV2538" s="24"/>
      <c r="CNW2538" s="24"/>
      <c r="CNX2538" s="24"/>
      <c r="CNY2538" s="24"/>
      <c r="CNZ2538" s="24"/>
      <c r="COA2538" s="24"/>
      <c r="COB2538" s="24"/>
      <c r="COC2538" s="24"/>
      <c r="COD2538" s="24"/>
      <c r="COE2538" s="24"/>
      <c r="COF2538" s="24"/>
      <c r="COG2538" s="24"/>
      <c r="COH2538" s="24"/>
      <c r="COI2538" s="24"/>
      <c r="COJ2538" s="24"/>
      <c r="COK2538" s="24"/>
      <c r="COL2538" s="24"/>
      <c r="COM2538" s="24"/>
      <c r="CON2538" s="24"/>
      <c r="COO2538" s="24"/>
      <c r="COP2538" s="24"/>
      <c r="COQ2538" s="24"/>
      <c r="COR2538" s="24"/>
      <c r="COS2538" s="24"/>
      <c r="COT2538" s="24"/>
      <c r="COU2538" s="24"/>
      <c r="COV2538" s="24"/>
      <c r="COW2538" s="24"/>
      <c r="COX2538" s="24"/>
      <c r="COY2538" s="24"/>
      <c r="COZ2538" s="24"/>
      <c r="CPA2538" s="24"/>
      <c r="CPB2538" s="24"/>
      <c r="CPC2538" s="24"/>
      <c r="CPD2538" s="24"/>
      <c r="CPE2538" s="24"/>
      <c r="CPF2538" s="24"/>
      <c r="CPG2538" s="24"/>
      <c r="CPH2538" s="24"/>
      <c r="CPI2538" s="24"/>
      <c r="CPJ2538" s="24"/>
      <c r="CPK2538" s="24"/>
      <c r="CPL2538" s="24"/>
      <c r="CPM2538" s="24"/>
      <c r="CPN2538" s="24"/>
      <c r="CPO2538" s="24"/>
      <c r="CPP2538" s="24"/>
      <c r="CPQ2538" s="24"/>
      <c r="CPR2538" s="24"/>
      <c r="CPS2538" s="24"/>
      <c r="CPT2538" s="24"/>
      <c r="CPU2538" s="24"/>
      <c r="CPV2538" s="24"/>
      <c r="CPW2538" s="24"/>
      <c r="CPX2538" s="24"/>
      <c r="CPY2538" s="24"/>
      <c r="CPZ2538" s="24"/>
      <c r="CQA2538" s="24"/>
      <c r="CQB2538" s="24"/>
      <c r="CQC2538" s="24"/>
      <c r="CQD2538" s="24"/>
      <c r="CQE2538" s="24"/>
      <c r="CQF2538" s="24"/>
      <c r="CQG2538" s="24"/>
      <c r="CQH2538" s="24"/>
      <c r="CQI2538" s="24"/>
      <c r="CQJ2538" s="24"/>
      <c r="CQK2538" s="24"/>
      <c r="CQL2538" s="24"/>
      <c r="CQM2538" s="24"/>
      <c r="CQN2538" s="24"/>
      <c r="CQO2538" s="24"/>
      <c r="CQP2538" s="24"/>
      <c r="CQQ2538" s="24"/>
      <c r="CQR2538" s="24"/>
      <c r="CQS2538" s="24"/>
      <c r="CQT2538" s="24"/>
      <c r="CQU2538" s="24"/>
      <c r="CQV2538" s="24"/>
      <c r="CQW2538" s="24"/>
      <c r="CQX2538" s="24"/>
      <c r="CQY2538" s="24"/>
      <c r="CQZ2538" s="24"/>
      <c r="CRA2538" s="24"/>
      <c r="CRB2538" s="24"/>
      <c r="CRC2538" s="24"/>
      <c r="CRD2538" s="24"/>
      <c r="CRE2538" s="24"/>
      <c r="CRF2538" s="24"/>
      <c r="CRG2538" s="24"/>
      <c r="CRH2538" s="24"/>
      <c r="CRI2538" s="24"/>
      <c r="CRJ2538" s="24"/>
      <c r="CRK2538" s="24"/>
      <c r="CRL2538" s="24"/>
      <c r="CRM2538" s="24"/>
      <c r="CRN2538" s="24"/>
      <c r="CRO2538" s="24"/>
      <c r="CRP2538" s="24"/>
      <c r="CRQ2538" s="24"/>
      <c r="CRR2538" s="24"/>
      <c r="CRS2538" s="24"/>
      <c r="CRT2538" s="24"/>
      <c r="CRU2538" s="24"/>
      <c r="CRV2538" s="24"/>
      <c r="CRW2538" s="24"/>
      <c r="CRX2538" s="24"/>
      <c r="CRY2538" s="24"/>
      <c r="CRZ2538" s="24"/>
      <c r="CSA2538" s="24"/>
      <c r="CSB2538" s="24"/>
      <c r="CSC2538" s="24"/>
      <c r="CSD2538" s="24"/>
      <c r="CSE2538" s="24"/>
      <c r="CSF2538" s="24"/>
      <c r="CSG2538" s="24"/>
      <c r="CSH2538" s="24"/>
      <c r="CSI2538" s="24"/>
      <c r="CSJ2538" s="24"/>
      <c r="CSK2538" s="24"/>
      <c r="CSL2538" s="24"/>
      <c r="CSM2538" s="24"/>
      <c r="CSN2538" s="24"/>
      <c r="CSO2538" s="24"/>
      <c r="CSP2538" s="24"/>
      <c r="CSQ2538" s="24"/>
      <c r="CSR2538" s="24"/>
      <c r="CSS2538" s="24"/>
      <c r="CST2538" s="24"/>
      <c r="CSU2538" s="24"/>
      <c r="CSV2538" s="24"/>
      <c r="CSW2538" s="24"/>
      <c r="CSX2538" s="24"/>
      <c r="CSY2538" s="24"/>
      <c r="CSZ2538" s="24"/>
      <c r="CTA2538" s="24"/>
      <c r="CTB2538" s="24"/>
      <c r="CTC2538" s="24"/>
      <c r="CTD2538" s="24"/>
      <c r="CTE2538" s="24"/>
      <c r="CTF2538" s="24"/>
      <c r="CTG2538" s="24"/>
      <c r="CTH2538" s="24"/>
      <c r="CTI2538" s="24"/>
      <c r="CTJ2538" s="24"/>
      <c r="CTK2538" s="24"/>
      <c r="CTL2538" s="24"/>
      <c r="CTM2538" s="24"/>
      <c r="CTN2538" s="24"/>
      <c r="CTO2538" s="24"/>
      <c r="CTP2538" s="24"/>
      <c r="CTQ2538" s="24"/>
      <c r="CTR2538" s="24"/>
      <c r="CTS2538" s="24"/>
      <c r="CTT2538" s="24"/>
      <c r="CTU2538" s="24"/>
      <c r="CTV2538" s="24"/>
      <c r="CTW2538" s="24"/>
      <c r="CTX2538" s="24"/>
      <c r="CTY2538" s="24"/>
      <c r="CTZ2538" s="24"/>
      <c r="CUA2538" s="24"/>
    </row>
    <row r="2539" s="27" customFormat="1" customHeight="1" spans="1:2575">
      <c r="A2539" s="5">
        <v>2536</v>
      </c>
      <c r="B2539" s="5" t="s">
        <v>5379</v>
      </c>
      <c r="C2539" s="11" t="s">
        <v>5531</v>
      </c>
      <c r="D2539" s="67" t="s">
        <v>5532</v>
      </c>
      <c r="E2539" s="44">
        <v>3</v>
      </c>
      <c r="F2539" s="44" t="s">
        <v>39</v>
      </c>
      <c r="G2539" s="5">
        <v>375</v>
      </c>
      <c r="H2539" s="49"/>
      <c r="I2539" s="16">
        <f t="shared" si="65"/>
        <v>1125</v>
      </c>
      <c r="J2539" s="49" t="s">
        <v>1272</v>
      </c>
      <c r="K2539" s="10" t="s">
        <v>5533</v>
      </c>
      <c r="L2539" s="49"/>
      <c r="M2539" s="26"/>
      <c r="N2539" s="24"/>
      <c r="O2539" s="24"/>
      <c r="P2539" s="24"/>
      <c r="Q2539" s="24"/>
      <c r="R2539" s="24"/>
      <c r="S2539" s="24"/>
      <c r="T2539" s="24"/>
      <c r="U2539" s="24"/>
      <c r="V2539" s="24"/>
      <c r="W2539" s="24"/>
      <c r="X2539" s="24"/>
      <c r="Y2539" s="24"/>
      <c r="Z2539" s="24"/>
      <c r="AA2539" s="24"/>
      <c r="AB2539" s="24"/>
      <c r="AC2539" s="24"/>
      <c r="AD2539" s="24"/>
      <c r="AE2539" s="24"/>
      <c r="AF2539" s="24"/>
      <c r="AG2539" s="24"/>
      <c r="AH2539" s="24"/>
      <c r="AI2539" s="24"/>
      <c r="AJ2539" s="24"/>
      <c r="AK2539" s="24"/>
      <c r="AL2539" s="24"/>
      <c r="AM2539" s="24"/>
      <c r="AN2539" s="24"/>
      <c r="AO2539" s="24"/>
      <c r="AP2539" s="24"/>
      <c r="AQ2539" s="24"/>
      <c r="AR2539" s="24"/>
      <c r="AS2539" s="24"/>
      <c r="AT2539" s="24"/>
      <c r="AU2539" s="24"/>
      <c r="AV2539" s="24"/>
      <c r="AW2539" s="24"/>
      <c r="AX2539" s="24"/>
      <c r="AY2539" s="24"/>
      <c r="AZ2539" s="24"/>
      <c r="BA2539" s="24"/>
      <c r="BB2539" s="24"/>
      <c r="BC2539" s="24"/>
      <c r="BD2539" s="24"/>
      <c r="BE2539" s="24"/>
      <c r="BF2539" s="24"/>
      <c r="BG2539" s="24"/>
      <c r="BH2539" s="24"/>
      <c r="BI2539" s="24"/>
      <c r="BJ2539" s="24"/>
      <c r="BK2539" s="24"/>
      <c r="BL2539" s="24"/>
      <c r="BM2539" s="24"/>
      <c r="BN2539" s="24"/>
      <c r="BO2539" s="24"/>
      <c r="BP2539" s="24"/>
      <c r="BQ2539" s="24"/>
      <c r="BR2539" s="24"/>
      <c r="BS2539" s="24"/>
      <c r="BT2539" s="24"/>
      <c r="BU2539" s="24"/>
      <c r="BV2539" s="24"/>
      <c r="BW2539" s="24"/>
      <c r="BX2539" s="24"/>
      <c r="BY2539" s="24"/>
      <c r="BZ2539" s="24"/>
      <c r="CA2539" s="24"/>
      <c r="CB2539" s="24"/>
      <c r="CC2539" s="24"/>
      <c r="CD2539" s="24"/>
      <c r="CE2539" s="24"/>
      <c r="CF2539" s="24"/>
      <c r="CG2539" s="24"/>
      <c r="CH2539" s="24"/>
      <c r="CI2539" s="24"/>
      <c r="CJ2539" s="24"/>
      <c r="CK2539" s="24"/>
      <c r="CL2539" s="24"/>
      <c r="CM2539" s="24"/>
      <c r="CN2539" s="24"/>
      <c r="CO2539" s="24"/>
      <c r="CP2539" s="24"/>
      <c r="CQ2539" s="24"/>
      <c r="CR2539" s="24"/>
      <c r="CS2539" s="24"/>
      <c r="CT2539" s="24"/>
      <c r="CU2539" s="24"/>
      <c r="CV2539" s="24"/>
      <c r="CW2539" s="24"/>
      <c r="CX2539" s="24"/>
      <c r="CY2539" s="24"/>
      <c r="CZ2539" s="24"/>
      <c r="DA2539" s="24"/>
      <c r="DB2539" s="24"/>
      <c r="DC2539" s="24"/>
      <c r="DD2539" s="24"/>
      <c r="DE2539" s="24"/>
      <c r="DF2539" s="24"/>
      <c r="DG2539" s="24"/>
      <c r="DH2539" s="24"/>
      <c r="DI2539" s="24"/>
      <c r="DJ2539" s="24"/>
      <c r="DK2539" s="24"/>
      <c r="DL2539" s="24"/>
      <c r="DM2539" s="24"/>
      <c r="DN2539" s="24"/>
      <c r="DO2539" s="24"/>
      <c r="DP2539" s="24"/>
      <c r="DQ2539" s="24"/>
      <c r="DR2539" s="24"/>
      <c r="DS2539" s="24"/>
      <c r="DT2539" s="24"/>
      <c r="DU2539" s="24"/>
      <c r="DV2539" s="24"/>
      <c r="DW2539" s="24"/>
      <c r="DX2539" s="24"/>
      <c r="DY2539" s="24"/>
      <c r="DZ2539" s="24"/>
      <c r="EA2539" s="24"/>
      <c r="EB2539" s="24"/>
      <c r="EC2539" s="24"/>
      <c r="ED2539" s="24"/>
      <c r="EE2539" s="24"/>
      <c r="EF2539" s="24"/>
      <c r="EG2539" s="24"/>
      <c r="EH2539" s="24"/>
      <c r="EI2539" s="24"/>
      <c r="EJ2539" s="24"/>
      <c r="EK2539" s="24"/>
      <c r="EL2539" s="24"/>
      <c r="EM2539" s="24"/>
      <c r="EN2539" s="24"/>
      <c r="EO2539" s="24"/>
      <c r="EP2539" s="24"/>
      <c r="EQ2539" s="24"/>
      <c r="ER2539" s="24"/>
      <c r="ES2539" s="24"/>
      <c r="ET2539" s="24"/>
      <c r="EU2539" s="24"/>
      <c r="EV2539" s="24"/>
      <c r="EW2539" s="24"/>
      <c r="EX2539" s="24"/>
      <c r="EY2539" s="24"/>
      <c r="EZ2539" s="24"/>
      <c r="FA2539" s="24"/>
      <c r="FB2539" s="24"/>
      <c r="FC2539" s="24"/>
      <c r="FD2539" s="24"/>
      <c r="FE2539" s="24"/>
      <c r="FF2539" s="24"/>
      <c r="FG2539" s="24"/>
      <c r="FH2539" s="24"/>
      <c r="FI2539" s="24"/>
      <c r="FJ2539" s="24"/>
      <c r="FK2539" s="24"/>
      <c r="FL2539" s="24"/>
      <c r="FM2539" s="24"/>
      <c r="FN2539" s="24"/>
      <c r="FO2539" s="24"/>
      <c r="FP2539" s="24"/>
      <c r="FQ2539" s="24"/>
      <c r="FR2539" s="24"/>
      <c r="FS2539" s="24"/>
      <c r="FT2539" s="24"/>
      <c r="FU2539" s="24"/>
      <c r="FV2539" s="24"/>
      <c r="FW2539" s="24"/>
      <c r="FX2539" s="24"/>
      <c r="FY2539" s="24"/>
      <c r="FZ2539" s="24"/>
      <c r="GA2539" s="24"/>
      <c r="GB2539" s="24"/>
      <c r="GC2539" s="24"/>
      <c r="GD2539" s="24"/>
      <c r="GE2539" s="24"/>
      <c r="GF2539" s="24"/>
      <c r="GG2539" s="24"/>
      <c r="GH2539" s="24"/>
      <c r="GI2539" s="24"/>
      <c r="GJ2539" s="24"/>
      <c r="GK2539" s="24"/>
      <c r="GL2539" s="24"/>
      <c r="GM2539" s="24"/>
      <c r="GN2539" s="24"/>
      <c r="GO2539" s="24"/>
      <c r="GP2539" s="24"/>
      <c r="GQ2539" s="24"/>
      <c r="GR2539" s="24"/>
      <c r="GS2539" s="24"/>
      <c r="GT2539" s="24"/>
      <c r="GU2539" s="24"/>
      <c r="GV2539" s="24"/>
      <c r="GW2539" s="24"/>
      <c r="GX2539" s="24"/>
      <c r="GY2539" s="24"/>
      <c r="GZ2539" s="24"/>
      <c r="HA2539" s="24"/>
      <c r="HB2539" s="24"/>
      <c r="HC2539" s="24"/>
      <c r="HD2539" s="24"/>
      <c r="HE2539" s="24"/>
      <c r="HF2539" s="24"/>
      <c r="HG2539" s="24"/>
      <c r="HH2539" s="24"/>
      <c r="HI2539" s="24"/>
      <c r="HJ2539" s="24"/>
      <c r="HK2539" s="24"/>
      <c r="HL2539" s="24"/>
      <c r="HM2539" s="24"/>
      <c r="HN2539" s="24"/>
      <c r="HO2539" s="24"/>
      <c r="HP2539" s="24"/>
      <c r="HQ2539" s="24"/>
      <c r="HR2539" s="24"/>
      <c r="HS2539" s="24"/>
      <c r="HT2539" s="24"/>
      <c r="HU2539" s="24"/>
      <c r="HV2539" s="24"/>
      <c r="HW2539" s="24"/>
      <c r="HX2539" s="24"/>
      <c r="HY2539" s="24"/>
      <c r="HZ2539" s="24"/>
      <c r="IA2539" s="24"/>
      <c r="IB2539" s="24"/>
      <c r="IC2539" s="24"/>
      <c r="ID2539" s="24"/>
      <c r="IE2539" s="24"/>
      <c r="IF2539" s="24"/>
      <c r="IG2539" s="24"/>
      <c r="IH2539" s="24"/>
      <c r="II2539" s="24"/>
      <c r="IJ2539" s="24"/>
      <c r="IK2539" s="24"/>
      <c r="IL2539" s="24"/>
      <c r="IM2539" s="24"/>
      <c r="IN2539" s="24"/>
      <c r="IO2539" s="24"/>
      <c r="IP2539" s="24"/>
      <c r="IQ2539" s="24"/>
      <c r="IR2539" s="24"/>
      <c r="IS2539" s="24"/>
      <c r="IT2539" s="24"/>
      <c r="IU2539" s="24"/>
      <c r="IV2539" s="24"/>
      <c r="IW2539" s="24"/>
      <c r="IX2539" s="24"/>
      <c r="IY2539" s="24"/>
      <c r="IZ2539" s="24"/>
      <c r="JA2539" s="24"/>
      <c r="JB2539" s="24"/>
      <c r="JC2539" s="24"/>
      <c r="JD2539" s="24"/>
      <c r="JE2539" s="24"/>
      <c r="JF2539" s="24"/>
      <c r="JG2539" s="24"/>
      <c r="JH2539" s="24"/>
      <c r="JI2539" s="24"/>
      <c r="JJ2539" s="24"/>
      <c r="JK2539" s="24"/>
      <c r="JL2539" s="24"/>
      <c r="JM2539" s="24"/>
      <c r="JN2539" s="24"/>
      <c r="JO2539" s="24"/>
      <c r="JP2539" s="24"/>
      <c r="JQ2539" s="24"/>
      <c r="JR2539" s="24"/>
      <c r="JS2539" s="24"/>
      <c r="JT2539" s="24"/>
      <c r="JU2539" s="24"/>
      <c r="JV2539" s="24"/>
      <c r="JW2539" s="24"/>
      <c r="JX2539" s="24"/>
      <c r="JY2539" s="24"/>
      <c r="JZ2539" s="24"/>
      <c r="KA2539" s="24"/>
      <c r="KB2539" s="24"/>
      <c r="KC2539" s="24"/>
      <c r="KD2539" s="24"/>
      <c r="KE2539" s="24"/>
      <c r="KF2539" s="24"/>
      <c r="KG2539" s="24"/>
      <c r="KH2539" s="24"/>
      <c r="KI2539" s="24"/>
      <c r="KJ2539" s="24"/>
      <c r="KK2539" s="24"/>
      <c r="KL2539" s="24"/>
      <c r="KM2539" s="24"/>
      <c r="KN2539" s="24"/>
      <c r="KO2539" s="24"/>
      <c r="KP2539" s="24"/>
      <c r="KQ2539" s="24"/>
      <c r="KR2539" s="24"/>
      <c r="KS2539" s="24"/>
      <c r="KT2539" s="24"/>
      <c r="KU2539" s="24"/>
      <c r="KV2539" s="24"/>
      <c r="KW2539" s="24"/>
      <c r="KX2539" s="24"/>
      <c r="KY2539" s="24"/>
      <c r="KZ2539" s="24"/>
      <c r="LA2539" s="24"/>
      <c r="LB2539" s="24"/>
      <c r="LC2539" s="24"/>
      <c r="LD2539" s="24"/>
      <c r="LE2539" s="24"/>
      <c r="LF2539" s="24"/>
      <c r="LG2539" s="24"/>
      <c r="LH2539" s="24"/>
      <c r="LI2539" s="24"/>
      <c r="LJ2539" s="24"/>
      <c r="LK2539" s="24"/>
      <c r="LL2539" s="24"/>
      <c r="LM2539" s="24"/>
      <c r="LN2539" s="24"/>
      <c r="LO2539" s="24"/>
      <c r="LP2539" s="24"/>
      <c r="LQ2539" s="24"/>
      <c r="LR2539" s="24"/>
      <c r="LS2539" s="24"/>
      <c r="LT2539" s="24"/>
      <c r="LU2539" s="24"/>
      <c r="LV2539" s="24"/>
      <c r="LW2539" s="24"/>
      <c r="LX2539" s="24"/>
      <c r="LY2539" s="24"/>
      <c r="LZ2539" s="24"/>
      <c r="MA2539" s="24"/>
      <c r="MB2539" s="24"/>
      <c r="MC2539" s="24"/>
      <c r="MD2539" s="24"/>
      <c r="ME2539" s="24"/>
      <c r="MF2539" s="24"/>
      <c r="MG2539" s="24"/>
      <c r="MH2539" s="24"/>
      <c r="MI2539" s="24"/>
      <c r="MJ2539" s="24"/>
      <c r="MK2539" s="24"/>
      <c r="ML2539" s="24"/>
      <c r="MM2539" s="24"/>
      <c r="MN2539" s="24"/>
      <c r="MO2539" s="24"/>
      <c r="MP2539" s="24"/>
      <c r="MQ2539" s="24"/>
      <c r="MR2539" s="24"/>
      <c r="MS2539" s="24"/>
      <c r="MT2539" s="24"/>
      <c r="MU2539" s="24"/>
      <c r="MV2539" s="24"/>
      <c r="MW2539" s="24"/>
      <c r="MX2539" s="24"/>
      <c r="MY2539" s="24"/>
      <c r="MZ2539" s="24"/>
      <c r="NA2539" s="24"/>
      <c r="NB2539" s="24"/>
      <c r="NC2539" s="24"/>
      <c r="ND2539" s="24"/>
      <c r="NE2539" s="24"/>
      <c r="NF2539" s="24"/>
      <c r="NG2539" s="24"/>
      <c r="NH2539" s="24"/>
      <c r="NI2539" s="24"/>
      <c r="NJ2539" s="24"/>
      <c r="NK2539" s="24"/>
      <c r="NL2539" s="24"/>
      <c r="NM2539" s="24"/>
      <c r="NN2539" s="24"/>
      <c r="NO2539" s="24"/>
      <c r="NP2539" s="24"/>
      <c r="NQ2539" s="24"/>
      <c r="NR2539" s="24"/>
      <c r="NS2539" s="24"/>
      <c r="NT2539" s="24"/>
      <c r="NU2539" s="24"/>
      <c r="NV2539" s="24"/>
      <c r="NW2539" s="24"/>
      <c r="NX2539" s="24"/>
      <c r="NY2539" s="24"/>
      <c r="NZ2539" s="24"/>
      <c r="OA2539" s="24"/>
      <c r="OB2539" s="24"/>
      <c r="OC2539" s="24"/>
      <c r="OD2539" s="24"/>
      <c r="OE2539" s="24"/>
      <c r="OF2539" s="24"/>
      <c r="OG2539" s="24"/>
      <c r="OH2539" s="24"/>
      <c r="OI2539" s="24"/>
      <c r="OJ2539" s="24"/>
      <c r="OK2539" s="24"/>
      <c r="OL2539" s="24"/>
      <c r="OM2539" s="24"/>
      <c r="ON2539" s="24"/>
      <c r="OO2539" s="24"/>
      <c r="OP2539" s="24"/>
      <c r="OQ2539" s="24"/>
      <c r="OR2539" s="24"/>
      <c r="OS2539" s="24"/>
      <c r="OT2539" s="24"/>
      <c r="OU2539" s="24"/>
      <c r="OV2539" s="24"/>
      <c r="OW2539" s="24"/>
      <c r="OX2539" s="24"/>
      <c r="OY2539" s="24"/>
      <c r="OZ2539" s="24"/>
      <c r="PA2539" s="24"/>
      <c r="PB2539" s="24"/>
      <c r="PC2539" s="24"/>
      <c r="PD2539" s="24"/>
      <c r="PE2539" s="24"/>
      <c r="PF2539" s="24"/>
      <c r="PG2539" s="24"/>
      <c r="PH2539" s="24"/>
      <c r="PI2539" s="24"/>
      <c r="PJ2539" s="24"/>
      <c r="PK2539" s="24"/>
      <c r="PL2539" s="24"/>
      <c r="PM2539" s="24"/>
      <c r="PN2539" s="24"/>
      <c r="PO2539" s="24"/>
      <c r="PP2539" s="24"/>
      <c r="PQ2539" s="24"/>
      <c r="PR2539" s="24"/>
      <c r="PS2539" s="24"/>
      <c r="PT2539" s="24"/>
      <c r="PU2539" s="24"/>
      <c r="PV2539" s="24"/>
      <c r="PW2539" s="24"/>
      <c r="PX2539" s="24"/>
      <c r="PY2539" s="24"/>
      <c r="PZ2539" s="24"/>
      <c r="QA2539" s="24"/>
      <c r="QB2539" s="24"/>
      <c r="QC2539" s="24"/>
      <c r="QD2539" s="24"/>
      <c r="QE2539" s="24"/>
      <c r="QF2539" s="24"/>
      <c r="QG2539" s="24"/>
      <c r="QH2539" s="24"/>
      <c r="QI2539" s="24"/>
      <c r="QJ2539" s="24"/>
      <c r="QK2539" s="24"/>
      <c r="QL2539" s="24"/>
      <c r="QM2539" s="24"/>
      <c r="QN2539" s="24"/>
      <c r="QO2539" s="24"/>
      <c r="QP2539" s="24"/>
      <c r="QQ2539" s="24"/>
      <c r="QR2539" s="24"/>
      <c r="QS2539" s="24"/>
      <c r="QT2539" s="24"/>
      <c r="QU2539" s="24"/>
      <c r="QV2539" s="24"/>
      <c r="QW2539" s="24"/>
      <c r="QX2539" s="24"/>
      <c r="QY2539" s="24"/>
      <c r="QZ2539" s="24"/>
      <c r="RA2539" s="24"/>
      <c r="RB2539" s="24"/>
      <c r="RC2539" s="24"/>
      <c r="RD2539" s="24"/>
      <c r="RE2539" s="24"/>
      <c r="RF2539" s="24"/>
      <c r="RG2539" s="24"/>
      <c r="RH2539" s="24"/>
      <c r="RI2539" s="24"/>
      <c r="RJ2539" s="24"/>
      <c r="RK2539" s="24"/>
      <c r="RL2539" s="24"/>
      <c r="RM2539" s="24"/>
      <c r="RN2539" s="24"/>
      <c r="RO2539" s="24"/>
      <c r="RP2539" s="24"/>
      <c r="RQ2539" s="24"/>
      <c r="RR2539" s="24"/>
      <c r="RS2539" s="24"/>
      <c r="RT2539" s="24"/>
      <c r="RU2539" s="24"/>
      <c r="RV2539" s="24"/>
      <c r="RW2539" s="24"/>
      <c r="RX2539" s="24"/>
      <c r="RY2539" s="24"/>
      <c r="RZ2539" s="24"/>
      <c r="SA2539" s="24"/>
      <c r="SB2539" s="24"/>
      <c r="SC2539" s="24"/>
      <c r="SD2539" s="24"/>
      <c r="SE2539" s="24"/>
      <c r="SF2539" s="24"/>
      <c r="SG2539" s="24"/>
      <c r="SH2539" s="24"/>
      <c r="SI2539" s="24"/>
      <c r="SJ2539" s="24"/>
      <c r="SK2539" s="24"/>
      <c r="SL2539" s="24"/>
      <c r="SM2539" s="24"/>
      <c r="SN2539" s="24"/>
      <c r="SO2539" s="24"/>
      <c r="SP2539" s="24"/>
      <c r="SQ2539" s="24"/>
      <c r="SR2539" s="24"/>
      <c r="SS2539" s="24"/>
      <c r="ST2539" s="24"/>
      <c r="SU2539" s="24"/>
      <c r="SV2539" s="24"/>
      <c r="SW2539" s="24"/>
      <c r="SX2539" s="24"/>
      <c r="SY2539" s="24"/>
      <c r="SZ2539" s="24"/>
      <c r="TA2539" s="24"/>
      <c r="TB2539" s="24"/>
      <c r="TC2539" s="24"/>
      <c r="TD2539" s="24"/>
      <c r="TE2539" s="24"/>
      <c r="TF2539" s="24"/>
      <c r="TG2539" s="24"/>
      <c r="TH2539" s="24"/>
      <c r="TI2539" s="24"/>
      <c r="TJ2539" s="24"/>
      <c r="TK2539" s="24"/>
      <c r="TL2539" s="24"/>
      <c r="TM2539" s="24"/>
      <c r="TN2539" s="24"/>
      <c r="TO2539" s="24"/>
      <c r="TP2539" s="24"/>
      <c r="TQ2539" s="24"/>
      <c r="TR2539" s="24"/>
      <c r="TS2539" s="24"/>
      <c r="TT2539" s="24"/>
      <c r="TU2539" s="24"/>
      <c r="TV2539" s="24"/>
      <c r="TW2539" s="24"/>
      <c r="TX2539" s="24"/>
      <c r="TY2539" s="24"/>
      <c r="TZ2539" s="24"/>
      <c r="UA2539" s="24"/>
      <c r="UB2539" s="24"/>
      <c r="UC2539" s="24"/>
      <c r="UD2539" s="24"/>
      <c r="UE2539" s="24"/>
      <c r="UF2539" s="24"/>
      <c r="UG2539" s="24"/>
      <c r="UH2539" s="24"/>
      <c r="UI2539" s="24"/>
      <c r="UJ2539" s="24"/>
      <c r="UK2539" s="24"/>
      <c r="UL2539" s="24"/>
      <c r="UM2539" s="24"/>
      <c r="UN2539" s="24"/>
      <c r="UO2539" s="24"/>
      <c r="UP2539" s="24"/>
      <c r="UQ2539" s="24"/>
      <c r="UR2539" s="24"/>
      <c r="US2539" s="24"/>
      <c r="UT2539" s="24"/>
      <c r="UU2539" s="24"/>
      <c r="UV2539" s="24"/>
      <c r="UW2539" s="24"/>
      <c r="UX2539" s="24"/>
      <c r="UY2539" s="24"/>
      <c r="UZ2539" s="24"/>
      <c r="VA2539" s="24"/>
      <c r="VB2539" s="24"/>
      <c r="VC2539" s="24"/>
      <c r="VD2539" s="24"/>
      <c r="VE2539" s="24"/>
      <c r="VF2539" s="24"/>
      <c r="VG2539" s="24"/>
      <c r="VH2539" s="24"/>
      <c r="VI2539" s="24"/>
      <c r="VJ2539" s="24"/>
      <c r="VK2539" s="24"/>
      <c r="VL2539" s="24"/>
      <c r="VM2539" s="24"/>
      <c r="VN2539" s="24"/>
      <c r="VO2539" s="24"/>
      <c r="VP2539" s="24"/>
      <c r="VQ2539" s="24"/>
      <c r="VR2539" s="24"/>
      <c r="VS2539" s="24"/>
      <c r="VT2539" s="24"/>
      <c r="VU2539" s="24"/>
      <c r="VV2539" s="24"/>
      <c r="VW2539" s="24"/>
      <c r="VX2539" s="24"/>
      <c r="VY2539" s="24"/>
      <c r="VZ2539" s="24"/>
      <c r="WA2539" s="24"/>
      <c r="WB2539" s="24"/>
      <c r="WC2539" s="24"/>
      <c r="WD2539" s="24"/>
      <c r="WE2539" s="24"/>
      <c r="WF2539" s="24"/>
      <c r="WG2539" s="24"/>
      <c r="WH2539" s="24"/>
      <c r="WI2539" s="24"/>
      <c r="WJ2539" s="24"/>
      <c r="WK2539" s="24"/>
      <c r="WL2539" s="24"/>
      <c r="WM2539" s="24"/>
      <c r="WN2539" s="24"/>
      <c r="WO2539" s="24"/>
      <c r="WP2539" s="24"/>
      <c r="WQ2539" s="24"/>
      <c r="WR2539" s="24"/>
      <c r="WS2539" s="24"/>
      <c r="WT2539" s="24"/>
      <c r="WU2539" s="24"/>
      <c r="WV2539" s="24"/>
      <c r="WW2539" s="24"/>
      <c r="WX2539" s="24"/>
      <c r="WY2539" s="24"/>
      <c r="WZ2539" s="24"/>
      <c r="XA2539" s="24"/>
      <c r="XB2539" s="24"/>
      <c r="XC2539" s="24"/>
      <c r="XD2539" s="24"/>
      <c r="XE2539" s="24"/>
      <c r="XF2539" s="24"/>
      <c r="XG2539" s="24"/>
      <c r="XH2539" s="24"/>
      <c r="XI2539" s="24"/>
      <c r="XJ2539" s="24"/>
      <c r="XK2539" s="24"/>
      <c r="XL2539" s="24"/>
      <c r="XM2539" s="24"/>
      <c r="XN2539" s="24"/>
      <c r="XO2539" s="24"/>
      <c r="XP2539" s="24"/>
      <c r="XQ2539" s="24"/>
      <c r="XR2539" s="24"/>
      <c r="XS2539" s="24"/>
      <c r="XT2539" s="24"/>
      <c r="XU2539" s="24"/>
      <c r="XV2539" s="24"/>
      <c r="XW2539" s="24"/>
      <c r="XX2539" s="24"/>
      <c r="XY2539" s="24"/>
      <c r="XZ2539" s="24"/>
      <c r="YA2539" s="24"/>
      <c r="YB2539" s="24"/>
      <c r="YC2539" s="24"/>
      <c r="YD2539" s="24"/>
      <c r="YE2539" s="24"/>
      <c r="YF2539" s="24"/>
      <c r="YG2539" s="24"/>
      <c r="YH2539" s="24"/>
      <c r="YI2539" s="24"/>
      <c r="YJ2539" s="24"/>
      <c r="YK2539" s="24"/>
      <c r="YL2539" s="24"/>
      <c r="YM2539" s="24"/>
      <c r="YN2539" s="24"/>
      <c r="YO2539" s="24"/>
      <c r="YP2539" s="24"/>
      <c r="YQ2539" s="24"/>
      <c r="YR2539" s="24"/>
      <c r="YS2539" s="24"/>
      <c r="YT2539" s="24"/>
      <c r="YU2539" s="24"/>
      <c r="YV2539" s="24"/>
      <c r="YW2539" s="24"/>
      <c r="YX2539" s="24"/>
      <c r="YY2539" s="24"/>
      <c r="YZ2539" s="24"/>
      <c r="ZA2539" s="24"/>
      <c r="ZB2539" s="24"/>
      <c r="ZC2539" s="24"/>
      <c r="ZD2539" s="24"/>
      <c r="ZE2539" s="24"/>
      <c r="ZF2539" s="24"/>
      <c r="ZG2539" s="24"/>
      <c r="ZH2539" s="24"/>
      <c r="ZI2539" s="24"/>
      <c r="ZJ2539" s="24"/>
      <c r="ZK2539" s="24"/>
      <c r="ZL2539" s="24"/>
      <c r="ZM2539" s="24"/>
      <c r="ZN2539" s="24"/>
      <c r="ZO2539" s="24"/>
      <c r="ZP2539" s="24"/>
      <c r="ZQ2539" s="24"/>
      <c r="ZR2539" s="24"/>
      <c r="ZS2539" s="24"/>
      <c r="ZT2539" s="24"/>
      <c r="ZU2539" s="24"/>
      <c r="ZV2539" s="24"/>
      <c r="ZW2539" s="24"/>
      <c r="ZX2539" s="24"/>
      <c r="ZY2539" s="24"/>
      <c r="ZZ2539" s="24"/>
      <c r="AAA2539" s="24"/>
      <c r="AAB2539" s="24"/>
      <c r="AAC2539" s="24"/>
      <c r="AAD2539" s="24"/>
      <c r="AAE2539" s="24"/>
      <c r="AAF2539" s="24"/>
      <c r="AAG2539" s="24"/>
      <c r="AAH2539" s="24"/>
      <c r="AAI2539" s="24"/>
      <c r="AAJ2539" s="24"/>
      <c r="AAK2539" s="24"/>
      <c r="AAL2539" s="24"/>
      <c r="AAM2539" s="24"/>
      <c r="AAN2539" s="24"/>
      <c r="AAO2539" s="24"/>
      <c r="AAP2539" s="24"/>
      <c r="AAQ2539" s="24"/>
      <c r="AAR2539" s="24"/>
      <c r="AAS2539" s="24"/>
      <c r="AAT2539" s="24"/>
      <c r="AAU2539" s="24"/>
      <c r="AAV2539" s="24"/>
      <c r="AAW2539" s="24"/>
      <c r="AAX2539" s="24"/>
      <c r="AAY2539" s="24"/>
      <c r="AAZ2539" s="24"/>
      <c r="ABA2539" s="24"/>
      <c r="ABB2539" s="24"/>
      <c r="ABC2539" s="24"/>
      <c r="ABD2539" s="24"/>
      <c r="ABE2539" s="24"/>
      <c r="ABF2539" s="24"/>
      <c r="ABG2539" s="24"/>
      <c r="ABH2539" s="24"/>
      <c r="ABI2539" s="24"/>
      <c r="ABJ2539" s="24"/>
      <c r="ABK2539" s="24"/>
      <c r="ABL2539" s="24"/>
      <c r="ABM2539" s="24"/>
      <c r="ABN2539" s="24"/>
      <c r="ABO2539" s="24"/>
      <c r="ABP2539" s="24"/>
      <c r="ABQ2539" s="24"/>
      <c r="ABR2539" s="24"/>
      <c r="ABS2539" s="24"/>
      <c r="ABT2539" s="24"/>
      <c r="ABU2539" s="24"/>
      <c r="ABV2539" s="24"/>
      <c r="ABW2539" s="24"/>
      <c r="ABX2539" s="24"/>
      <c r="ABY2539" s="24"/>
      <c r="ABZ2539" s="24"/>
      <c r="ACA2539" s="24"/>
      <c r="ACB2539" s="24"/>
      <c r="ACC2539" s="24"/>
      <c r="ACD2539" s="24"/>
      <c r="ACE2539" s="24"/>
      <c r="ACF2539" s="24"/>
      <c r="ACG2539" s="24"/>
      <c r="ACH2539" s="24"/>
      <c r="ACI2539" s="24"/>
      <c r="ACJ2539" s="24"/>
      <c r="ACK2539" s="24"/>
      <c r="ACL2539" s="24"/>
      <c r="ACM2539" s="24"/>
      <c r="ACN2539" s="24"/>
      <c r="ACO2539" s="24"/>
      <c r="ACP2539" s="24"/>
      <c r="ACQ2539" s="24"/>
      <c r="ACR2539" s="24"/>
      <c r="ACS2539" s="24"/>
      <c r="ACT2539" s="24"/>
      <c r="ACU2539" s="24"/>
      <c r="ACV2539" s="24"/>
      <c r="ACW2539" s="24"/>
      <c r="ACX2539" s="24"/>
      <c r="ACY2539" s="24"/>
      <c r="ACZ2539" s="24"/>
      <c r="ADA2539" s="24"/>
      <c r="ADB2539" s="24"/>
      <c r="ADC2539" s="24"/>
      <c r="ADD2539" s="24"/>
      <c r="ADE2539" s="24"/>
      <c r="ADF2539" s="24"/>
      <c r="ADG2539" s="24"/>
      <c r="ADH2539" s="24"/>
      <c r="ADI2539" s="24"/>
      <c r="ADJ2539" s="24"/>
      <c r="ADK2539" s="24"/>
      <c r="ADL2539" s="24"/>
      <c r="ADM2539" s="24"/>
      <c r="ADN2539" s="24"/>
      <c r="ADO2539" s="24"/>
      <c r="ADP2539" s="24"/>
      <c r="ADQ2539" s="24"/>
      <c r="ADR2539" s="24"/>
      <c r="ADS2539" s="24"/>
      <c r="ADT2539" s="24"/>
      <c r="ADU2539" s="24"/>
      <c r="ADV2539" s="24"/>
      <c r="ADW2539" s="24"/>
      <c r="ADX2539" s="24"/>
      <c r="ADY2539" s="24"/>
      <c r="ADZ2539" s="24"/>
      <c r="AEA2539" s="24"/>
      <c r="AEB2539" s="24"/>
      <c r="AEC2539" s="24"/>
      <c r="AED2539" s="24"/>
      <c r="AEE2539" s="24"/>
      <c r="AEF2539" s="24"/>
      <c r="AEG2539" s="24"/>
      <c r="AEH2539" s="24"/>
      <c r="AEI2539" s="24"/>
      <c r="AEJ2539" s="24"/>
      <c r="AEK2539" s="24"/>
      <c r="AEL2539" s="24"/>
      <c r="AEM2539" s="24"/>
      <c r="AEN2539" s="24"/>
      <c r="AEO2539" s="24"/>
      <c r="AEP2539" s="24"/>
      <c r="AEQ2539" s="24"/>
      <c r="AER2539" s="24"/>
      <c r="AES2539" s="24"/>
      <c r="AET2539" s="24"/>
      <c r="AEU2539" s="24"/>
      <c r="AEV2539" s="24"/>
      <c r="AEW2539" s="24"/>
      <c r="AEX2539" s="24"/>
      <c r="AEY2539" s="24"/>
      <c r="AEZ2539" s="24"/>
      <c r="AFA2539" s="24"/>
      <c r="AFB2539" s="24"/>
      <c r="AFC2539" s="24"/>
      <c r="AFD2539" s="24"/>
      <c r="AFE2539" s="24"/>
      <c r="AFF2539" s="24"/>
      <c r="AFG2539" s="24"/>
      <c r="AFH2539" s="24"/>
      <c r="AFI2539" s="24"/>
      <c r="AFJ2539" s="24"/>
      <c r="AFK2539" s="24"/>
      <c r="AFL2539" s="24"/>
      <c r="AFM2539" s="24"/>
      <c r="AFN2539" s="24"/>
      <c r="AFO2539" s="24"/>
      <c r="AFP2539" s="24"/>
      <c r="AFQ2539" s="24"/>
      <c r="AFR2539" s="24"/>
      <c r="AFS2539" s="24"/>
      <c r="AFT2539" s="24"/>
      <c r="AFU2539" s="24"/>
      <c r="AFV2539" s="24"/>
      <c r="AFW2539" s="24"/>
      <c r="AFX2539" s="24"/>
      <c r="AFY2539" s="24"/>
      <c r="AFZ2539" s="24"/>
      <c r="AGA2539" s="24"/>
      <c r="AGB2539" s="24"/>
      <c r="AGC2539" s="24"/>
      <c r="AGD2539" s="24"/>
      <c r="AGE2539" s="24"/>
      <c r="AGF2539" s="24"/>
      <c r="AGG2539" s="24"/>
      <c r="AGH2539" s="24"/>
      <c r="AGI2539" s="24"/>
      <c r="AGJ2539" s="24"/>
      <c r="AGK2539" s="24"/>
      <c r="AGL2539" s="24"/>
      <c r="AGM2539" s="24"/>
      <c r="AGN2539" s="24"/>
      <c r="AGO2539" s="24"/>
      <c r="AGP2539" s="24"/>
      <c r="AGQ2539" s="24"/>
      <c r="AGR2539" s="24"/>
      <c r="AGS2539" s="24"/>
      <c r="AGT2539" s="24"/>
      <c r="AGU2539" s="24"/>
      <c r="AGV2539" s="24"/>
      <c r="AGW2539" s="24"/>
      <c r="AGX2539" s="24"/>
      <c r="AGY2539" s="24"/>
      <c r="AGZ2539" s="24"/>
      <c r="AHA2539" s="24"/>
      <c r="AHB2539" s="24"/>
      <c r="AHC2539" s="24"/>
      <c r="AHD2539" s="24"/>
      <c r="AHE2539" s="24"/>
      <c r="AHF2539" s="24"/>
      <c r="AHG2539" s="24"/>
      <c r="AHH2539" s="24"/>
      <c r="AHI2539" s="24"/>
      <c r="AHJ2539" s="24"/>
      <c r="AHK2539" s="24"/>
      <c r="AHL2539" s="24"/>
      <c r="AHM2539" s="24"/>
      <c r="AHN2539" s="24"/>
      <c r="AHO2539" s="24"/>
      <c r="AHP2539" s="24"/>
      <c r="AHQ2539" s="24"/>
      <c r="AHR2539" s="24"/>
      <c r="AHS2539" s="24"/>
      <c r="AHT2539" s="24"/>
      <c r="AHU2539" s="24"/>
      <c r="AHV2539" s="24"/>
      <c r="AHW2539" s="24"/>
      <c r="AHX2539" s="24"/>
      <c r="AHY2539" s="24"/>
      <c r="AHZ2539" s="24"/>
      <c r="AIA2539" s="24"/>
      <c r="AIB2539" s="24"/>
      <c r="AIC2539" s="24"/>
      <c r="AID2539" s="24"/>
      <c r="AIE2539" s="24"/>
      <c r="AIF2539" s="24"/>
      <c r="AIG2539" s="24"/>
      <c r="AIH2539" s="24"/>
      <c r="AII2539" s="24"/>
      <c r="AIJ2539" s="24"/>
      <c r="AIK2539" s="24"/>
      <c r="AIL2539" s="24"/>
      <c r="AIM2539" s="24"/>
      <c r="AIN2539" s="24"/>
      <c r="AIO2539" s="24"/>
      <c r="AIP2539" s="24"/>
      <c r="AIQ2539" s="24"/>
      <c r="AIR2539" s="24"/>
      <c r="AIS2539" s="24"/>
      <c r="AIT2539" s="24"/>
      <c r="AIU2539" s="24"/>
      <c r="AIV2539" s="24"/>
      <c r="AIW2539" s="24"/>
      <c r="AIX2539" s="24"/>
      <c r="AIY2539" s="24"/>
      <c r="AIZ2539" s="24"/>
      <c r="AJA2539" s="24"/>
      <c r="AJB2539" s="24"/>
      <c r="AJC2539" s="24"/>
      <c r="AJD2539" s="24"/>
      <c r="AJE2539" s="24"/>
      <c r="AJF2539" s="24"/>
      <c r="AJG2539" s="24"/>
      <c r="AJH2539" s="24"/>
      <c r="AJI2539" s="24"/>
      <c r="AJJ2539" s="24"/>
      <c r="AJK2539" s="24"/>
      <c r="AJL2539" s="24"/>
      <c r="AJM2539" s="24"/>
      <c r="AJN2539" s="24"/>
      <c r="AJO2539" s="24"/>
      <c r="AJP2539" s="24"/>
      <c r="AJQ2539" s="24"/>
      <c r="AJR2539" s="24"/>
      <c r="AJS2539" s="24"/>
      <c r="AJT2539" s="24"/>
      <c r="AJU2539" s="24"/>
      <c r="AJV2539" s="24"/>
      <c r="AJW2539" s="24"/>
      <c r="AJX2539" s="24"/>
      <c r="AJY2539" s="24"/>
      <c r="AJZ2539" s="24"/>
      <c r="AKA2539" s="24"/>
      <c r="AKB2539" s="24"/>
      <c r="AKC2539" s="24"/>
      <c r="AKD2539" s="24"/>
      <c r="AKE2539" s="24"/>
      <c r="AKF2539" s="24"/>
      <c r="AKG2539" s="24"/>
      <c r="AKH2539" s="24"/>
      <c r="AKI2539" s="24"/>
      <c r="AKJ2539" s="24"/>
      <c r="AKK2539" s="24"/>
      <c r="AKL2539" s="24"/>
      <c r="AKM2539" s="24"/>
      <c r="AKN2539" s="24"/>
      <c r="AKO2539" s="24"/>
      <c r="AKP2539" s="24"/>
      <c r="AKQ2539" s="24"/>
      <c r="AKR2539" s="24"/>
      <c r="AKS2539" s="24"/>
      <c r="AKT2539" s="24"/>
      <c r="AKU2539" s="24"/>
      <c r="AKV2539" s="24"/>
      <c r="AKW2539" s="24"/>
      <c r="AKX2539" s="24"/>
      <c r="AKY2539" s="24"/>
      <c r="AKZ2539" s="24"/>
      <c r="ALA2539" s="24"/>
      <c r="ALB2539" s="24"/>
      <c r="ALC2539" s="24"/>
      <c r="ALD2539" s="24"/>
      <c r="ALE2539" s="24"/>
      <c r="ALF2539" s="24"/>
      <c r="ALG2539" s="24"/>
      <c r="ALH2539" s="24"/>
      <c r="ALI2539" s="24"/>
      <c r="ALJ2539" s="24"/>
      <c r="ALK2539" s="24"/>
      <c r="ALL2539" s="24"/>
      <c r="ALM2539" s="24"/>
      <c r="ALN2539" s="24"/>
      <c r="ALO2539" s="24"/>
      <c r="ALP2539" s="24"/>
      <c r="ALQ2539" s="24"/>
      <c r="ALR2539" s="24"/>
      <c r="ALS2539" s="24"/>
      <c r="ALT2539" s="24"/>
      <c r="ALU2539" s="24"/>
      <c r="ALV2539" s="24"/>
      <c r="ALW2539" s="24"/>
      <c r="ALX2539" s="24"/>
      <c r="ALY2539" s="24"/>
      <c r="ALZ2539" s="24"/>
      <c r="AMA2539" s="24"/>
      <c r="AMB2539" s="24"/>
      <c r="AMC2539" s="24"/>
      <c r="AMD2539" s="24"/>
      <c r="AME2539" s="24"/>
      <c r="AMF2539" s="24"/>
      <c r="AMG2539" s="24"/>
      <c r="AMH2539" s="24"/>
      <c r="AMI2539" s="24"/>
      <c r="AMJ2539" s="24"/>
      <c r="AMK2539" s="24"/>
      <c r="AML2539" s="24"/>
      <c r="AMM2539" s="24"/>
      <c r="AMN2539" s="24"/>
      <c r="AMO2539" s="24"/>
      <c r="AMP2539" s="24"/>
      <c r="AMQ2539" s="24"/>
      <c r="AMR2539" s="24"/>
      <c r="AMS2539" s="24"/>
      <c r="AMT2539" s="24"/>
      <c r="AMU2539" s="24"/>
      <c r="AMV2539" s="24"/>
      <c r="AMW2539" s="24"/>
      <c r="AMX2539" s="24"/>
      <c r="AMY2539" s="24"/>
      <c r="AMZ2539" s="24"/>
      <c r="ANA2539" s="24"/>
      <c r="ANB2539" s="24"/>
      <c r="ANC2539" s="24"/>
      <c r="AND2539" s="24"/>
      <c r="ANE2539" s="24"/>
      <c r="ANF2539" s="24"/>
      <c r="ANG2539" s="24"/>
      <c r="ANH2539" s="24"/>
      <c r="ANI2539" s="24"/>
      <c r="ANJ2539" s="24"/>
      <c r="ANK2539" s="24"/>
      <c r="ANL2539" s="24"/>
      <c r="ANM2539" s="24"/>
      <c r="ANN2539" s="24"/>
      <c r="ANO2539" s="24"/>
      <c r="ANP2539" s="24"/>
      <c r="ANQ2539" s="24"/>
      <c r="ANR2539" s="24"/>
      <c r="ANS2539" s="24"/>
      <c r="ANT2539" s="24"/>
      <c r="ANU2539" s="24"/>
      <c r="ANV2539" s="24"/>
      <c r="ANW2539" s="24"/>
      <c r="ANX2539" s="24"/>
      <c r="ANY2539" s="24"/>
      <c r="ANZ2539" s="24"/>
      <c r="AOA2539" s="24"/>
      <c r="AOB2539" s="24"/>
      <c r="AOC2539" s="24"/>
      <c r="AOD2539" s="24"/>
      <c r="AOE2539" s="24"/>
      <c r="AOF2539" s="24"/>
      <c r="AOG2539" s="24"/>
      <c r="AOH2539" s="24"/>
      <c r="AOI2539" s="24"/>
      <c r="AOJ2539" s="24"/>
      <c r="AOK2539" s="24"/>
      <c r="AOL2539" s="24"/>
      <c r="AOM2539" s="24"/>
      <c r="AON2539" s="24"/>
      <c r="AOO2539" s="24"/>
      <c r="AOP2539" s="24"/>
      <c r="AOQ2539" s="24"/>
      <c r="AOR2539" s="24"/>
      <c r="AOS2539" s="24"/>
      <c r="AOT2539" s="24"/>
      <c r="AOU2539" s="24"/>
      <c r="AOV2539" s="24"/>
      <c r="AOW2539" s="24"/>
      <c r="AOX2539" s="24"/>
      <c r="AOY2539" s="24"/>
      <c r="AOZ2539" s="24"/>
      <c r="APA2539" s="24"/>
      <c r="APB2539" s="24"/>
      <c r="APC2539" s="24"/>
      <c r="APD2539" s="24"/>
      <c r="APE2539" s="24"/>
      <c r="APF2539" s="24"/>
      <c r="APG2539" s="24"/>
      <c r="APH2539" s="24"/>
      <c r="API2539" s="24"/>
      <c r="APJ2539" s="24"/>
      <c r="APK2539" s="24"/>
      <c r="APL2539" s="24"/>
      <c r="APM2539" s="24"/>
      <c r="APN2539" s="24"/>
      <c r="APO2539" s="24"/>
      <c r="APP2539" s="24"/>
      <c r="APQ2539" s="24"/>
      <c r="APR2539" s="24"/>
      <c r="APS2539" s="24"/>
      <c r="APT2539" s="24"/>
      <c r="APU2539" s="24"/>
      <c r="APV2539" s="24"/>
      <c r="APW2539" s="24"/>
      <c r="APX2539" s="24"/>
      <c r="APY2539" s="24"/>
      <c r="APZ2539" s="24"/>
      <c r="AQA2539" s="24"/>
      <c r="AQB2539" s="24"/>
      <c r="AQC2539" s="24"/>
      <c r="AQD2539" s="24"/>
      <c r="AQE2539" s="24"/>
      <c r="AQF2539" s="24"/>
      <c r="AQG2539" s="24"/>
      <c r="AQH2539" s="24"/>
      <c r="AQI2539" s="24"/>
      <c r="AQJ2539" s="24"/>
      <c r="AQK2539" s="24"/>
      <c r="AQL2539" s="24"/>
      <c r="AQM2539" s="24"/>
      <c r="AQN2539" s="24"/>
      <c r="AQO2539" s="24"/>
      <c r="AQP2539" s="24"/>
      <c r="AQQ2539" s="24"/>
      <c r="AQR2539" s="24"/>
      <c r="AQS2539" s="24"/>
      <c r="AQT2539" s="24"/>
      <c r="AQU2539" s="24"/>
      <c r="AQV2539" s="24"/>
      <c r="AQW2539" s="24"/>
      <c r="AQX2539" s="24"/>
      <c r="AQY2539" s="24"/>
      <c r="AQZ2539" s="24"/>
      <c r="ARA2539" s="24"/>
      <c r="ARB2539" s="24"/>
      <c r="ARC2539" s="24"/>
      <c r="ARD2539" s="24"/>
      <c r="ARE2539" s="24"/>
      <c r="ARF2539" s="24"/>
      <c r="ARG2539" s="24"/>
      <c r="ARH2539" s="24"/>
      <c r="ARI2539" s="24"/>
      <c r="ARJ2539" s="24"/>
      <c r="ARK2539" s="24"/>
      <c r="ARL2539" s="24"/>
      <c r="ARM2539" s="24"/>
      <c r="ARN2539" s="24"/>
      <c r="ARO2539" s="24"/>
      <c r="ARP2539" s="24"/>
      <c r="ARQ2539" s="24"/>
      <c r="ARR2539" s="24"/>
      <c r="ARS2539" s="24"/>
      <c r="ART2539" s="24"/>
      <c r="ARU2539" s="24"/>
      <c r="ARV2539" s="24"/>
      <c r="ARW2539" s="24"/>
      <c r="ARX2539" s="24"/>
      <c r="ARY2539" s="24"/>
      <c r="ARZ2539" s="24"/>
      <c r="ASA2539" s="24"/>
      <c r="ASB2539" s="24"/>
      <c r="ASC2539" s="24"/>
      <c r="ASD2539" s="24"/>
      <c r="ASE2539" s="24"/>
      <c r="ASF2539" s="24"/>
      <c r="ASG2539" s="24"/>
      <c r="ASH2539" s="24"/>
      <c r="ASI2539" s="24"/>
      <c r="ASJ2539" s="24"/>
      <c r="ASK2539" s="24"/>
      <c r="ASL2539" s="24"/>
      <c r="ASM2539" s="24"/>
      <c r="ASN2539" s="24"/>
      <c r="ASO2539" s="24"/>
      <c r="ASP2539" s="24"/>
      <c r="ASQ2539" s="24"/>
      <c r="ASR2539" s="24"/>
      <c r="ASS2539" s="24"/>
      <c r="AST2539" s="24"/>
      <c r="ASU2539" s="24"/>
      <c r="ASV2539" s="24"/>
      <c r="ASW2539" s="24"/>
      <c r="ASX2539" s="24"/>
      <c r="ASY2539" s="24"/>
      <c r="ASZ2539" s="24"/>
      <c r="ATA2539" s="24"/>
      <c r="ATB2539" s="24"/>
      <c r="ATC2539" s="24"/>
      <c r="ATD2539" s="24"/>
      <c r="ATE2539" s="24"/>
      <c r="ATF2539" s="24"/>
      <c r="ATG2539" s="24"/>
      <c r="ATH2539" s="24"/>
      <c r="ATI2539" s="24"/>
      <c r="ATJ2539" s="24"/>
      <c r="ATK2539" s="24"/>
      <c r="ATL2539" s="24"/>
      <c r="ATM2539" s="24"/>
      <c r="ATN2539" s="24"/>
      <c r="ATO2539" s="24"/>
      <c r="ATP2539" s="24"/>
      <c r="ATQ2539" s="24"/>
      <c r="ATR2539" s="24"/>
      <c r="ATS2539" s="24"/>
      <c r="ATT2539" s="24"/>
      <c r="ATU2539" s="24"/>
      <c r="ATV2539" s="24"/>
      <c r="ATW2539" s="24"/>
      <c r="ATX2539" s="24"/>
      <c r="ATY2539" s="24"/>
      <c r="ATZ2539" s="24"/>
      <c r="AUA2539" s="24"/>
      <c r="AUB2539" s="24"/>
      <c r="AUC2539" s="24"/>
      <c r="AUD2539" s="24"/>
      <c r="AUE2539" s="24"/>
      <c r="AUF2539" s="24"/>
      <c r="AUG2539" s="24"/>
      <c r="AUH2539" s="24"/>
      <c r="AUI2539" s="24"/>
      <c r="AUJ2539" s="24"/>
      <c r="AUK2539" s="24"/>
      <c r="AUL2539" s="24"/>
      <c r="AUM2539" s="24"/>
      <c r="AUN2539" s="24"/>
      <c r="AUO2539" s="24"/>
      <c r="AUP2539" s="24"/>
      <c r="AUQ2539" s="24"/>
      <c r="AUR2539" s="24"/>
      <c r="AUS2539" s="24"/>
      <c r="AUT2539" s="24"/>
      <c r="AUU2539" s="24"/>
      <c r="AUV2539" s="24"/>
      <c r="AUW2539" s="24"/>
      <c r="AUX2539" s="24"/>
      <c r="AUY2539" s="24"/>
      <c r="AUZ2539" s="24"/>
      <c r="AVA2539" s="24"/>
      <c r="AVB2539" s="24"/>
      <c r="AVC2539" s="24"/>
      <c r="AVD2539" s="24"/>
      <c r="AVE2539" s="24"/>
      <c r="AVF2539" s="24"/>
      <c r="AVG2539" s="24"/>
      <c r="AVH2539" s="24"/>
      <c r="AVI2539" s="24"/>
      <c r="AVJ2539" s="24"/>
      <c r="AVK2539" s="24"/>
      <c r="AVL2539" s="24"/>
      <c r="AVM2539" s="24"/>
      <c r="AVN2539" s="24"/>
      <c r="AVO2539" s="24"/>
      <c r="AVP2539" s="24"/>
      <c r="AVQ2539" s="24"/>
      <c r="AVR2539" s="24"/>
      <c r="AVS2539" s="24"/>
      <c r="AVT2539" s="24"/>
      <c r="AVU2539" s="24"/>
      <c r="AVV2539" s="24"/>
      <c r="AVW2539" s="24"/>
      <c r="AVX2539" s="24"/>
      <c r="AVY2539" s="24"/>
      <c r="AVZ2539" s="24"/>
      <c r="AWA2539" s="24"/>
      <c r="AWB2539" s="24"/>
      <c r="AWC2539" s="24"/>
      <c r="AWD2539" s="24"/>
      <c r="AWE2539" s="24"/>
      <c r="AWF2539" s="24"/>
      <c r="AWG2539" s="24"/>
      <c r="AWH2539" s="24"/>
      <c r="AWI2539" s="24"/>
      <c r="AWJ2539" s="24"/>
      <c r="AWK2539" s="24"/>
      <c r="AWL2539" s="24"/>
      <c r="AWM2539" s="24"/>
      <c r="AWN2539" s="24"/>
      <c r="AWO2539" s="24"/>
      <c r="AWP2539" s="24"/>
      <c r="AWQ2539" s="24"/>
      <c r="AWR2539" s="24"/>
      <c r="AWS2539" s="24"/>
      <c r="AWT2539" s="24"/>
      <c r="AWU2539" s="24"/>
      <c r="AWV2539" s="24"/>
      <c r="AWW2539" s="24"/>
      <c r="AWX2539" s="24"/>
      <c r="AWY2539" s="24"/>
      <c r="AWZ2539" s="24"/>
      <c r="AXA2539" s="24"/>
      <c r="AXB2539" s="24"/>
      <c r="AXC2539" s="24"/>
      <c r="AXD2539" s="24"/>
      <c r="AXE2539" s="24"/>
      <c r="AXF2539" s="24"/>
      <c r="AXG2539" s="24"/>
      <c r="AXH2539" s="24"/>
      <c r="AXI2539" s="24"/>
      <c r="AXJ2539" s="24"/>
      <c r="AXK2539" s="24"/>
      <c r="AXL2539" s="24"/>
      <c r="AXM2539" s="24"/>
      <c r="AXN2539" s="24"/>
      <c r="AXO2539" s="24"/>
      <c r="AXP2539" s="24"/>
      <c r="AXQ2539" s="24"/>
      <c r="AXR2539" s="24"/>
      <c r="AXS2539" s="24"/>
      <c r="AXT2539" s="24"/>
      <c r="AXU2539" s="24"/>
      <c r="AXV2539" s="24"/>
      <c r="AXW2539" s="24"/>
      <c r="AXX2539" s="24"/>
      <c r="AXY2539" s="24"/>
      <c r="AXZ2539" s="24"/>
      <c r="AYA2539" s="24"/>
      <c r="AYB2539" s="24"/>
      <c r="AYC2539" s="24"/>
      <c r="AYD2539" s="24"/>
      <c r="AYE2539" s="24"/>
      <c r="AYF2539" s="24"/>
      <c r="AYG2539" s="24"/>
      <c r="AYH2539" s="24"/>
      <c r="AYI2539" s="24"/>
      <c r="AYJ2539" s="24"/>
      <c r="AYK2539" s="24"/>
      <c r="AYL2539" s="24"/>
      <c r="AYM2539" s="24"/>
      <c r="AYN2539" s="24"/>
      <c r="AYO2539" s="24"/>
      <c r="AYP2539" s="24"/>
      <c r="AYQ2539" s="24"/>
      <c r="AYR2539" s="24"/>
      <c r="AYS2539" s="24"/>
      <c r="AYT2539" s="24"/>
      <c r="AYU2539" s="24"/>
      <c r="AYV2539" s="24"/>
      <c r="AYW2539" s="24"/>
      <c r="AYX2539" s="24"/>
      <c r="AYY2539" s="24"/>
      <c r="AYZ2539" s="24"/>
      <c r="AZA2539" s="24"/>
      <c r="AZB2539" s="24"/>
      <c r="AZC2539" s="24"/>
      <c r="AZD2539" s="24"/>
      <c r="AZE2539" s="24"/>
      <c r="AZF2539" s="24"/>
      <c r="AZG2539" s="24"/>
      <c r="AZH2539" s="24"/>
      <c r="AZI2539" s="24"/>
      <c r="AZJ2539" s="24"/>
      <c r="AZK2539" s="24"/>
      <c r="AZL2539" s="24"/>
      <c r="AZM2539" s="24"/>
      <c r="AZN2539" s="24"/>
      <c r="AZO2539" s="24"/>
      <c r="AZP2539" s="24"/>
      <c r="AZQ2539" s="24"/>
      <c r="AZR2539" s="24"/>
      <c r="AZS2539" s="24"/>
      <c r="AZT2539" s="24"/>
      <c r="AZU2539" s="24"/>
      <c r="AZV2539" s="24"/>
      <c r="AZW2539" s="24"/>
      <c r="AZX2539" s="24"/>
      <c r="AZY2539" s="24"/>
      <c r="AZZ2539" s="24"/>
      <c r="BAA2539" s="24"/>
      <c r="BAB2539" s="24"/>
      <c r="BAC2539" s="24"/>
      <c r="BAD2539" s="24"/>
      <c r="BAE2539" s="24"/>
      <c r="BAF2539" s="24"/>
      <c r="BAG2539" s="24"/>
      <c r="BAH2539" s="24"/>
      <c r="BAI2539" s="24"/>
      <c r="BAJ2539" s="24"/>
      <c r="BAK2539" s="24"/>
      <c r="BAL2539" s="24"/>
      <c r="BAM2539" s="24"/>
      <c r="BAN2539" s="24"/>
      <c r="BAO2539" s="24"/>
      <c r="BAP2539" s="24"/>
      <c r="BAQ2539" s="24"/>
      <c r="BAR2539" s="24"/>
      <c r="BAS2539" s="24"/>
      <c r="BAT2539" s="24"/>
      <c r="BAU2539" s="24"/>
      <c r="BAV2539" s="24"/>
      <c r="BAW2539" s="24"/>
      <c r="BAX2539" s="24"/>
      <c r="BAY2539" s="24"/>
      <c r="BAZ2539" s="24"/>
      <c r="BBA2539" s="24"/>
      <c r="BBB2539" s="24"/>
      <c r="BBC2539" s="24"/>
      <c r="BBD2539" s="24"/>
      <c r="BBE2539" s="24"/>
      <c r="BBF2539" s="24"/>
      <c r="BBG2539" s="24"/>
      <c r="BBH2539" s="24"/>
      <c r="BBI2539" s="24"/>
      <c r="BBJ2539" s="24"/>
      <c r="BBK2539" s="24"/>
      <c r="BBL2539" s="24"/>
      <c r="BBM2539" s="24"/>
      <c r="BBN2539" s="24"/>
      <c r="BBO2539" s="24"/>
      <c r="BBP2539" s="24"/>
      <c r="BBQ2539" s="24"/>
      <c r="BBR2539" s="24"/>
      <c r="BBS2539" s="24"/>
      <c r="BBT2539" s="24"/>
      <c r="BBU2539" s="24"/>
      <c r="BBV2539" s="24"/>
      <c r="BBW2539" s="24"/>
      <c r="BBX2539" s="24"/>
      <c r="BBY2539" s="24"/>
      <c r="BBZ2539" s="24"/>
      <c r="BCA2539" s="24"/>
      <c r="BCB2539" s="24"/>
      <c r="BCC2539" s="24"/>
      <c r="BCD2539" s="24"/>
      <c r="BCE2539" s="24"/>
      <c r="BCF2539" s="24"/>
      <c r="BCG2539" s="24"/>
      <c r="BCH2539" s="24"/>
      <c r="BCI2539" s="24"/>
      <c r="BCJ2539" s="24"/>
      <c r="BCK2539" s="24"/>
      <c r="BCL2539" s="24"/>
      <c r="BCM2539" s="24"/>
      <c r="BCN2539" s="24"/>
      <c r="BCO2539" s="24"/>
      <c r="BCP2539" s="24"/>
      <c r="BCQ2539" s="24"/>
      <c r="BCR2539" s="24"/>
      <c r="BCS2539" s="24"/>
      <c r="BCT2539" s="24"/>
      <c r="BCU2539" s="24"/>
      <c r="BCV2539" s="24"/>
      <c r="BCW2539" s="24"/>
      <c r="BCX2539" s="24"/>
      <c r="BCY2539" s="24"/>
      <c r="BCZ2539" s="24"/>
      <c r="BDA2539" s="24"/>
      <c r="BDB2539" s="24"/>
      <c r="BDC2539" s="24"/>
      <c r="BDD2539" s="24"/>
      <c r="BDE2539" s="24"/>
      <c r="BDF2539" s="24"/>
      <c r="BDG2539" s="24"/>
      <c r="BDH2539" s="24"/>
      <c r="BDI2539" s="24"/>
      <c r="BDJ2539" s="24"/>
      <c r="BDK2539" s="24"/>
      <c r="BDL2539" s="24"/>
      <c r="BDM2539" s="24"/>
      <c r="BDN2539" s="24"/>
      <c r="BDO2539" s="24"/>
      <c r="BDP2539" s="24"/>
      <c r="BDQ2539" s="24"/>
      <c r="BDR2539" s="24"/>
      <c r="BDS2539" s="24"/>
      <c r="BDT2539" s="24"/>
      <c r="BDU2539" s="24"/>
      <c r="BDV2539" s="24"/>
      <c r="BDW2539" s="24"/>
      <c r="BDX2539" s="24"/>
      <c r="BDY2539" s="24"/>
      <c r="BDZ2539" s="24"/>
      <c r="BEA2539" s="24"/>
      <c r="BEB2539" s="24"/>
      <c r="BEC2539" s="24"/>
      <c r="BED2539" s="24"/>
      <c r="BEE2539" s="24"/>
      <c r="BEF2539" s="24"/>
      <c r="BEG2539" s="24"/>
      <c r="BEH2539" s="24"/>
      <c r="BEI2539" s="24"/>
      <c r="BEJ2539" s="24"/>
      <c r="BEK2539" s="24"/>
      <c r="BEL2539" s="24"/>
      <c r="BEM2539" s="24"/>
      <c r="BEN2539" s="24"/>
      <c r="BEO2539" s="24"/>
      <c r="BEP2539" s="24"/>
      <c r="BEQ2539" s="24"/>
      <c r="BER2539" s="24"/>
      <c r="BES2539" s="24"/>
      <c r="BET2539" s="24"/>
      <c r="BEU2539" s="24"/>
      <c r="BEV2539" s="24"/>
      <c r="BEW2539" s="24"/>
      <c r="BEX2539" s="24"/>
      <c r="BEY2539" s="24"/>
      <c r="BEZ2539" s="24"/>
      <c r="BFA2539" s="24"/>
      <c r="BFB2539" s="24"/>
      <c r="BFC2539" s="24"/>
      <c r="BFD2539" s="24"/>
      <c r="BFE2539" s="24"/>
      <c r="BFF2539" s="24"/>
      <c r="BFG2539" s="24"/>
      <c r="BFH2539" s="24"/>
      <c r="BFI2539" s="24"/>
      <c r="BFJ2539" s="24"/>
      <c r="BFK2539" s="24"/>
      <c r="BFL2539" s="24"/>
      <c r="BFM2539" s="24"/>
      <c r="BFN2539" s="24"/>
      <c r="BFO2539" s="24"/>
      <c r="BFP2539" s="24"/>
      <c r="BFQ2539" s="24"/>
      <c r="BFR2539" s="24"/>
      <c r="BFS2539" s="24"/>
      <c r="BFT2539" s="24"/>
      <c r="BFU2539" s="24"/>
      <c r="BFV2539" s="24"/>
      <c r="BFW2539" s="24"/>
      <c r="BFX2539" s="24"/>
      <c r="BFY2539" s="24"/>
      <c r="BFZ2539" s="24"/>
      <c r="BGA2539" s="24"/>
      <c r="BGB2539" s="24"/>
      <c r="BGC2539" s="24"/>
      <c r="BGD2539" s="24"/>
      <c r="BGE2539" s="24"/>
      <c r="BGF2539" s="24"/>
      <c r="BGG2539" s="24"/>
      <c r="BGH2539" s="24"/>
      <c r="BGI2539" s="24"/>
      <c r="BGJ2539" s="24"/>
      <c r="BGK2539" s="24"/>
      <c r="BGL2539" s="24"/>
      <c r="BGM2539" s="24"/>
      <c r="BGN2539" s="24"/>
      <c r="BGO2539" s="24"/>
      <c r="BGP2539" s="24"/>
      <c r="BGQ2539" s="24"/>
      <c r="BGR2539" s="24"/>
      <c r="BGS2539" s="24"/>
      <c r="BGT2539" s="24"/>
      <c r="BGU2539" s="24"/>
      <c r="BGV2539" s="24"/>
      <c r="BGW2539" s="24"/>
      <c r="BGX2539" s="24"/>
      <c r="BGY2539" s="24"/>
      <c r="BGZ2539" s="24"/>
      <c r="BHA2539" s="24"/>
      <c r="BHB2539" s="24"/>
      <c r="BHC2539" s="24"/>
      <c r="BHD2539" s="24"/>
      <c r="BHE2539" s="24"/>
      <c r="BHF2539" s="24"/>
      <c r="BHG2539" s="24"/>
      <c r="BHH2539" s="24"/>
      <c r="BHI2539" s="24"/>
      <c r="BHJ2539" s="24"/>
      <c r="BHK2539" s="24"/>
      <c r="BHL2539" s="24"/>
      <c r="BHM2539" s="24"/>
      <c r="BHN2539" s="24"/>
      <c r="BHO2539" s="24"/>
      <c r="BHP2539" s="24"/>
      <c r="BHQ2539" s="24"/>
      <c r="BHR2539" s="24"/>
      <c r="BHS2539" s="24"/>
      <c r="BHT2539" s="24"/>
      <c r="BHU2539" s="24"/>
      <c r="BHV2539" s="24"/>
      <c r="BHW2539" s="24"/>
      <c r="BHX2539" s="24"/>
      <c r="BHY2539" s="24"/>
      <c r="BHZ2539" s="24"/>
      <c r="BIA2539" s="24"/>
      <c r="BIB2539" s="24"/>
      <c r="BIC2539" s="24"/>
      <c r="BID2539" s="24"/>
      <c r="BIE2539" s="24"/>
      <c r="BIF2539" s="24"/>
      <c r="BIG2539" s="24"/>
      <c r="BIH2539" s="24"/>
      <c r="BII2539" s="24"/>
      <c r="BIJ2539" s="24"/>
      <c r="BIK2539" s="24"/>
      <c r="BIL2539" s="24"/>
      <c r="BIM2539" s="24"/>
      <c r="BIN2539" s="24"/>
      <c r="BIO2539" s="24"/>
      <c r="BIP2539" s="24"/>
      <c r="BIQ2539" s="24"/>
      <c r="BIR2539" s="24"/>
      <c r="BIS2539" s="24"/>
      <c r="BIT2539" s="24"/>
      <c r="BIU2539" s="24"/>
      <c r="BIV2539" s="24"/>
      <c r="BIW2539" s="24"/>
      <c r="BIX2539" s="24"/>
      <c r="BIY2539" s="24"/>
      <c r="BIZ2539" s="24"/>
      <c r="BJA2539" s="24"/>
      <c r="BJB2539" s="24"/>
      <c r="BJC2539" s="24"/>
      <c r="BJD2539" s="24"/>
      <c r="BJE2539" s="24"/>
      <c r="BJF2539" s="24"/>
      <c r="BJG2539" s="24"/>
      <c r="BJH2539" s="24"/>
      <c r="BJI2539" s="24"/>
      <c r="BJJ2539" s="24"/>
      <c r="BJK2539" s="24"/>
      <c r="BJL2539" s="24"/>
      <c r="BJM2539" s="24"/>
      <c r="BJN2539" s="24"/>
      <c r="BJO2539" s="24"/>
      <c r="BJP2539" s="24"/>
      <c r="BJQ2539" s="24"/>
      <c r="BJR2539" s="24"/>
      <c r="BJS2539" s="24"/>
      <c r="BJT2539" s="24"/>
      <c r="BJU2539" s="24"/>
      <c r="BJV2539" s="24"/>
      <c r="BJW2539" s="24"/>
      <c r="BJX2539" s="24"/>
      <c r="BJY2539" s="24"/>
      <c r="BJZ2539" s="24"/>
      <c r="BKA2539" s="24"/>
      <c r="BKB2539" s="24"/>
      <c r="BKC2539" s="24"/>
      <c r="BKD2539" s="24"/>
      <c r="BKE2539" s="24"/>
      <c r="BKF2539" s="24"/>
      <c r="BKG2539" s="24"/>
      <c r="BKH2539" s="24"/>
      <c r="BKI2539" s="24"/>
      <c r="BKJ2539" s="24"/>
      <c r="BKK2539" s="24"/>
      <c r="BKL2539" s="24"/>
      <c r="BKM2539" s="24"/>
      <c r="BKN2539" s="24"/>
      <c r="BKO2539" s="24"/>
      <c r="BKP2539" s="24"/>
      <c r="BKQ2539" s="24"/>
      <c r="BKR2539" s="24"/>
      <c r="BKS2539" s="24"/>
      <c r="BKT2539" s="24"/>
      <c r="BKU2539" s="24"/>
      <c r="BKV2539" s="24"/>
      <c r="BKW2539" s="24"/>
      <c r="BKX2539" s="24"/>
      <c r="BKY2539" s="24"/>
      <c r="BKZ2539" s="24"/>
      <c r="BLA2539" s="24"/>
      <c r="BLB2539" s="24"/>
      <c r="BLC2539" s="24"/>
      <c r="BLD2539" s="24"/>
      <c r="BLE2539" s="24"/>
      <c r="BLF2539" s="24"/>
      <c r="BLG2539" s="24"/>
      <c r="BLH2539" s="24"/>
      <c r="BLI2539" s="24"/>
      <c r="BLJ2539" s="24"/>
      <c r="BLK2539" s="24"/>
      <c r="BLL2539" s="24"/>
      <c r="BLM2539" s="24"/>
      <c r="BLN2539" s="24"/>
      <c r="BLO2539" s="24"/>
      <c r="BLP2539" s="24"/>
      <c r="BLQ2539" s="24"/>
      <c r="BLR2539" s="24"/>
      <c r="BLS2539" s="24"/>
      <c r="BLT2539" s="24"/>
      <c r="BLU2539" s="24"/>
      <c r="BLV2539" s="24"/>
      <c r="BLW2539" s="24"/>
      <c r="BLX2539" s="24"/>
      <c r="BLY2539" s="24"/>
      <c r="BLZ2539" s="24"/>
      <c r="BMA2539" s="24"/>
      <c r="BMB2539" s="24"/>
      <c r="BMC2539" s="24"/>
      <c r="BMD2539" s="24"/>
      <c r="BME2539" s="24"/>
      <c r="BMF2539" s="24"/>
      <c r="BMG2539" s="24"/>
      <c r="BMH2539" s="24"/>
      <c r="BMI2539" s="24"/>
      <c r="BMJ2539" s="24"/>
      <c r="BMK2539" s="24"/>
      <c r="BML2539" s="24"/>
      <c r="BMM2539" s="24"/>
      <c r="BMN2539" s="24"/>
      <c r="BMO2539" s="24"/>
      <c r="BMP2539" s="24"/>
      <c r="BMQ2539" s="24"/>
      <c r="BMR2539" s="24"/>
      <c r="BMS2539" s="24"/>
      <c r="BMT2539" s="24"/>
      <c r="BMU2539" s="24"/>
      <c r="BMV2539" s="24"/>
      <c r="BMW2539" s="24"/>
      <c r="BMX2539" s="24"/>
      <c r="BMY2539" s="24"/>
      <c r="BMZ2539" s="24"/>
      <c r="BNA2539" s="24"/>
      <c r="BNB2539" s="24"/>
      <c r="BNC2539" s="24"/>
      <c r="BND2539" s="24"/>
      <c r="BNE2539" s="24"/>
      <c r="BNF2539" s="24"/>
      <c r="BNG2539" s="24"/>
      <c r="BNH2539" s="24"/>
      <c r="BNI2539" s="24"/>
      <c r="BNJ2539" s="24"/>
      <c r="BNK2539" s="24"/>
      <c r="BNL2539" s="24"/>
      <c r="BNM2539" s="24"/>
      <c r="BNN2539" s="24"/>
      <c r="BNO2539" s="24"/>
      <c r="BNP2539" s="24"/>
      <c r="BNQ2539" s="24"/>
      <c r="BNR2539" s="24"/>
      <c r="BNS2539" s="24"/>
      <c r="BNT2539" s="24"/>
      <c r="BNU2539" s="24"/>
      <c r="BNV2539" s="24"/>
      <c r="BNW2539" s="24"/>
      <c r="BNX2539" s="24"/>
      <c r="BNY2539" s="24"/>
      <c r="BNZ2539" s="24"/>
      <c r="BOA2539" s="24"/>
      <c r="BOB2539" s="24"/>
      <c r="BOC2539" s="24"/>
      <c r="BOD2539" s="24"/>
      <c r="BOE2539" s="24"/>
      <c r="BOF2539" s="24"/>
      <c r="BOG2539" s="24"/>
      <c r="BOH2539" s="24"/>
      <c r="BOI2539" s="24"/>
      <c r="BOJ2539" s="24"/>
      <c r="BOK2539" s="24"/>
      <c r="BOL2539" s="24"/>
      <c r="BOM2539" s="24"/>
      <c r="BON2539" s="24"/>
      <c r="BOO2539" s="24"/>
      <c r="BOP2539" s="24"/>
      <c r="BOQ2539" s="24"/>
      <c r="BOR2539" s="24"/>
      <c r="BOS2539" s="24"/>
      <c r="BOT2539" s="24"/>
      <c r="BOU2539" s="24"/>
      <c r="BOV2539" s="24"/>
      <c r="BOW2539" s="24"/>
      <c r="BOX2539" s="24"/>
      <c r="BOY2539" s="24"/>
      <c r="BOZ2539" s="24"/>
      <c r="BPA2539" s="24"/>
      <c r="BPB2539" s="24"/>
      <c r="BPC2539" s="24"/>
      <c r="BPD2539" s="24"/>
      <c r="BPE2539" s="24"/>
      <c r="BPF2539" s="24"/>
      <c r="BPG2539" s="24"/>
      <c r="BPH2539" s="24"/>
      <c r="BPI2539" s="24"/>
      <c r="BPJ2539" s="24"/>
      <c r="BPK2539" s="24"/>
      <c r="BPL2539" s="24"/>
      <c r="BPM2539" s="24"/>
      <c r="BPN2539" s="24"/>
      <c r="BPO2539" s="24"/>
      <c r="BPP2539" s="24"/>
      <c r="BPQ2539" s="24"/>
      <c r="BPR2539" s="24"/>
      <c r="BPS2539" s="24"/>
      <c r="BPT2539" s="24"/>
      <c r="BPU2539" s="24"/>
      <c r="BPV2539" s="24"/>
      <c r="BPW2539" s="24"/>
      <c r="BPX2539" s="24"/>
      <c r="BPY2539" s="24"/>
      <c r="BPZ2539" s="24"/>
      <c r="BQA2539" s="24"/>
      <c r="BQB2539" s="24"/>
      <c r="BQC2539" s="24"/>
      <c r="BQD2539" s="24"/>
      <c r="BQE2539" s="24"/>
      <c r="BQF2539" s="24"/>
      <c r="BQG2539" s="24"/>
      <c r="BQH2539" s="24"/>
      <c r="BQI2539" s="24"/>
      <c r="BQJ2539" s="24"/>
      <c r="BQK2539" s="24"/>
      <c r="BQL2539" s="24"/>
      <c r="BQM2539" s="24"/>
      <c r="BQN2539" s="24"/>
      <c r="BQO2539" s="24"/>
      <c r="BQP2539" s="24"/>
      <c r="BQQ2539" s="24"/>
      <c r="BQR2539" s="24"/>
      <c r="BQS2539" s="24"/>
      <c r="BQT2539" s="24"/>
      <c r="BQU2539" s="24"/>
      <c r="BQV2539" s="24"/>
      <c r="BQW2539" s="24"/>
      <c r="BQX2539" s="24"/>
      <c r="BQY2539" s="24"/>
      <c r="BQZ2539" s="24"/>
      <c r="BRA2539" s="24"/>
      <c r="BRB2539" s="24"/>
      <c r="BRC2539" s="24"/>
      <c r="BRD2539" s="24"/>
      <c r="BRE2539" s="24"/>
      <c r="BRF2539" s="24"/>
      <c r="BRG2539" s="24"/>
      <c r="BRH2539" s="24"/>
      <c r="BRI2539" s="24"/>
      <c r="BRJ2539" s="24"/>
      <c r="BRK2539" s="24"/>
      <c r="BRL2539" s="24"/>
      <c r="BRM2539" s="24"/>
      <c r="BRN2539" s="24"/>
      <c r="BRO2539" s="24"/>
      <c r="BRP2539" s="24"/>
      <c r="BRQ2539" s="24"/>
      <c r="BRR2539" s="24"/>
      <c r="BRS2539" s="24"/>
      <c r="BRT2539" s="24"/>
      <c r="BRU2539" s="24"/>
      <c r="BRV2539" s="24"/>
      <c r="BRW2539" s="24"/>
      <c r="BRX2539" s="24"/>
      <c r="BRY2539" s="24"/>
      <c r="BRZ2539" s="24"/>
      <c r="BSA2539" s="24"/>
      <c r="BSB2539" s="24"/>
      <c r="BSC2539" s="24"/>
      <c r="BSD2539" s="24"/>
      <c r="BSE2539" s="24"/>
      <c r="BSF2539" s="24"/>
      <c r="BSG2539" s="24"/>
      <c r="BSH2539" s="24"/>
      <c r="BSI2539" s="24"/>
      <c r="BSJ2539" s="24"/>
      <c r="BSK2539" s="24"/>
      <c r="BSL2539" s="24"/>
      <c r="BSM2539" s="24"/>
      <c r="BSN2539" s="24"/>
      <c r="BSO2539" s="24"/>
      <c r="BSP2539" s="24"/>
      <c r="BSQ2539" s="24"/>
      <c r="BSR2539" s="24"/>
      <c r="BSS2539" s="24"/>
      <c r="BST2539" s="24"/>
      <c r="BSU2539" s="24"/>
      <c r="BSV2539" s="24"/>
      <c r="BSW2539" s="24"/>
      <c r="BSX2539" s="24"/>
      <c r="BSY2539" s="24"/>
      <c r="BSZ2539" s="24"/>
      <c r="BTA2539" s="24"/>
      <c r="BTB2539" s="24"/>
      <c r="BTC2539" s="24"/>
      <c r="BTD2539" s="24"/>
      <c r="BTE2539" s="24"/>
      <c r="BTF2539" s="24"/>
      <c r="BTG2539" s="24"/>
      <c r="BTH2539" s="24"/>
      <c r="BTI2539" s="24"/>
      <c r="BTJ2539" s="24"/>
      <c r="BTK2539" s="24"/>
      <c r="BTL2539" s="24"/>
      <c r="BTM2539" s="24"/>
      <c r="BTN2539" s="24"/>
      <c r="BTO2539" s="24"/>
      <c r="BTP2539" s="24"/>
      <c r="BTQ2539" s="24"/>
      <c r="BTR2539" s="24"/>
      <c r="BTS2539" s="24"/>
      <c r="BTT2539" s="24"/>
      <c r="BTU2539" s="24"/>
      <c r="BTV2539" s="24"/>
      <c r="BTW2539" s="24"/>
      <c r="BTX2539" s="24"/>
      <c r="BTY2539" s="24"/>
      <c r="BTZ2539" s="24"/>
      <c r="BUA2539" s="24"/>
      <c r="BUB2539" s="24"/>
      <c r="BUC2539" s="24"/>
      <c r="BUD2539" s="24"/>
      <c r="BUE2539" s="24"/>
      <c r="BUF2539" s="24"/>
      <c r="BUG2539" s="24"/>
      <c r="BUH2539" s="24"/>
      <c r="BUI2539" s="24"/>
      <c r="BUJ2539" s="24"/>
      <c r="BUK2539" s="24"/>
      <c r="BUL2539" s="24"/>
      <c r="BUM2539" s="24"/>
      <c r="BUN2539" s="24"/>
      <c r="BUO2539" s="24"/>
      <c r="BUP2539" s="24"/>
      <c r="BUQ2539" s="24"/>
      <c r="BUR2539" s="24"/>
      <c r="BUS2539" s="24"/>
      <c r="BUT2539" s="24"/>
      <c r="BUU2539" s="24"/>
      <c r="BUV2539" s="24"/>
      <c r="BUW2539" s="24"/>
      <c r="BUX2539" s="24"/>
      <c r="BUY2539" s="24"/>
      <c r="BUZ2539" s="24"/>
      <c r="BVA2539" s="24"/>
      <c r="BVB2539" s="24"/>
      <c r="BVC2539" s="24"/>
      <c r="BVD2539" s="24"/>
      <c r="BVE2539" s="24"/>
      <c r="BVF2539" s="24"/>
      <c r="BVG2539" s="24"/>
      <c r="BVH2539" s="24"/>
      <c r="BVI2539" s="24"/>
      <c r="BVJ2539" s="24"/>
      <c r="BVK2539" s="24"/>
      <c r="BVL2539" s="24"/>
      <c r="BVM2539" s="24"/>
      <c r="BVN2539" s="24"/>
      <c r="BVO2539" s="24"/>
      <c r="BVP2539" s="24"/>
      <c r="BVQ2539" s="24"/>
      <c r="BVR2539" s="24"/>
      <c r="BVS2539" s="24"/>
      <c r="BVT2539" s="24"/>
      <c r="BVU2539" s="24"/>
      <c r="BVV2539" s="24"/>
      <c r="BVW2539" s="24"/>
      <c r="BVX2539" s="24"/>
      <c r="BVY2539" s="24"/>
      <c r="BVZ2539" s="24"/>
      <c r="BWA2539" s="24"/>
      <c r="BWB2539" s="24"/>
      <c r="BWC2539" s="24"/>
      <c r="BWD2539" s="24"/>
      <c r="BWE2539" s="24"/>
      <c r="BWF2539" s="24"/>
      <c r="BWG2539" s="24"/>
      <c r="BWH2539" s="24"/>
      <c r="BWI2539" s="24"/>
      <c r="BWJ2539" s="24"/>
      <c r="BWK2539" s="24"/>
      <c r="BWL2539" s="24"/>
      <c r="BWM2539" s="24"/>
      <c r="BWN2539" s="24"/>
      <c r="BWO2539" s="24"/>
      <c r="BWP2539" s="24"/>
      <c r="BWQ2539" s="24"/>
      <c r="BWR2539" s="24"/>
      <c r="BWS2539" s="24"/>
      <c r="BWT2539" s="24"/>
      <c r="BWU2539" s="24"/>
      <c r="BWV2539" s="24"/>
      <c r="BWW2539" s="24"/>
      <c r="BWX2539" s="24"/>
      <c r="BWY2539" s="24"/>
      <c r="BWZ2539" s="24"/>
      <c r="BXA2539" s="24"/>
      <c r="BXB2539" s="24"/>
      <c r="BXC2539" s="24"/>
      <c r="BXD2539" s="24"/>
      <c r="BXE2539" s="24"/>
      <c r="BXF2539" s="24"/>
      <c r="BXG2539" s="24"/>
      <c r="BXH2539" s="24"/>
      <c r="BXI2539" s="24"/>
      <c r="BXJ2539" s="24"/>
      <c r="BXK2539" s="24"/>
      <c r="BXL2539" s="24"/>
      <c r="BXM2539" s="24"/>
      <c r="BXN2539" s="24"/>
      <c r="BXO2539" s="24"/>
      <c r="BXP2539" s="24"/>
      <c r="BXQ2539" s="24"/>
      <c r="BXR2539" s="24"/>
      <c r="BXS2539" s="24"/>
      <c r="BXT2539" s="24"/>
      <c r="BXU2539" s="24"/>
      <c r="BXV2539" s="24"/>
      <c r="BXW2539" s="24"/>
      <c r="BXX2539" s="24"/>
      <c r="BXY2539" s="24"/>
      <c r="BXZ2539" s="24"/>
      <c r="BYA2539" s="24"/>
      <c r="BYB2539" s="24"/>
      <c r="BYC2539" s="24"/>
      <c r="BYD2539" s="24"/>
      <c r="BYE2539" s="24"/>
      <c r="BYF2539" s="24"/>
      <c r="BYG2539" s="24"/>
      <c r="BYH2539" s="24"/>
      <c r="BYI2539" s="24"/>
      <c r="BYJ2539" s="24"/>
      <c r="BYK2539" s="24"/>
      <c r="BYL2539" s="24"/>
      <c r="BYM2539" s="24"/>
      <c r="BYN2539" s="24"/>
      <c r="BYO2539" s="24"/>
      <c r="BYP2539" s="24"/>
      <c r="BYQ2539" s="24"/>
      <c r="BYR2539" s="24"/>
      <c r="BYS2539" s="24"/>
      <c r="BYT2539" s="24"/>
      <c r="BYU2539" s="24"/>
      <c r="BYV2539" s="24"/>
      <c r="BYW2539" s="24"/>
      <c r="BYX2539" s="24"/>
      <c r="BYY2539" s="24"/>
      <c r="BYZ2539" s="24"/>
      <c r="BZA2539" s="24"/>
      <c r="BZB2539" s="24"/>
      <c r="BZC2539" s="24"/>
      <c r="BZD2539" s="24"/>
      <c r="BZE2539" s="24"/>
      <c r="BZF2539" s="24"/>
      <c r="BZG2539" s="24"/>
      <c r="BZH2539" s="24"/>
      <c r="BZI2539" s="24"/>
      <c r="BZJ2539" s="24"/>
      <c r="BZK2539" s="24"/>
      <c r="BZL2539" s="24"/>
      <c r="BZM2539" s="24"/>
      <c r="BZN2539" s="24"/>
      <c r="BZO2539" s="24"/>
      <c r="BZP2539" s="24"/>
      <c r="BZQ2539" s="24"/>
      <c r="BZR2539" s="24"/>
      <c r="BZS2539" s="24"/>
      <c r="BZT2539" s="24"/>
      <c r="BZU2539" s="24"/>
      <c r="BZV2539" s="24"/>
      <c r="BZW2539" s="24"/>
      <c r="BZX2539" s="24"/>
      <c r="BZY2539" s="24"/>
      <c r="BZZ2539" s="24"/>
      <c r="CAA2539" s="24"/>
      <c r="CAB2539" s="24"/>
      <c r="CAC2539" s="24"/>
      <c r="CAD2539" s="24"/>
      <c r="CAE2539" s="24"/>
      <c r="CAF2539" s="24"/>
      <c r="CAG2539" s="24"/>
      <c r="CAH2539" s="24"/>
      <c r="CAI2539" s="24"/>
      <c r="CAJ2539" s="24"/>
      <c r="CAK2539" s="24"/>
      <c r="CAL2539" s="24"/>
      <c r="CAM2539" s="24"/>
      <c r="CAN2539" s="24"/>
      <c r="CAO2539" s="24"/>
      <c r="CAP2539" s="24"/>
      <c r="CAQ2539" s="24"/>
      <c r="CAR2539" s="24"/>
      <c r="CAS2539" s="24"/>
      <c r="CAT2539" s="24"/>
      <c r="CAU2539" s="24"/>
      <c r="CAV2539" s="24"/>
      <c r="CAW2539" s="24"/>
      <c r="CAX2539" s="24"/>
      <c r="CAY2539" s="24"/>
      <c r="CAZ2539" s="24"/>
      <c r="CBA2539" s="24"/>
      <c r="CBB2539" s="24"/>
      <c r="CBC2539" s="24"/>
      <c r="CBD2539" s="24"/>
      <c r="CBE2539" s="24"/>
      <c r="CBF2539" s="24"/>
      <c r="CBG2539" s="24"/>
      <c r="CBH2539" s="24"/>
      <c r="CBI2539" s="24"/>
      <c r="CBJ2539" s="24"/>
      <c r="CBK2539" s="24"/>
      <c r="CBL2539" s="24"/>
      <c r="CBM2539" s="24"/>
      <c r="CBN2539" s="24"/>
      <c r="CBO2539" s="24"/>
      <c r="CBP2539" s="24"/>
      <c r="CBQ2539" s="24"/>
      <c r="CBR2539" s="24"/>
      <c r="CBS2539" s="24"/>
      <c r="CBT2539" s="24"/>
      <c r="CBU2539" s="24"/>
      <c r="CBV2539" s="24"/>
      <c r="CBW2539" s="24"/>
      <c r="CBX2539" s="24"/>
      <c r="CBY2539" s="24"/>
      <c r="CBZ2539" s="24"/>
      <c r="CCA2539" s="24"/>
      <c r="CCB2539" s="24"/>
      <c r="CCC2539" s="24"/>
      <c r="CCD2539" s="24"/>
      <c r="CCE2539" s="24"/>
      <c r="CCF2539" s="24"/>
      <c r="CCG2539" s="24"/>
      <c r="CCH2539" s="24"/>
      <c r="CCI2539" s="24"/>
      <c r="CCJ2539" s="24"/>
      <c r="CCK2539" s="24"/>
      <c r="CCL2539" s="24"/>
      <c r="CCM2539" s="24"/>
      <c r="CCN2539" s="24"/>
      <c r="CCO2539" s="24"/>
      <c r="CCP2539" s="24"/>
      <c r="CCQ2539" s="24"/>
      <c r="CCR2539" s="24"/>
      <c r="CCS2539" s="24"/>
      <c r="CCT2539" s="24"/>
      <c r="CCU2539" s="24"/>
      <c r="CCV2539" s="24"/>
      <c r="CCW2539" s="24"/>
      <c r="CCX2539" s="24"/>
      <c r="CCY2539" s="24"/>
      <c r="CCZ2539" s="24"/>
      <c r="CDA2539" s="24"/>
      <c r="CDB2539" s="24"/>
      <c r="CDC2539" s="24"/>
      <c r="CDD2539" s="24"/>
      <c r="CDE2539" s="24"/>
      <c r="CDF2539" s="24"/>
      <c r="CDG2539" s="24"/>
      <c r="CDH2539" s="24"/>
      <c r="CDI2539" s="24"/>
      <c r="CDJ2539" s="24"/>
      <c r="CDK2539" s="24"/>
      <c r="CDL2539" s="24"/>
      <c r="CDM2539" s="24"/>
      <c r="CDN2539" s="24"/>
      <c r="CDO2539" s="24"/>
      <c r="CDP2539" s="24"/>
      <c r="CDQ2539" s="24"/>
      <c r="CDR2539" s="24"/>
      <c r="CDS2539" s="24"/>
      <c r="CDT2539" s="24"/>
      <c r="CDU2539" s="24"/>
      <c r="CDV2539" s="24"/>
      <c r="CDW2539" s="24"/>
      <c r="CDX2539" s="24"/>
      <c r="CDY2539" s="24"/>
      <c r="CDZ2539" s="24"/>
      <c r="CEA2539" s="24"/>
      <c r="CEB2539" s="24"/>
      <c r="CEC2539" s="24"/>
      <c r="CED2539" s="24"/>
      <c r="CEE2539" s="24"/>
      <c r="CEF2539" s="24"/>
      <c r="CEG2539" s="24"/>
      <c r="CEH2539" s="24"/>
      <c r="CEI2539" s="24"/>
      <c r="CEJ2539" s="24"/>
      <c r="CEK2539" s="24"/>
      <c r="CEL2539" s="24"/>
      <c r="CEM2539" s="24"/>
      <c r="CEN2539" s="24"/>
      <c r="CEO2539" s="24"/>
      <c r="CEP2539" s="24"/>
      <c r="CEQ2539" s="24"/>
      <c r="CER2539" s="24"/>
      <c r="CES2539" s="24"/>
      <c r="CET2539" s="24"/>
      <c r="CEU2539" s="24"/>
      <c r="CEV2539" s="24"/>
      <c r="CEW2539" s="24"/>
      <c r="CEX2539" s="24"/>
      <c r="CEY2539" s="24"/>
      <c r="CEZ2539" s="24"/>
      <c r="CFA2539" s="24"/>
      <c r="CFB2539" s="24"/>
      <c r="CFC2539" s="24"/>
      <c r="CFD2539" s="24"/>
      <c r="CFE2539" s="24"/>
      <c r="CFF2539" s="24"/>
      <c r="CFG2539" s="24"/>
      <c r="CFH2539" s="24"/>
      <c r="CFI2539" s="24"/>
      <c r="CFJ2539" s="24"/>
      <c r="CFK2539" s="24"/>
      <c r="CFL2539" s="24"/>
      <c r="CFM2539" s="24"/>
      <c r="CFN2539" s="24"/>
      <c r="CFO2539" s="24"/>
      <c r="CFP2539" s="24"/>
      <c r="CFQ2539" s="24"/>
      <c r="CFR2539" s="24"/>
      <c r="CFS2539" s="24"/>
      <c r="CFT2539" s="24"/>
      <c r="CFU2539" s="24"/>
      <c r="CFV2539" s="24"/>
      <c r="CFW2539" s="24"/>
      <c r="CFX2539" s="24"/>
      <c r="CFY2539" s="24"/>
      <c r="CFZ2539" s="24"/>
      <c r="CGA2539" s="24"/>
      <c r="CGB2539" s="24"/>
      <c r="CGC2539" s="24"/>
      <c r="CGD2539" s="24"/>
      <c r="CGE2539" s="24"/>
      <c r="CGF2539" s="24"/>
      <c r="CGG2539" s="24"/>
      <c r="CGH2539" s="24"/>
      <c r="CGI2539" s="24"/>
      <c r="CGJ2539" s="24"/>
      <c r="CGK2539" s="24"/>
      <c r="CGL2539" s="24"/>
      <c r="CGM2539" s="24"/>
      <c r="CGN2539" s="24"/>
      <c r="CGO2539" s="24"/>
      <c r="CGP2539" s="24"/>
      <c r="CGQ2539" s="24"/>
      <c r="CGR2539" s="24"/>
      <c r="CGS2539" s="24"/>
      <c r="CGT2539" s="24"/>
      <c r="CGU2539" s="24"/>
      <c r="CGV2539" s="24"/>
      <c r="CGW2539" s="24"/>
      <c r="CGX2539" s="24"/>
      <c r="CGY2539" s="24"/>
      <c r="CGZ2539" s="24"/>
      <c r="CHA2539" s="24"/>
      <c r="CHB2539" s="24"/>
      <c r="CHC2539" s="24"/>
      <c r="CHD2539" s="24"/>
      <c r="CHE2539" s="24"/>
      <c r="CHF2539" s="24"/>
      <c r="CHG2539" s="24"/>
      <c r="CHH2539" s="24"/>
      <c r="CHI2539" s="24"/>
      <c r="CHJ2539" s="24"/>
      <c r="CHK2539" s="24"/>
      <c r="CHL2539" s="24"/>
      <c r="CHM2539" s="24"/>
      <c r="CHN2539" s="24"/>
      <c r="CHO2539" s="24"/>
      <c r="CHP2539" s="24"/>
      <c r="CHQ2539" s="24"/>
      <c r="CHR2539" s="24"/>
      <c r="CHS2539" s="24"/>
      <c r="CHT2539" s="24"/>
      <c r="CHU2539" s="24"/>
      <c r="CHV2539" s="24"/>
      <c r="CHW2539" s="24"/>
      <c r="CHX2539" s="24"/>
      <c r="CHY2539" s="24"/>
      <c r="CHZ2539" s="24"/>
      <c r="CIA2539" s="24"/>
      <c r="CIB2539" s="24"/>
      <c r="CIC2539" s="24"/>
      <c r="CID2539" s="24"/>
      <c r="CIE2539" s="24"/>
      <c r="CIF2539" s="24"/>
      <c r="CIG2539" s="24"/>
      <c r="CIH2539" s="24"/>
      <c r="CII2539" s="24"/>
      <c r="CIJ2539" s="24"/>
      <c r="CIK2539" s="24"/>
      <c r="CIL2539" s="24"/>
      <c r="CIM2539" s="24"/>
      <c r="CIN2539" s="24"/>
      <c r="CIO2539" s="24"/>
      <c r="CIP2539" s="24"/>
      <c r="CIQ2539" s="24"/>
      <c r="CIR2539" s="24"/>
      <c r="CIS2539" s="24"/>
      <c r="CIT2539" s="24"/>
      <c r="CIU2539" s="24"/>
      <c r="CIV2539" s="24"/>
      <c r="CIW2539" s="24"/>
      <c r="CIX2539" s="24"/>
      <c r="CIY2539" s="24"/>
      <c r="CIZ2539" s="24"/>
      <c r="CJA2539" s="24"/>
      <c r="CJB2539" s="24"/>
      <c r="CJC2539" s="24"/>
      <c r="CJD2539" s="24"/>
      <c r="CJE2539" s="24"/>
      <c r="CJF2539" s="24"/>
      <c r="CJG2539" s="24"/>
      <c r="CJH2539" s="24"/>
      <c r="CJI2539" s="24"/>
      <c r="CJJ2539" s="24"/>
      <c r="CJK2539" s="24"/>
      <c r="CJL2539" s="24"/>
      <c r="CJM2539" s="24"/>
      <c r="CJN2539" s="24"/>
      <c r="CJO2539" s="24"/>
      <c r="CJP2539" s="24"/>
      <c r="CJQ2539" s="24"/>
      <c r="CJR2539" s="24"/>
      <c r="CJS2539" s="24"/>
      <c r="CJT2539" s="24"/>
      <c r="CJU2539" s="24"/>
      <c r="CJV2539" s="24"/>
      <c r="CJW2539" s="24"/>
      <c r="CJX2539" s="24"/>
      <c r="CJY2539" s="24"/>
      <c r="CJZ2539" s="24"/>
      <c r="CKA2539" s="24"/>
      <c r="CKB2539" s="24"/>
      <c r="CKC2539" s="24"/>
      <c r="CKD2539" s="24"/>
      <c r="CKE2539" s="24"/>
      <c r="CKF2539" s="24"/>
      <c r="CKG2539" s="24"/>
      <c r="CKH2539" s="24"/>
      <c r="CKI2539" s="24"/>
      <c r="CKJ2539" s="24"/>
      <c r="CKK2539" s="24"/>
      <c r="CKL2539" s="24"/>
      <c r="CKM2539" s="24"/>
      <c r="CKN2539" s="24"/>
      <c r="CKO2539" s="24"/>
      <c r="CKP2539" s="24"/>
      <c r="CKQ2539" s="24"/>
      <c r="CKR2539" s="24"/>
      <c r="CKS2539" s="24"/>
      <c r="CKT2539" s="24"/>
      <c r="CKU2539" s="24"/>
      <c r="CKV2539" s="24"/>
      <c r="CKW2539" s="24"/>
      <c r="CKX2539" s="24"/>
      <c r="CKY2539" s="24"/>
      <c r="CKZ2539" s="24"/>
      <c r="CLA2539" s="24"/>
      <c r="CLB2539" s="24"/>
      <c r="CLC2539" s="24"/>
      <c r="CLD2539" s="24"/>
      <c r="CLE2539" s="24"/>
      <c r="CLF2539" s="24"/>
      <c r="CLG2539" s="24"/>
      <c r="CLH2539" s="24"/>
      <c r="CLI2539" s="24"/>
      <c r="CLJ2539" s="24"/>
      <c r="CLK2539" s="24"/>
      <c r="CLL2539" s="24"/>
      <c r="CLM2539" s="24"/>
      <c r="CLN2539" s="24"/>
      <c r="CLO2539" s="24"/>
      <c r="CLP2539" s="24"/>
      <c r="CLQ2539" s="24"/>
      <c r="CLR2539" s="24"/>
      <c r="CLS2539" s="24"/>
      <c r="CLT2539" s="24"/>
      <c r="CLU2539" s="24"/>
      <c r="CLV2539" s="24"/>
      <c r="CLW2539" s="24"/>
      <c r="CLX2539" s="24"/>
      <c r="CLY2539" s="24"/>
      <c r="CLZ2539" s="24"/>
      <c r="CMA2539" s="24"/>
      <c r="CMB2539" s="24"/>
      <c r="CMC2539" s="24"/>
      <c r="CMD2539" s="24"/>
      <c r="CME2539" s="24"/>
      <c r="CMF2539" s="24"/>
      <c r="CMG2539" s="24"/>
      <c r="CMH2539" s="24"/>
      <c r="CMI2539" s="24"/>
      <c r="CMJ2539" s="24"/>
      <c r="CMK2539" s="24"/>
      <c r="CML2539" s="24"/>
      <c r="CMM2539" s="24"/>
      <c r="CMN2539" s="24"/>
      <c r="CMO2539" s="24"/>
      <c r="CMP2539" s="24"/>
      <c r="CMQ2539" s="24"/>
      <c r="CMR2539" s="24"/>
      <c r="CMS2539" s="24"/>
      <c r="CMT2539" s="24"/>
      <c r="CMU2539" s="24"/>
      <c r="CMV2539" s="24"/>
      <c r="CMW2539" s="24"/>
      <c r="CMX2539" s="24"/>
      <c r="CMY2539" s="24"/>
      <c r="CMZ2539" s="24"/>
      <c r="CNA2539" s="24"/>
      <c r="CNB2539" s="24"/>
      <c r="CNC2539" s="24"/>
      <c r="CND2539" s="24"/>
      <c r="CNE2539" s="24"/>
      <c r="CNF2539" s="24"/>
      <c r="CNG2539" s="24"/>
      <c r="CNH2539" s="24"/>
      <c r="CNI2539" s="24"/>
      <c r="CNJ2539" s="24"/>
      <c r="CNK2539" s="24"/>
      <c r="CNL2539" s="24"/>
      <c r="CNM2539" s="24"/>
      <c r="CNN2539" s="24"/>
      <c r="CNO2539" s="24"/>
      <c r="CNP2539" s="24"/>
      <c r="CNQ2539" s="24"/>
      <c r="CNR2539" s="24"/>
      <c r="CNS2539" s="24"/>
      <c r="CNT2539" s="24"/>
      <c r="CNU2539" s="24"/>
      <c r="CNV2539" s="24"/>
      <c r="CNW2539" s="24"/>
      <c r="CNX2539" s="24"/>
      <c r="CNY2539" s="24"/>
      <c r="CNZ2539" s="24"/>
      <c r="COA2539" s="24"/>
      <c r="COB2539" s="24"/>
      <c r="COC2539" s="24"/>
      <c r="COD2539" s="24"/>
      <c r="COE2539" s="24"/>
      <c r="COF2539" s="24"/>
      <c r="COG2539" s="24"/>
      <c r="COH2539" s="24"/>
      <c r="COI2539" s="24"/>
      <c r="COJ2539" s="24"/>
      <c r="COK2539" s="24"/>
      <c r="COL2539" s="24"/>
      <c r="COM2539" s="24"/>
      <c r="CON2539" s="24"/>
      <c r="COO2539" s="24"/>
      <c r="COP2539" s="24"/>
      <c r="COQ2539" s="24"/>
      <c r="COR2539" s="24"/>
      <c r="COS2539" s="24"/>
      <c r="COT2539" s="24"/>
      <c r="COU2539" s="24"/>
      <c r="COV2539" s="24"/>
      <c r="COW2539" s="24"/>
      <c r="COX2539" s="24"/>
      <c r="COY2539" s="24"/>
      <c r="COZ2539" s="24"/>
      <c r="CPA2539" s="24"/>
      <c r="CPB2539" s="24"/>
      <c r="CPC2539" s="24"/>
      <c r="CPD2539" s="24"/>
      <c r="CPE2539" s="24"/>
      <c r="CPF2539" s="24"/>
      <c r="CPG2539" s="24"/>
      <c r="CPH2539" s="24"/>
      <c r="CPI2539" s="24"/>
      <c r="CPJ2539" s="24"/>
      <c r="CPK2539" s="24"/>
      <c r="CPL2539" s="24"/>
      <c r="CPM2539" s="24"/>
      <c r="CPN2539" s="24"/>
      <c r="CPO2539" s="24"/>
      <c r="CPP2539" s="24"/>
      <c r="CPQ2539" s="24"/>
      <c r="CPR2539" s="24"/>
      <c r="CPS2539" s="24"/>
      <c r="CPT2539" s="24"/>
      <c r="CPU2539" s="24"/>
      <c r="CPV2539" s="24"/>
      <c r="CPW2539" s="24"/>
      <c r="CPX2539" s="24"/>
      <c r="CPY2539" s="24"/>
      <c r="CPZ2539" s="24"/>
      <c r="CQA2539" s="24"/>
      <c r="CQB2539" s="24"/>
      <c r="CQC2539" s="24"/>
      <c r="CQD2539" s="24"/>
      <c r="CQE2539" s="24"/>
      <c r="CQF2539" s="24"/>
      <c r="CQG2539" s="24"/>
      <c r="CQH2539" s="24"/>
      <c r="CQI2539" s="24"/>
      <c r="CQJ2539" s="24"/>
      <c r="CQK2539" s="24"/>
      <c r="CQL2539" s="24"/>
      <c r="CQM2539" s="24"/>
      <c r="CQN2539" s="24"/>
      <c r="CQO2539" s="24"/>
      <c r="CQP2539" s="24"/>
      <c r="CQQ2539" s="24"/>
      <c r="CQR2539" s="24"/>
      <c r="CQS2539" s="24"/>
      <c r="CQT2539" s="24"/>
      <c r="CQU2539" s="24"/>
      <c r="CQV2539" s="24"/>
      <c r="CQW2539" s="24"/>
      <c r="CQX2539" s="24"/>
      <c r="CQY2539" s="24"/>
      <c r="CQZ2539" s="24"/>
      <c r="CRA2539" s="24"/>
      <c r="CRB2539" s="24"/>
      <c r="CRC2539" s="24"/>
      <c r="CRD2539" s="24"/>
      <c r="CRE2539" s="24"/>
      <c r="CRF2539" s="24"/>
      <c r="CRG2539" s="24"/>
      <c r="CRH2539" s="24"/>
      <c r="CRI2539" s="24"/>
      <c r="CRJ2539" s="24"/>
      <c r="CRK2539" s="24"/>
      <c r="CRL2539" s="24"/>
      <c r="CRM2539" s="24"/>
      <c r="CRN2539" s="24"/>
      <c r="CRO2539" s="24"/>
      <c r="CRP2539" s="24"/>
      <c r="CRQ2539" s="24"/>
      <c r="CRR2539" s="24"/>
      <c r="CRS2539" s="24"/>
      <c r="CRT2539" s="24"/>
      <c r="CRU2539" s="24"/>
      <c r="CRV2539" s="24"/>
      <c r="CRW2539" s="24"/>
      <c r="CRX2539" s="24"/>
      <c r="CRY2539" s="24"/>
      <c r="CRZ2539" s="24"/>
      <c r="CSA2539" s="24"/>
      <c r="CSB2539" s="24"/>
      <c r="CSC2539" s="24"/>
      <c r="CSD2539" s="24"/>
      <c r="CSE2539" s="24"/>
      <c r="CSF2539" s="24"/>
      <c r="CSG2539" s="24"/>
      <c r="CSH2539" s="24"/>
      <c r="CSI2539" s="24"/>
      <c r="CSJ2539" s="24"/>
      <c r="CSK2539" s="24"/>
      <c r="CSL2539" s="24"/>
      <c r="CSM2539" s="24"/>
      <c r="CSN2539" s="24"/>
      <c r="CSO2539" s="24"/>
      <c r="CSP2539" s="24"/>
      <c r="CSQ2539" s="24"/>
      <c r="CSR2539" s="24"/>
      <c r="CSS2539" s="24"/>
      <c r="CST2539" s="24"/>
      <c r="CSU2539" s="24"/>
      <c r="CSV2539" s="24"/>
      <c r="CSW2539" s="24"/>
      <c r="CSX2539" s="24"/>
      <c r="CSY2539" s="24"/>
      <c r="CSZ2539" s="24"/>
      <c r="CTA2539" s="24"/>
      <c r="CTB2539" s="24"/>
      <c r="CTC2539" s="24"/>
      <c r="CTD2539" s="24"/>
      <c r="CTE2539" s="24"/>
      <c r="CTF2539" s="24"/>
      <c r="CTG2539" s="24"/>
      <c r="CTH2539" s="24"/>
      <c r="CTI2539" s="24"/>
      <c r="CTJ2539" s="24"/>
      <c r="CTK2539" s="24"/>
      <c r="CTL2539" s="24"/>
      <c r="CTM2539" s="24"/>
      <c r="CTN2539" s="24"/>
      <c r="CTO2539" s="24"/>
      <c r="CTP2539" s="24"/>
      <c r="CTQ2539" s="24"/>
      <c r="CTR2539" s="24"/>
      <c r="CTS2539" s="24"/>
      <c r="CTT2539" s="24"/>
      <c r="CTU2539" s="24"/>
      <c r="CTV2539" s="24"/>
      <c r="CTW2539" s="24"/>
      <c r="CTX2539" s="24"/>
      <c r="CTY2539" s="24"/>
      <c r="CTZ2539" s="24"/>
      <c r="CUA2539" s="24"/>
    </row>
    <row r="2540" s="27" customFormat="1" customHeight="1" spans="1:2575">
      <c r="A2540" s="5">
        <v>2537</v>
      </c>
      <c r="B2540" s="5" t="s">
        <v>5379</v>
      </c>
      <c r="C2540" s="49" t="s">
        <v>5534</v>
      </c>
      <c r="D2540" s="224" t="s">
        <v>5535</v>
      </c>
      <c r="E2540" s="49">
        <v>2</v>
      </c>
      <c r="F2540" s="49" t="s">
        <v>44</v>
      </c>
      <c r="G2540" s="5">
        <v>365</v>
      </c>
      <c r="H2540" s="49"/>
      <c r="I2540" s="16">
        <f t="shared" si="65"/>
        <v>730</v>
      </c>
      <c r="J2540" s="49" t="s">
        <v>866</v>
      </c>
      <c r="K2540" s="10"/>
      <c r="L2540" s="49"/>
      <c r="M2540" s="26"/>
      <c r="N2540" s="24"/>
      <c r="O2540" s="24"/>
      <c r="P2540" s="24"/>
      <c r="Q2540" s="24"/>
      <c r="R2540" s="24"/>
      <c r="S2540" s="24"/>
      <c r="T2540" s="24"/>
      <c r="U2540" s="24"/>
      <c r="V2540" s="24"/>
      <c r="W2540" s="24"/>
      <c r="X2540" s="24"/>
      <c r="Y2540" s="24"/>
      <c r="Z2540" s="24"/>
      <c r="AA2540" s="24"/>
      <c r="AB2540" s="24"/>
      <c r="AC2540" s="24"/>
      <c r="AD2540" s="24"/>
      <c r="AE2540" s="24"/>
      <c r="AF2540" s="24"/>
      <c r="AG2540" s="24"/>
      <c r="AH2540" s="24"/>
      <c r="AI2540" s="24"/>
      <c r="AJ2540" s="24"/>
      <c r="AK2540" s="24"/>
      <c r="AL2540" s="24"/>
      <c r="AM2540" s="24"/>
      <c r="AN2540" s="24"/>
      <c r="AO2540" s="24"/>
      <c r="AP2540" s="24"/>
      <c r="AQ2540" s="24"/>
      <c r="AR2540" s="24"/>
      <c r="AS2540" s="24"/>
      <c r="AT2540" s="24"/>
      <c r="AU2540" s="24"/>
      <c r="AV2540" s="24"/>
      <c r="AW2540" s="24"/>
      <c r="AX2540" s="24"/>
      <c r="AY2540" s="24"/>
      <c r="AZ2540" s="24"/>
      <c r="BA2540" s="24"/>
      <c r="BB2540" s="24"/>
      <c r="BC2540" s="24"/>
      <c r="BD2540" s="24"/>
      <c r="BE2540" s="24"/>
      <c r="BF2540" s="24"/>
      <c r="BG2540" s="24"/>
      <c r="BH2540" s="24"/>
      <c r="BI2540" s="24"/>
      <c r="BJ2540" s="24"/>
      <c r="BK2540" s="24"/>
      <c r="BL2540" s="24"/>
      <c r="BM2540" s="24"/>
      <c r="BN2540" s="24"/>
      <c r="BO2540" s="24"/>
      <c r="BP2540" s="24"/>
      <c r="BQ2540" s="24"/>
      <c r="BR2540" s="24"/>
      <c r="BS2540" s="24"/>
      <c r="BT2540" s="24"/>
      <c r="BU2540" s="24"/>
      <c r="BV2540" s="24"/>
      <c r="BW2540" s="24"/>
      <c r="BX2540" s="24"/>
      <c r="BY2540" s="24"/>
      <c r="BZ2540" s="24"/>
      <c r="CA2540" s="24"/>
      <c r="CB2540" s="24"/>
      <c r="CC2540" s="24"/>
      <c r="CD2540" s="24"/>
      <c r="CE2540" s="24"/>
      <c r="CF2540" s="24"/>
      <c r="CG2540" s="24"/>
      <c r="CH2540" s="24"/>
      <c r="CI2540" s="24"/>
      <c r="CJ2540" s="24"/>
      <c r="CK2540" s="24"/>
      <c r="CL2540" s="24"/>
      <c r="CM2540" s="24"/>
      <c r="CN2540" s="24"/>
      <c r="CO2540" s="24"/>
      <c r="CP2540" s="24"/>
      <c r="CQ2540" s="24"/>
      <c r="CR2540" s="24"/>
      <c r="CS2540" s="24"/>
      <c r="CT2540" s="24"/>
      <c r="CU2540" s="24"/>
      <c r="CV2540" s="24"/>
      <c r="CW2540" s="24"/>
      <c r="CX2540" s="24"/>
      <c r="CY2540" s="24"/>
      <c r="CZ2540" s="24"/>
      <c r="DA2540" s="24"/>
      <c r="DB2540" s="24"/>
      <c r="DC2540" s="24"/>
      <c r="DD2540" s="24"/>
      <c r="DE2540" s="24"/>
      <c r="DF2540" s="24"/>
      <c r="DG2540" s="24"/>
      <c r="DH2540" s="24"/>
      <c r="DI2540" s="24"/>
      <c r="DJ2540" s="24"/>
      <c r="DK2540" s="24"/>
      <c r="DL2540" s="24"/>
      <c r="DM2540" s="24"/>
      <c r="DN2540" s="24"/>
      <c r="DO2540" s="24"/>
      <c r="DP2540" s="24"/>
      <c r="DQ2540" s="24"/>
      <c r="DR2540" s="24"/>
      <c r="DS2540" s="24"/>
      <c r="DT2540" s="24"/>
      <c r="DU2540" s="24"/>
      <c r="DV2540" s="24"/>
      <c r="DW2540" s="24"/>
      <c r="DX2540" s="24"/>
      <c r="DY2540" s="24"/>
      <c r="DZ2540" s="24"/>
      <c r="EA2540" s="24"/>
      <c r="EB2540" s="24"/>
      <c r="EC2540" s="24"/>
      <c r="ED2540" s="24"/>
      <c r="EE2540" s="24"/>
      <c r="EF2540" s="24"/>
      <c r="EG2540" s="24"/>
      <c r="EH2540" s="24"/>
      <c r="EI2540" s="24"/>
      <c r="EJ2540" s="24"/>
      <c r="EK2540" s="24"/>
      <c r="EL2540" s="24"/>
      <c r="EM2540" s="24"/>
      <c r="EN2540" s="24"/>
      <c r="EO2540" s="24"/>
      <c r="EP2540" s="24"/>
      <c r="EQ2540" s="24"/>
      <c r="ER2540" s="24"/>
      <c r="ES2540" s="24"/>
      <c r="ET2540" s="24"/>
      <c r="EU2540" s="24"/>
      <c r="EV2540" s="24"/>
      <c r="EW2540" s="24"/>
      <c r="EX2540" s="24"/>
      <c r="EY2540" s="24"/>
      <c r="EZ2540" s="24"/>
      <c r="FA2540" s="24"/>
      <c r="FB2540" s="24"/>
      <c r="FC2540" s="24"/>
      <c r="FD2540" s="24"/>
      <c r="FE2540" s="24"/>
      <c r="FF2540" s="24"/>
      <c r="FG2540" s="24"/>
      <c r="FH2540" s="24"/>
      <c r="FI2540" s="24"/>
      <c r="FJ2540" s="24"/>
      <c r="FK2540" s="24"/>
      <c r="FL2540" s="24"/>
      <c r="FM2540" s="24"/>
      <c r="FN2540" s="24"/>
      <c r="FO2540" s="24"/>
      <c r="FP2540" s="24"/>
      <c r="FQ2540" s="24"/>
      <c r="FR2540" s="24"/>
      <c r="FS2540" s="24"/>
      <c r="FT2540" s="24"/>
      <c r="FU2540" s="24"/>
      <c r="FV2540" s="24"/>
      <c r="FW2540" s="24"/>
      <c r="FX2540" s="24"/>
      <c r="FY2540" s="24"/>
      <c r="FZ2540" s="24"/>
      <c r="GA2540" s="24"/>
      <c r="GB2540" s="24"/>
      <c r="GC2540" s="24"/>
      <c r="GD2540" s="24"/>
      <c r="GE2540" s="24"/>
      <c r="GF2540" s="24"/>
      <c r="GG2540" s="24"/>
      <c r="GH2540" s="24"/>
      <c r="GI2540" s="24"/>
      <c r="GJ2540" s="24"/>
      <c r="GK2540" s="24"/>
      <c r="GL2540" s="24"/>
      <c r="GM2540" s="24"/>
      <c r="GN2540" s="24"/>
      <c r="GO2540" s="24"/>
      <c r="GP2540" s="24"/>
      <c r="GQ2540" s="24"/>
      <c r="GR2540" s="24"/>
      <c r="GS2540" s="24"/>
      <c r="GT2540" s="24"/>
      <c r="GU2540" s="24"/>
      <c r="GV2540" s="24"/>
      <c r="GW2540" s="24"/>
      <c r="GX2540" s="24"/>
      <c r="GY2540" s="24"/>
      <c r="GZ2540" s="24"/>
      <c r="HA2540" s="24"/>
      <c r="HB2540" s="24"/>
      <c r="HC2540" s="24"/>
      <c r="HD2540" s="24"/>
      <c r="HE2540" s="24"/>
      <c r="HF2540" s="24"/>
      <c r="HG2540" s="24"/>
      <c r="HH2540" s="24"/>
      <c r="HI2540" s="24"/>
      <c r="HJ2540" s="24"/>
      <c r="HK2540" s="24"/>
      <c r="HL2540" s="24"/>
      <c r="HM2540" s="24"/>
      <c r="HN2540" s="24"/>
      <c r="HO2540" s="24"/>
      <c r="HP2540" s="24"/>
      <c r="HQ2540" s="24"/>
      <c r="HR2540" s="24"/>
      <c r="HS2540" s="24"/>
      <c r="HT2540" s="24"/>
      <c r="HU2540" s="24"/>
      <c r="HV2540" s="24"/>
      <c r="HW2540" s="24"/>
      <c r="HX2540" s="24"/>
      <c r="HY2540" s="24"/>
      <c r="HZ2540" s="24"/>
      <c r="IA2540" s="24"/>
      <c r="IB2540" s="24"/>
      <c r="IC2540" s="24"/>
      <c r="ID2540" s="24"/>
      <c r="IE2540" s="24"/>
      <c r="IF2540" s="24"/>
      <c r="IG2540" s="24"/>
      <c r="IH2540" s="24"/>
      <c r="II2540" s="24"/>
      <c r="IJ2540" s="24"/>
      <c r="IK2540" s="24"/>
      <c r="IL2540" s="24"/>
      <c r="IM2540" s="24"/>
      <c r="IN2540" s="24"/>
      <c r="IO2540" s="24"/>
      <c r="IP2540" s="24"/>
      <c r="IQ2540" s="24"/>
      <c r="IR2540" s="24"/>
      <c r="IS2540" s="24"/>
      <c r="IT2540" s="24"/>
      <c r="IU2540" s="24"/>
      <c r="IV2540" s="24"/>
      <c r="IW2540" s="24"/>
      <c r="IX2540" s="24"/>
      <c r="IY2540" s="24"/>
      <c r="IZ2540" s="24"/>
      <c r="JA2540" s="24"/>
      <c r="JB2540" s="24"/>
      <c r="JC2540" s="24"/>
      <c r="JD2540" s="24"/>
      <c r="JE2540" s="24"/>
      <c r="JF2540" s="24"/>
      <c r="JG2540" s="24"/>
      <c r="JH2540" s="24"/>
      <c r="JI2540" s="24"/>
      <c r="JJ2540" s="24"/>
      <c r="JK2540" s="24"/>
      <c r="JL2540" s="24"/>
      <c r="JM2540" s="24"/>
      <c r="JN2540" s="24"/>
      <c r="JO2540" s="24"/>
      <c r="JP2540" s="24"/>
      <c r="JQ2540" s="24"/>
      <c r="JR2540" s="24"/>
      <c r="JS2540" s="24"/>
      <c r="JT2540" s="24"/>
      <c r="JU2540" s="24"/>
      <c r="JV2540" s="24"/>
      <c r="JW2540" s="24"/>
      <c r="JX2540" s="24"/>
      <c r="JY2540" s="24"/>
      <c r="JZ2540" s="24"/>
      <c r="KA2540" s="24"/>
      <c r="KB2540" s="24"/>
      <c r="KC2540" s="24"/>
      <c r="KD2540" s="24"/>
      <c r="KE2540" s="24"/>
      <c r="KF2540" s="24"/>
      <c r="KG2540" s="24"/>
      <c r="KH2540" s="24"/>
      <c r="KI2540" s="24"/>
      <c r="KJ2540" s="24"/>
      <c r="KK2540" s="24"/>
      <c r="KL2540" s="24"/>
      <c r="KM2540" s="24"/>
      <c r="KN2540" s="24"/>
      <c r="KO2540" s="24"/>
      <c r="KP2540" s="24"/>
      <c r="KQ2540" s="24"/>
      <c r="KR2540" s="24"/>
      <c r="KS2540" s="24"/>
      <c r="KT2540" s="24"/>
      <c r="KU2540" s="24"/>
      <c r="KV2540" s="24"/>
      <c r="KW2540" s="24"/>
      <c r="KX2540" s="24"/>
      <c r="KY2540" s="24"/>
      <c r="KZ2540" s="24"/>
      <c r="LA2540" s="24"/>
      <c r="LB2540" s="24"/>
      <c r="LC2540" s="24"/>
      <c r="LD2540" s="24"/>
      <c r="LE2540" s="24"/>
      <c r="LF2540" s="24"/>
      <c r="LG2540" s="24"/>
      <c r="LH2540" s="24"/>
      <c r="LI2540" s="24"/>
      <c r="LJ2540" s="24"/>
      <c r="LK2540" s="24"/>
      <c r="LL2540" s="24"/>
      <c r="LM2540" s="24"/>
      <c r="LN2540" s="24"/>
      <c r="LO2540" s="24"/>
      <c r="LP2540" s="24"/>
      <c r="LQ2540" s="24"/>
      <c r="LR2540" s="24"/>
      <c r="LS2540" s="24"/>
      <c r="LT2540" s="24"/>
      <c r="LU2540" s="24"/>
      <c r="LV2540" s="24"/>
      <c r="LW2540" s="24"/>
      <c r="LX2540" s="24"/>
      <c r="LY2540" s="24"/>
      <c r="LZ2540" s="24"/>
      <c r="MA2540" s="24"/>
      <c r="MB2540" s="24"/>
      <c r="MC2540" s="24"/>
      <c r="MD2540" s="24"/>
      <c r="ME2540" s="24"/>
      <c r="MF2540" s="24"/>
      <c r="MG2540" s="24"/>
      <c r="MH2540" s="24"/>
      <c r="MI2540" s="24"/>
      <c r="MJ2540" s="24"/>
      <c r="MK2540" s="24"/>
      <c r="ML2540" s="24"/>
      <c r="MM2540" s="24"/>
      <c r="MN2540" s="24"/>
      <c r="MO2540" s="24"/>
      <c r="MP2540" s="24"/>
      <c r="MQ2540" s="24"/>
      <c r="MR2540" s="24"/>
      <c r="MS2540" s="24"/>
      <c r="MT2540" s="24"/>
      <c r="MU2540" s="24"/>
      <c r="MV2540" s="24"/>
      <c r="MW2540" s="24"/>
      <c r="MX2540" s="24"/>
      <c r="MY2540" s="24"/>
      <c r="MZ2540" s="24"/>
      <c r="NA2540" s="24"/>
      <c r="NB2540" s="24"/>
      <c r="NC2540" s="24"/>
      <c r="ND2540" s="24"/>
      <c r="NE2540" s="24"/>
      <c r="NF2540" s="24"/>
      <c r="NG2540" s="24"/>
      <c r="NH2540" s="24"/>
      <c r="NI2540" s="24"/>
      <c r="NJ2540" s="24"/>
      <c r="NK2540" s="24"/>
      <c r="NL2540" s="24"/>
      <c r="NM2540" s="24"/>
      <c r="NN2540" s="24"/>
      <c r="NO2540" s="24"/>
      <c r="NP2540" s="24"/>
      <c r="NQ2540" s="24"/>
      <c r="NR2540" s="24"/>
      <c r="NS2540" s="24"/>
      <c r="NT2540" s="24"/>
      <c r="NU2540" s="24"/>
      <c r="NV2540" s="24"/>
      <c r="NW2540" s="24"/>
      <c r="NX2540" s="24"/>
      <c r="NY2540" s="24"/>
      <c r="NZ2540" s="24"/>
      <c r="OA2540" s="24"/>
      <c r="OB2540" s="24"/>
      <c r="OC2540" s="24"/>
      <c r="OD2540" s="24"/>
      <c r="OE2540" s="24"/>
      <c r="OF2540" s="24"/>
      <c r="OG2540" s="24"/>
      <c r="OH2540" s="24"/>
      <c r="OI2540" s="24"/>
      <c r="OJ2540" s="24"/>
      <c r="OK2540" s="24"/>
      <c r="OL2540" s="24"/>
      <c r="OM2540" s="24"/>
      <c r="ON2540" s="24"/>
      <c r="OO2540" s="24"/>
      <c r="OP2540" s="24"/>
      <c r="OQ2540" s="24"/>
      <c r="OR2540" s="24"/>
      <c r="OS2540" s="24"/>
      <c r="OT2540" s="24"/>
      <c r="OU2540" s="24"/>
      <c r="OV2540" s="24"/>
      <c r="OW2540" s="24"/>
      <c r="OX2540" s="24"/>
      <c r="OY2540" s="24"/>
      <c r="OZ2540" s="24"/>
      <c r="PA2540" s="24"/>
      <c r="PB2540" s="24"/>
      <c r="PC2540" s="24"/>
      <c r="PD2540" s="24"/>
      <c r="PE2540" s="24"/>
      <c r="PF2540" s="24"/>
      <c r="PG2540" s="24"/>
      <c r="PH2540" s="24"/>
      <c r="PI2540" s="24"/>
      <c r="PJ2540" s="24"/>
      <c r="PK2540" s="24"/>
      <c r="PL2540" s="24"/>
      <c r="PM2540" s="24"/>
      <c r="PN2540" s="24"/>
      <c r="PO2540" s="24"/>
      <c r="PP2540" s="24"/>
      <c r="PQ2540" s="24"/>
      <c r="PR2540" s="24"/>
      <c r="PS2540" s="24"/>
      <c r="PT2540" s="24"/>
      <c r="PU2540" s="24"/>
      <c r="PV2540" s="24"/>
      <c r="PW2540" s="24"/>
      <c r="PX2540" s="24"/>
      <c r="PY2540" s="24"/>
      <c r="PZ2540" s="24"/>
      <c r="QA2540" s="24"/>
      <c r="QB2540" s="24"/>
      <c r="QC2540" s="24"/>
      <c r="QD2540" s="24"/>
      <c r="QE2540" s="24"/>
      <c r="QF2540" s="24"/>
      <c r="QG2540" s="24"/>
      <c r="QH2540" s="24"/>
      <c r="QI2540" s="24"/>
      <c r="QJ2540" s="24"/>
      <c r="QK2540" s="24"/>
      <c r="QL2540" s="24"/>
      <c r="QM2540" s="24"/>
      <c r="QN2540" s="24"/>
      <c r="QO2540" s="24"/>
      <c r="QP2540" s="24"/>
      <c r="QQ2540" s="24"/>
      <c r="QR2540" s="24"/>
      <c r="QS2540" s="24"/>
      <c r="QT2540" s="24"/>
      <c r="QU2540" s="24"/>
      <c r="QV2540" s="24"/>
      <c r="QW2540" s="24"/>
      <c r="QX2540" s="24"/>
      <c r="QY2540" s="24"/>
      <c r="QZ2540" s="24"/>
      <c r="RA2540" s="24"/>
      <c r="RB2540" s="24"/>
      <c r="RC2540" s="24"/>
      <c r="RD2540" s="24"/>
      <c r="RE2540" s="24"/>
      <c r="RF2540" s="24"/>
      <c r="RG2540" s="24"/>
      <c r="RH2540" s="24"/>
      <c r="RI2540" s="24"/>
      <c r="RJ2540" s="24"/>
      <c r="RK2540" s="24"/>
      <c r="RL2540" s="24"/>
      <c r="RM2540" s="24"/>
      <c r="RN2540" s="24"/>
      <c r="RO2540" s="24"/>
      <c r="RP2540" s="24"/>
      <c r="RQ2540" s="24"/>
      <c r="RR2540" s="24"/>
      <c r="RS2540" s="24"/>
      <c r="RT2540" s="24"/>
      <c r="RU2540" s="24"/>
      <c r="RV2540" s="24"/>
      <c r="RW2540" s="24"/>
      <c r="RX2540" s="24"/>
      <c r="RY2540" s="24"/>
      <c r="RZ2540" s="24"/>
      <c r="SA2540" s="24"/>
      <c r="SB2540" s="24"/>
      <c r="SC2540" s="24"/>
      <c r="SD2540" s="24"/>
      <c r="SE2540" s="24"/>
      <c r="SF2540" s="24"/>
      <c r="SG2540" s="24"/>
      <c r="SH2540" s="24"/>
      <c r="SI2540" s="24"/>
      <c r="SJ2540" s="24"/>
      <c r="SK2540" s="24"/>
      <c r="SL2540" s="24"/>
      <c r="SM2540" s="24"/>
      <c r="SN2540" s="24"/>
      <c r="SO2540" s="24"/>
      <c r="SP2540" s="24"/>
      <c r="SQ2540" s="24"/>
      <c r="SR2540" s="24"/>
      <c r="SS2540" s="24"/>
      <c r="ST2540" s="24"/>
      <c r="SU2540" s="24"/>
      <c r="SV2540" s="24"/>
      <c r="SW2540" s="24"/>
      <c r="SX2540" s="24"/>
      <c r="SY2540" s="24"/>
      <c r="SZ2540" s="24"/>
      <c r="TA2540" s="24"/>
      <c r="TB2540" s="24"/>
      <c r="TC2540" s="24"/>
      <c r="TD2540" s="24"/>
      <c r="TE2540" s="24"/>
      <c r="TF2540" s="24"/>
      <c r="TG2540" s="24"/>
      <c r="TH2540" s="24"/>
      <c r="TI2540" s="24"/>
      <c r="TJ2540" s="24"/>
      <c r="TK2540" s="24"/>
      <c r="TL2540" s="24"/>
      <c r="TM2540" s="24"/>
      <c r="TN2540" s="24"/>
      <c r="TO2540" s="24"/>
      <c r="TP2540" s="24"/>
      <c r="TQ2540" s="24"/>
      <c r="TR2540" s="24"/>
      <c r="TS2540" s="24"/>
      <c r="TT2540" s="24"/>
      <c r="TU2540" s="24"/>
      <c r="TV2540" s="24"/>
      <c r="TW2540" s="24"/>
      <c r="TX2540" s="24"/>
      <c r="TY2540" s="24"/>
      <c r="TZ2540" s="24"/>
      <c r="UA2540" s="24"/>
      <c r="UB2540" s="24"/>
      <c r="UC2540" s="24"/>
      <c r="UD2540" s="24"/>
      <c r="UE2540" s="24"/>
      <c r="UF2540" s="24"/>
      <c r="UG2540" s="24"/>
      <c r="UH2540" s="24"/>
      <c r="UI2540" s="24"/>
      <c r="UJ2540" s="24"/>
      <c r="UK2540" s="24"/>
      <c r="UL2540" s="24"/>
      <c r="UM2540" s="24"/>
      <c r="UN2540" s="24"/>
      <c r="UO2540" s="24"/>
      <c r="UP2540" s="24"/>
      <c r="UQ2540" s="24"/>
      <c r="UR2540" s="24"/>
      <c r="US2540" s="24"/>
      <c r="UT2540" s="24"/>
      <c r="UU2540" s="24"/>
      <c r="UV2540" s="24"/>
      <c r="UW2540" s="24"/>
      <c r="UX2540" s="24"/>
      <c r="UY2540" s="24"/>
      <c r="UZ2540" s="24"/>
      <c r="VA2540" s="24"/>
      <c r="VB2540" s="24"/>
      <c r="VC2540" s="24"/>
      <c r="VD2540" s="24"/>
      <c r="VE2540" s="24"/>
      <c r="VF2540" s="24"/>
      <c r="VG2540" s="24"/>
      <c r="VH2540" s="24"/>
      <c r="VI2540" s="24"/>
      <c r="VJ2540" s="24"/>
      <c r="VK2540" s="24"/>
      <c r="VL2540" s="24"/>
      <c r="VM2540" s="24"/>
      <c r="VN2540" s="24"/>
      <c r="VO2540" s="24"/>
      <c r="VP2540" s="24"/>
      <c r="VQ2540" s="24"/>
      <c r="VR2540" s="24"/>
      <c r="VS2540" s="24"/>
      <c r="VT2540" s="24"/>
      <c r="VU2540" s="24"/>
      <c r="VV2540" s="24"/>
      <c r="VW2540" s="24"/>
      <c r="VX2540" s="24"/>
      <c r="VY2540" s="24"/>
      <c r="VZ2540" s="24"/>
      <c r="WA2540" s="24"/>
      <c r="WB2540" s="24"/>
      <c r="WC2540" s="24"/>
      <c r="WD2540" s="24"/>
      <c r="WE2540" s="24"/>
      <c r="WF2540" s="24"/>
      <c r="WG2540" s="24"/>
      <c r="WH2540" s="24"/>
      <c r="WI2540" s="24"/>
      <c r="WJ2540" s="24"/>
      <c r="WK2540" s="24"/>
      <c r="WL2540" s="24"/>
      <c r="WM2540" s="24"/>
      <c r="WN2540" s="24"/>
      <c r="WO2540" s="24"/>
      <c r="WP2540" s="24"/>
      <c r="WQ2540" s="24"/>
      <c r="WR2540" s="24"/>
      <c r="WS2540" s="24"/>
      <c r="WT2540" s="24"/>
      <c r="WU2540" s="24"/>
      <c r="WV2540" s="24"/>
      <c r="WW2540" s="24"/>
      <c r="WX2540" s="24"/>
      <c r="WY2540" s="24"/>
      <c r="WZ2540" s="24"/>
      <c r="XA2540" s="24"/>
      <c r="XB2540" s="24"/>
      <c r="XC2540" s="24"/>
      <c r="XD2540" s="24"/>
      <c r="XE2540" s="24"/>
      <c r="XF2540" s="24"/>
      <c r="XG2540" s="24"/>
      <c r="XH2540" s="24"/>
      <c r="XI2540" s="24"/>
      <c r="XJ2540" s="24"/>
      <c r="XK2540" s="24"/>
      <c r="XL2540" s="24"/>
      <c r="XM2540" s="24"/>
      <c r="XN2540" s="24"/>
      <c r="XO2540" s="24"/>
      <c r="XP2540" s="24"/>
      <c r="XQ2540" s="24"/>
      <c r="XR2540" s="24"/>
      <c r="XS2540" s="24"/>
      <c r="XT2540" s="24"/>
      <c r="XU2540" s="24"/>
      <c r="XV2540" s="24"/>
      <c r="XW2540" s="24"/>
      <c r="XX2540" s="24"/>
      <c r="XY2540" s="24"/>
      <c r="XZ2540" s="24"/>
      <c r="YA2540" s="24"/>
      <c r="YB2540" s="24"/>
      <c r="YC2540" s="24"/>
      <c r="YD2540" s="24"/>
      <c r="YE2540" s="24"/>
      <c r="YF2540" s="24"/>
      <c r="YG2540" s="24"/>
      <c r="YH2540" s="24"/>
      <c r="YI2540" s="24"/>
      <c r="YJ2540" s="24"/>
      <c r="YK2540" s="24"/>
      <c r="YL2540" s="24"/>
      <c r="YM2540" s="24"/>
      <c r="YN2540" s="24"/>
      <c r="YO2540" s="24"/>
      <c r="YP2540" s="24"/>
      <c r="YQ2540" s="24"/>
      <c r="YR2540" s="24"/>
      <c r="YS2540" s="24"/>
      <c r="YT2540" s="24"/>
      <c r="YU2540" s="24"/>
      <c r="YV2540" s="24"/>
      <c r="YW2540" s="24"/>
      <c r="YX2540" s="24"/>
      <c r="YY2540" s="24"/>
      <c r="YZ2540" s="24"/>
      <c r="ZA2540" s="24"/>
      <c r="ZB2540" s="24"/>
      <c r="ZC2540" s="24"/>
      <c r="ZD2540" s="24"/>
      <c r="ZE2540" s="24"/>
      <c r="ZF2540" s="24"/>
      <c r="ZG2540" s="24"/>
      <c r="ZH2540" s="24"/>
      <c r="ZI2540" s="24"/>
      <c r="ZJ2540" s="24"/>
      <c r="ZK2540" s="24"/>
      <c r="ZL2540" s="24"/>
      <c r="ZM2540" s="24"/>
      <c r="ZN2540" s="24"/>
      <c r="ZO2540" s="24"/>
      <c r="ZP2540" s="24"/>
      <c r="ZQ2540" s="24"/>
      <c r="ZR2540" s="24"/>
      <c r="ZS2540" s="24"/>
      <c r="ZT2540" s="24"/>
      <c r="ZU2540" s="24"/>
      <c r="ZV2540" s="24"/>
      <c r="ZW2540" s="24"/>
      <c r="ZX2540" s="24"/>
      <c r="ZY2540" s="24"/>
      <c r="ZZ2540" s="24"/>
      <c r="AAA2540" s="24"/>
      <c r="AAB2540" s="24"/>
      <c r="AAC2540" s="24"/>
      <c r="AAD2540" s="24"/>
      <c r="AAE2540" s="24"/>
      <c r="AAF2540" s="24"/>
      <c r="AAG2540" s="24"/>
      <c r="AAH2540" s="24"/>
      <c r="AAI2540" s="24"/>
      <c r="AAJ2540" s="24"/>
      <c r="AAK2540" s="24"/>
      <c r="AAL2540" s="24"/>
      <c r="AAM2540" s="24"/>
      <c r="AAN2540" s="24"/>
      <c r="AAO2540" s="24"/>
      <c r="AAP2540" s="24"/>
      <c r="AAQ2540" s="24"/>
      <c r="AAR2540" s="24"/>
      <c r="AAS2540" s="24"/>
      <c r="AAT2540" s="24"/>
      <c r="AAU2540" s="24"/>
      <c r="AAV2540" s="24"/>
      <c r="AAW2540" s="24"/>
      <c r="AAX2540" s="24"/>
      <c r="AAY2540" s="24"/>
      <c r="AAZ2540" s="24"/>
      <c r="ABA2540" s="24"/>
      <c r="ABB2540" s="24"/>
      <c r="ABC2540" s="24"/>
      <c r="ABD2540" s="24"/>
      <c r="ABE2540" s="24"/>
      <c r="ABF2540" s="24"/>
      <c r="ABG2540" s="24"/>
      <c r="ABH2540" s="24"/>
      <c r="ABI2540" s="24"/>
      <c r="ABJ2540" s="24"/>
      <c r="ABK2540" s="24"/>
      <c r="ABL2540" s="24"/>
      <c r="ABM2540" s="24"/>
      <c r="ABN2540" s="24"/>
      <c r="ABO2540" s="24"/>
      <c r="ABP2540" s="24"/>
      <c r="ABQ2540" s="24"/>
      <c r="ABR2540" s="24"/>
      <c r="ABS2540" s="24"/>
      <c r="ABT2540" s="24"/>
      <c r="ABU2540" s="24"/>
      <c r="ABV2540" s="24"/>
      <c r="ABW2540" s="24"/>
      <c r="ABX2540" s="24"/>
      <c r="ABY2540" s="24"/>
      <c r="ABZ2540" s="24"/>
      <c r="ACA2540" s="24"/>
      <c r="ACB2540" s="24"/>
      <c r="ACC2540" s="24"/>
      <c r="ACD2540" s="24"/>
      <c r="ACE2540" s="24"/>
      <c r="ACF2540" s="24"/>
      <c r="ACG2540" s="24"/>
      <c r="ACH2540" s="24"/>
      <c r="ACI2540" s="24"/>
      <c r="ACJ2540" s="24"/>
      <c r="ACK2540" s="24"/>
      <c r="ACL2540" s="24"/>
      <c r="ACM2540" s="24"/>
      <c r="ACN2540" s="24"/>
      <c r="ACO2540" s="24"/>
      <c r="ACP2540" s="24"/>
      <c r="ACQ2540" s="24"/>
      <c r="ACR2540" s="24"/>
      <c r="ACS2540" s="24"/>
      <c r="ACT2540" s="24"/>
      <c r="ACU2540" s="24"/>
      <c r="ACV2540" s="24"/>
      <c r="ACW2540" s="24"/>
      <c r="ACX2540" s="24"/>
      <c r="ACY2540" s="24"/>
      <c r="ACZ2540" s="24"/>
      <c r="ADA2540" s="24"/>
      <c r="ADB2540" s="24"/>
      <c r="ADC2540" s="24"/>
      <c r="ADD2540" s="24"/>
      <c r="ADE2540" s="24"/>
      <c r="ADF2540" s="24"/>
      <c r="ADG2540" s="24"/>
      <c r="ADH2540" s="24"/>
      <c r="ADI2540" s="24"/>
      <c r="ADJ2540" s="24"/>
      <c r="ADK2540" s="24"/>
      <c r="ADL2540" s="24"/>
      <c r="ADM2540" s="24"/>
      <c r="ADN2540" s="24"/>
      <c r="ADO2540" s="24"/>
      <c r="ADP2540" s="24"/>
      <c r="ADQ2540" s="24"/>
      <c r="ADR2540" s="24"/>
      <c r="ADS2540" s="24"/>
      <c r="ADT2540" s="24"/>
      <c r="ADU2540" s="24"/>
      <c r="ADV2540" s="24"/>
      <c r="ADW2540" s="24"/>
      <c r="ADX2540" s="24"/>
      <c r="ADY2540" s="24"/>
      <c r="ADZ2540" s="24"/>
      <c r="AEA2540" s="24"/>
      <c r="AEB2540" s="24"/>
      <c r="AEC2540" s="24"/>
      <c r="AED2540" s="24"/>
      <c r="AEE2540" s="24"/>
      <c r="AEF2540" s="24"/>
      <c r="AEG2540" s="24"/>
      <c r="AEH2540" s="24"/>
      <c r="AEI2540" s="24"/>
      <c r="AEJ2540" s="24"/>
      <c r="AEK2540" s="24"/>
      <c r="AEL2540" s="24"/>
      <c r="AEM2540" s="24"/>
      <c r="AEN2540" s="24"/>
      <c r="AEO2540" s="24"/>
      <c r="AEP2540" s="24"/>
      <c r="AEQ2540" s="24"/>
      <c r="AER2540" s="24"/>
      <c r="AES2540" s="24"/>
      <c r="AET2540" s="24"/>
      <c r="AEU2540" s="24"/>
      <c r="AEV2540" s="24"/>
      <c r="AEW2540" s="24"/>
      <c r="AEX2540" s="24"/>
      <c r="AEY2540" s="24"/>
      <c r="AEZ2540" s="24"/>
      <c r="AFA2540" s="24"/>
      <c r="AFB2540" s="24"/>
      <c r="AFC2540" s="24"/>
      <c r="AFD2540" s="24"/>
      <c r="AFE2540" s="24"/>
      <c r="AFF2540" s="24"/>
      <c r="AFG2540" s="24"/>
      <c r="AFH2540" s="24"/>
      <c r="AFI2540" s="24"/>
      <c r="AFJ2540" s="24"/>
      <c r="AFK2540" s="24"/>
      <c r="AFL2540" s="24"/>
      <c r="AFM2540" s="24"/>
      <c r="AFN2540" s="24"/>
      <c r="AFO2540" s="24"/>
      <c r="AFP2540" s="24"/>
      <c r="AFQ2540" s="24"/>
      <c r="AFR2540" s="24"/>
      <c r="AFS2540" s="24"/>
      <c r="AFT2540" s="24"/>
      <c r="AFU2540" s="24"/>
      <c r="AFV2540" s="24"/>
      <c r="AFW2540" s="24"/>
      <c r="AFX2540" s="24"/>
      <c r="AFY2540" s="24"/>
      <c r="AFZ2540" s="24"/>
      <c r="AGA2540" s="24"/>
      <c r="AGB2540" s="24"/>
      <c r="AGC2540" s="24"/>
      <c r="AGD2540" s="24"/>
      <c r="AGE2540" s="24"/>
      <c r="AGF2540" s="24"/>
      <c r="AGG2540" s="24"/>
      <c r="AGH2540" s="24"/>
      <c r="AGI2540" s="24"/>
      <c r="AGJ2540" s="24"/>
      <c r="AGK2540" s="24"/>
      <c r="AGL2540" s="24"/>
      <c r="AGM2540" s="24"/>
      <c r="AGN2540" s="24"/>
      <c r="AGO2540" s="24"/>
      <c r="AGP2540" s="24"/>
      <c r="AGQ2540" s="24"/>
      <c r="AGR2540" s="24"/>
      <c r="AGS2540" s="24"/>
      <c r="AGT2540" s="24"/>
      <c r="AGU2540" s="24"/>
      <c r="AGV2540" s="24"/>
      <c r="AGW2540" s="24"/>
      <c r="AGX2540" s="24"/>
      <c r="AGY2540" s="24"/>
      <c r="AGZ2540" s="24"/>
      <c r="AHA2540" s="24"/>
      <c r="AHB2540" s="24"/>
      <c r="AHC2540" s="24"/>
      <c r="AHD2540" s="24"/>
      <c r="AHE2540" s="24"/>
      <c r="AHF2540" s="24"/>
      <c r="AHG2540" s="24"/>
      <c r="AHH2540" s="24"/>
      <c r="AHI2540" s="24"/>
      <c r="AHJ2540" s="24"/>
      <c r="AHK2540" s="24"/>
      <c r="AHL2540" s="24"/>
      <c r="AHM2540" s="24"/>
      <c r="AHN2540" s="24"/>
      <c r="AHO2540" s="24"/>
      <c r="AHP2540" s="24"/>
      <c r="AHQ2540" s="24"/>
      <c r="AHR2540" s="24"/>
      <c r="AHS2540" s="24"/>
      <c r="AHT2540" s="24"/>
      <c r="AHU2540" s="24"/>
      <c r="AHV2540" s="24"/>
      <c r="AHW2540" s="24"/>
      <c r="AHX2540" s="24"/>
      <c r="AHY2540" s="24"/>
      <c r="AHZ2540" s="24"/>
      <c r="AIA2540" s="24"/>
      <c r="AIB2540" s="24"/>
      <c r="AIC2540" s="24"/>
      <c r="AID2540" s="24"/>
      <c r="AIE2540" s="24"/>
      <c r="AIF2540" s="24"/>
      <c r="AIG2540" s="24"/>
      <c r="AIH2540" s="24"/>
      <c r="AII2540" s="24"/>
      <c r="AIJ2540" s="24"/>
      <c r="AIK2540" s="24"/>
      <c r="AIL2540" s="24"/>
      <c r="AIM2540" s="24"/>
      <c r="AIN2540" s="24"/>
      <c r="AIO2540" s="24"/>
      <c r="AIP2540" s="24"/>
      <c r="AIQ2540" s="24"/>
      <c r="AIR2540" s="24"/>
      <c r="AIS2540" s="24"/>
      <c r="AIT2540" s="24"/>
      <c r="AIU2540" s="24"/>
      <c r="AIV2540" s="24"/>
      <c r="AIW2540" s="24"/>
      <c r="AIX2540" s="24"/>
      <c r="AIY2540" s="24"/>
      <c r="AIZ2540" s="24"/>
      <c r="AJA2540" s="24"/>
      <c r="AJB2540" s="24"/>
      <c r="AJC2540" s="24"/>
      <c r="AJD2540" s="24"/>
      <c r="AJE2540" s="24"/>
      <c r="AJF2540" s="24"/>
      <c r="AJG2540" s="24"/>
      <c r="AJH2540" s="24"/>
      <c r="AJI2540" s="24"/>
      <c r="AJJ2540" s="24"/>
      <c r="AJK2540" s="24"/>
      <c r="AJL2540" s="24"/>
      <c r="AJM2540" s="24"/>
      <c r="AJN2540" s="24"/>
      <c r="AJO2540" s="24"/>
      <c r="AJP2540" s="24"/>
      <c r="AJQ2540" s="24"/>
      <c r="AJR2540" s="24"/>
      <c r="AJS2540" s="24"/>
      <c r="AJT2540" s="24"/>
      <c r="AJU2540" s="24"/>
      <c r="AJV2540" s="24"/>
      <c r="AJW2540" s="24"/>
      <c r="AJX2540" s="24"/>
      <c r="AJY2540" s="24"/>
      <c r="AJZ2540" s="24"/>
      <c r="AKA2540" s="24"/>
      <c r="AKB2540" s="24"/>
      <c r="AKC2540" s="24"/>
      <c r="AKD2540" s="24"/>
      <c r="AKE2540" s="24"/>
      <c r="AKF2540" s="24"/>
      <c r="AKG2540" s="24"/>
      <c r="AKH2540" s="24"/>
      <c r="AKI2540" s="24"/>
      <c r="AKJ2540" s="24"/>
      <c r="AKK2540" s="24"/>
      <c r="AKL2540" s="24"/>
      <c r="AKM2540" s="24"/>
      <c r="AKN2540" s="24"/>
      <c r="AKO2540" s="24"/>
      <c r="AKP2540" s="24"/>
      <c r="AKQ2540" s="24"/>
      <c r="AKR2540" s="24"/>
      <c r="AKS2540" s="24"/>
      <c r="AKT2540" s="24"/>
      <c r="AKU2540" s="24"/>
      <c r="AKV2540" s="24"/>
      <c r="AKW2540" s="24"/>
      <c r="AKX2540" s="24"/>
      <c r="AKY2540" s="24"/>
      <c r="AKZ2540" s="24"/>
      <c r="ALA2540" s="24"/>
      <c r="ALB2540" s="24"/>
      <c r="ALC2540" s="24"/>
      <c r="ALD2540" s="24"/>
      <c r="ALE2540" s="24"/>
      <c r="ALF2540" s="24"/>
      <c r="ALG2540" s="24"/>
      <c r="ALH2540" s="24"/>
      <c r="ALI2540" s="24"/>
      <c r="ALJ2540" s="24"/>
      <c r="ALK2540" s="24"/>
      <c r="ALL2540" s="24"/>
      <c r="ALM2540" s="24"/>
      <c r="ALN2540" s="24"/>
      <c r="ALO2540" s="24"/>
      <c r="ALP2540" s="24"/>
      <c r="ALQ2540" s="24"/>
      <c r="ALR2540" s="24"/>
      <c r="ALS2540" s="24"/>
      <c r="ALT2540" s="24"/>
      <c r="ALU2540" s="24"/>
      <c r="ALV2540" s="24"/>
      <c r="ALW2540" s="24"/>
      <c r="ALX2540" s="24"/>
      <c r="ALY2540" s="24"/>
      <c r="ALZ2540" s="24"/>
      <c r="AMA2540" s="24"/>
      <c r="AMB2540" s="24"/>
      <c r="AMC2540" s="24"/>
      <c r="AMD2540" s="24"/>
      <c r="AME2540" s="24"/>
      <c r="AMF2540" s="24"/>
      <c r="AMG2540" s="24"/>
      <c r="AMH2540" s="24"/>
      <c r="AMI2540" s="24"/>
      <c r="AMJ2540" s="24"/>
      <c r="AMK2540" s="24"/>
      <c r="AML2540" s="24"/>
      <c r="AMM2540" s="24"/>
      <c r="AMN2540" s="24"/>
      <c r="AMO2540" s="24"/>
      <c r="AMP2540" s="24"/>
      <c r="AMQ2540" s="24"/>
      <c r="AMR2540" s="24"/>
      <c r="AMS2540" s="24"/>
      <c r="AMT2540" s="24"/>
      <c r="AMU2540" s="24"/>
      <c r="AMV2540" s="24"/>
      <c r="AMW2540" s="24"/>
      <c r="AMX2540" s="24"/>
      <c r="AMY2540" s="24"/>
      <c r="AMZ2540" s="24"/>
      <c r="ANA2540" s="24"/>
      <c r="ANB2540" s="24"/>
      <c r="ANC2540" s="24"/>
      <c r="AND2540" s="24"/>
      <c r="ANE2540" s="24"/>
      <c r="ANF2540" s="24"/>
      <c r="ANG2540" s="24"/>
      <c r="ANH2540" s="24"/>
      <c r="ANI2540" s="24"/>
      <c r="ANJ2540" s="24"/>
      <c r="ANK2540" s="24"/>
      <c r="ANL2540" s="24"/>
      <c r="ANM2540" s="24"/>
      <c r="ANN2540" s="24"/>
      <c r="ANO2540" s="24"/>
      <c r="ANP2540" s="24"/>
      <c r="ANQ2540" s="24"/>
      <c r="ANR2540" s="24"/>
      <c r="ANS2540" s="24"/>
      <c r="ANT2540" s="24"/>
      <c r="ANU2540" s="24"/>
      <c r="ANV2540" s="24"/>
      <c r="ANW2540" s="24"/>
      <c r="ANX2540" s="24"/>
      <c r="ANY2540" s="24"/>
      <c r="ANZ2540" s="24"/>
      <c r="AOA2540" s="24"/>
      <c r="AOB2540" s="24"/>
      <c r="AOC2540" s="24"/>
      <c r="AOD2540" s="24"/>
      <c r="AOE2540" s="24"/>
      <c r="AOF2540" s="24"/>
      <c r="AOG2540" s="24"/>
      <c r="AOH2540" s="24"/>
      <c r="AOI2540" s="24"/>
      <c r="AOJ2540" s="24"/>
      <c r="AOK2540" s="24"/>
      <c r="AOL2540" s="24"/>
      <c r="AOM2540" s="24"/>
      <c r="AON2540" s="24"/>
      <c r="AOO2540" s="24"/>
      <c r="AOP2540" s="24"/>
      <c r="AOQ2540" s="24"/>
      <c r="AOR2540" s="24"/>
      <c r="AOS2540" s="24"/>
      <c r="AOT2540" s="24"/>
      <c r="AOU2540" s="24"/>
      <c r="AOV2540" s="24"/>
      <c r="AOW2540" s="24"/>
      <c r="AOX2540" s="24"/>
      <c r="AOY2540" s="24"/>
      <c r="AOZ2540" s="24"/>
      <c r="APA2540" s="24"/>
      <c r="APB2540" s="24"/>
      <c r="APC2540" s="24"/>
      <c r="APD2540" s="24"/>
      <c r="APE2540" s="24"/>
      <c r="APF2540" s="24"/>
      <c r="APG2540" s="24"/>
      <c r="APH2540" s="24"/>
      <c r="API2540" s="24"/>
      <c r="APJ2540" s="24"/>
      <c r="APK2540" s="24"/>
      <c r="APL2540" s="24"/>
      <c r="APM2540" s="24"/>
      <c r="APN2540" s="24"/>
      <c r="APO2540" s="24"/>
      <c r="APP2540" s="24"/>
      <c r="APQ2540" s="24"/>
      <c r="APR2540" s="24"/>
      <c r="APS2540" s="24"/>
      <c r="APT2540" s="24"/>
      <c r="APU2540" s="24"/>
      <c r="APV2540" s="24"/>
      <c r="APW2540" s="24"/>
      <c r="APX2540" s="24"/>
      <c r="APY2540" s="24"/>
      <c r="APZ2540" s="24"/>
      <c r="AQA2540" s="24"/>
      <c r="AQB2540" s="24"/>
      <c r="AQC2540" s="24"/>
      <c r="AQD2540" s="24"/>
      <c r="AQE2540" s="24"/>
      <c r="AQF2540" s="24"/>
      <c r="AQG2540" s="24"/>
      <c r="AQH2540" s="24"/>
      <c r="AQI2540" s="24"/>
      <c r="AQJ2540" s="24"/>
      <c r="AQK2540" s="24"/>
      <c r="AQL2540" s="24"/>
      <c r="AQM2540" s="24"/>
      <c r="AQN2540" s="24"/>
      <c r="AQO2540" s="24"/>
      <c r="AQP2540" s="24"/>
      <c r="AQQ2540" s="24"/>
      <c r="AQR2540" s="24"/>
      <c r="AQS2540" s="24"/>
      <c r="AQT2540" s="24"/>
      <c r="AQU2540" s="24"/>
      <c r="AQV2540" s="24"/>
      <c r="AQW2540" s="24"/>
      <c r="AQX2540" s="24"/>
      <c r="AQY2540" s="24"/>
      <c r="AQZ2540" s="24"/>
      <c r="ARA2540" s="24"/>
      <c r="ARB2540" s="24"/>
      <c r="ARC2540" s="24"/>
      <c r="ARD2540" s="24"/>
      <c r="ARE2540" s="24"/>
      <c r="ARF2540" s="24"/>
      <c r="ARG2540" s="24"/>
      <c r="ARH2540" s="24"/>
      <c r="ARI2540" s="24"/>
      <c r="ARJ2540" s="24"/>
      <c r="ARK2540" s="24"/>
      <c r="ARL2540" s="24"/>
      <c r="ARM2540" s="24"/>
      <c r="ARN2540" s="24"/>
      <c r="ARO2540" s="24"/>
      <c r="ARP2540" s="24"/>
      <c r="ARQ2540" s="24"/>
      <c r="ARR2540" s="24"/>
      <c r="ARS2540" s="24"/>
      <c r="ART2540" s="24"/>
      <c r="ARU2540" s="24"/>
      <c r="ARV2540" s="24"/>
      <c r="ARW2540" s="24"/>
      <c r="ARX2540" s="24"/>
      <c r="ARY2540" s="24"/>
      <c r="ARZ2540" s="24"/>
      <c r="ASA2540" s="24"/>
      <c r="ASB2540" s="24"/>
      <c r="ASC2540" s="24"/>
      <c r="ASD2540" s="24"/>
      <c r="ASE2540" s="24"/>
      <c r="ASF2540" s="24"/>
      <c r="ASG2540" s="24"/>
      <c r="ASH2540" s="24"/>
      <c r="ASI2540" s="24"/>
      <c r="ASJ2540" s="24"/>
      <c r="ASK2540" s="24"/>
      <c r="ASL2540" s="24"/>
      <c r="ASM2540" s="24"/>
      <c r="ASN2540" s="24"/>
      <c r="ASO2540" s="24"/>
      <c r="ASP2540" s="24"/>
      <c r="ASQ2540" s="24"/>
      <c r="ASR2540" s="24"/>
      <c r="ASS2540" s="24"/>
      <c r="AST2540" s="24"/>
      <c r="ASU2540" s="24"/>
      <c r="ASV2540" s="24"/>
      <c r="ASW2540" s="24"/>
      <c r="ASX2540" s="24"/>
      <c r="ASY2540" s="24"/>
      <c r="ASZ2540" s="24"/>
      <c r="ATA2540" s="24"/>
      <c r="ATB2540" s="24"/>
      <c r="ATC2540" s="24"/>
      <c r="ATD2540" s="24"/>
      <c r="ATE2540" s="24"/>
      <c r="ATF2540" s="24"/>
      <c r="ATG2540" s="24"/>
      <c r="ATH2540" s="24"/>
      <c r="ATI2540" s="24"/>
      <c r="ATJ2540" s="24"/>
      <c r="ATK2540" s="24"/>
      <c r="ATL2540" s="24"/>
      <c r="ATM2540" s="24"/>
      <c r="ATN2540" s="24"/>
      <c r="ATO2540" s="24"/>
      <c r="ATP2540" s="24"/>
      <c r="ATQ2540" s="24"/>
      <c r="ATR2540" s="24"/>
      <c r="ATS2540" s="24"/>
      <c r="ATT2540" s="24"/>
      <c r="ATU2540" s="24"/>
      <c r="ATV2540" s="24"/>
      <c r="ATW2540" s="24"/>
      <c r="ATX2540" s="24"/>
      <c r="ATY2540" s="24"/>
      <c r="ATZ2540" s="24"/>
      <c r="AUA2540" s="24"/>
      <c r="AUB2540" s="24"/>
      <c r="AUC2540" s="24"/>
      <c r="AUD2540" s="24"/>
      <c r="AUE2540" s="24"/>
      <c r="AUF2540" s="24"/>
      <c r="AUG2540" s="24"/>
      <c r="AUH2540" s="24"/>
      <c r="AUI2540" s="24"/>
      <c r="AUJ2540" s="24"/>
      <c r="AUK2540" s="24"/>
      <c r="AUL2540" s="24"/>
      <c r="AUM2540" s="24"/>
      <c r="AUN2540" s="24"/>
      <c r="AUO2540" s="24"/>
      <c r="AUP2540" s="24"/>
      <c r="AUQ2540" s="24"/>
      <c r="AUR2540" s="24"/>
      <c r="AUS2540" s="24"/>
      <c r="AUT2540" s="24"/>
      <c r="AUU2540" s="24"/>
      <c r="AUV2540" s="24"/>
      <c r="AUW2540" s="24"/>
      <c r="AUX2540" s="24"/>
      <c r="AUY2540" s="24"/>
      <c r="AUZ2540" s="24"/>
      <c r="AVA2540" s="24"/>
      <c r="AVB2540" s="24"/>
      <c r="AVC2540" s="24"/>
      <c r="AVD2540" s="24"/>
      <c r="AVE2540" s="24"/>
      <c r="AVF2540" s="24"/>
      <c r="AVG2540" s="24"/>
      <c r="AVH2540" s="24"/>
      <c r="AVI2540" s="24"/>
      <c r="AVJ2540" s="24"/>
      <c r="AVK2540" s="24"/>
      <c r="AVL2540" s="24"/>
      <c r="AVM2540" s="24"/>
      <c r="AVN2540" s="24"/>
      <c r="AVO2540" s="24"/>
      <c r="AVP2540" s="24"/>
      <c r="AVQ2540" s="24"/>
      <c r="AVR2540" s="24"/>
      <c r="AVS2540" s="24"/>
      <c r="AVT2540" s="24"/>
      <c r="AVU2540" s="24"/>
      <c r="AVV2540" s="24"/>
      <c r="AVW2540" s="24"/>
      <c r="AVX2540" s="24"/>
      <c r="AVY2540" s="24"/>
      <c r="AVZ2540" s="24"/>
      <c r="AWA2540" s="24"/>
      <c r="AWB2540" s="24"/>
      <c r="AWC2540" s="24"/>
      <c r="AWD2540" s="24"/>
      <c r="AWE2540" s="24"/>
      <c r="AWF2540" s="24"/>
      <c r="AWG2540" s="24"/>
      <c r="AWH2540" s="24"/>
      <c r="AWI2540" s="24"/>
      <c r="AWJ2540" s="24"/>
      <c r="AWK2540" s="24"/>
      <c r="AWL2540" s="24"/>
      <c r="AWM2540" s="24"/>
      <c r="AWN2540" s="24"/>
      <c r="AWO2540" s="24"/>
      <c r="AWP2540" s="24"/>
      <c r="AWQ2540" s="24"/>
      <c r="AWR2540" s="24"/>
      <c r="AWS2540" s="24"/>
      <c r="AWT2540" s="24"/>
      <c r="AWU2540" s="24"/>
      <c r="AWV2540" s="24"/>
      <c r="AWW2540" s="24"/>
      <c r="AWX2540" s="24"/>
      <c r="AWY2540" s="24"/>
      <c r="AWZ2540" s="24"/>
      <c r="AXA2540" s="24"/>
      <c r="AXB2540" s="24"/>
      <c r="AXC2540" s="24"/>
      <c r="AXD2540" s="24"/>
      <c r="AXE2540" s="24"/>
      <c r="AXF2540" s="24"/>
      <c r="AXG2540" s="24"/>
      <c r="AXH2540" s="24"/>
      <c r="AXI2540" s="24"/>
      <c r="AXJ2540" s="24"/>
      <c r="AXK2540" s="24"/>
      <c r="AXL2540" s="24"/>
      <c r="AXM2540" s="24"/>
      <c r="AXN2540" s="24"/>
      <c r="AXO2540" s="24"/>
      <c r="AXP2540" s="24"/>
      <c r="AXQ2540" s="24"/>
      <c r="AXR2540" s="24"/>
      <c r="AXS2540" s="24"/>
      <c r="AXT2540" s="24"/>
      <c r="AXU2540" s="24"/>
      <c r="AXV2540" s="24"/>
      <c r="AXW2540" s="24"/>
      <c r="AXX2540" s="24"/>
      <c r="AXY2540" s="24"/>
      <c r="AXZ2540" s="24"/>
      <c r="AYA2540" s="24"/>
      <c r="AYB2540" s="24"/>
      <c r="AYC2540" s="24"/>
      <c r="AYD2540" s="24"/>
      <c r="AYE2540" s="24"/>
      <c r="AYF2540" s="24"/>
      <c r="AYG2540" s="24"/>
      <c r="AYH2540" s="24"/>
      <c r="AYI2540" s="24"/>
      <c r="AYJ2540" s="24"/>
      <c r="AYK2540" s="24"/>
      <c r="AYL2540" s="24"/>
      <c r="AYM2540" s="24"/>
      <c r="AYN2540" s="24"/>
      <c r="AYO2540" s="24"/>
      <c r="AYP2540" s="24"/>
      <c r="AYQ2540" s="24"/>
      <c r="AYR2540" s="24"/>
      <c r="AYS2540" s="24"/>
      <c r="AYT2540" s="24"/>
      <c r="AYU2540" s="24"/>
      <c r="AYV2540" s="24"/>
      <c r="AYW2540" s="24"/>
      <c r="AYX2540" s="24"/>
      <c r="AYY2540" s="24"/>
      <c r="AYZ2540" s="24"/>
      <c r="AZA2540" s="24"/>
      <c r="AZB2540" s="24"/>
      <c r="AZC2540" s="24"/>
      <c r="AZD2540" s="24"/>
      <c r="AZE2540" s="24"/>
      <c r="AZF2540" s="24"/>
      <c r="AZG2540" s="24"/>
      <c r="AZH2540" s="24"/>
      <c r="AZI2540" s="24"/>
      <c r="AZJ2540" s="24"/>
      <c r="AZK2540" s="24"/>
      <c r="AZL2540" s="24"/>
      <c r="AZM2540" s="24"/>
      <c r="AZN2540" s="24"/>
      <c r="AZO2540" s="24"/>
      <c r="AZP2540" s="24"/>
      <c r="AZQ2540" s="24"/>
      <c r="AZR2540" s="24"/>
      <c r="AZS2540" s="24"/>
      <c r="AZT2540" s="24"/>
      <c r="AZU2540" s="24"/>
      <c r="AZV2540" s="24"/>
      <c r="AZW2540" s="24"/>
      <c r="AZX2540" s="24"/>
      <c r="AZY2540" s="24"/>
      <c r="AZZ2540" s="24"/>
      <c r="BAA2540" s="24"/>
      <c r="BAB2540" s="24"/>
      <c r="BAC2540" s="24"/>
      <c r="BAD2540" s="24"/>
      <c r="BAE2540" s="24"/>
      <c r="BAF2540" s="24"/>
      <c r="BAG2540" s="24"/>
      <c r="BAH2540" s="24"/>
      <c r="BAI2540" s="24"/>
      <c r="BAJ2540" s="24"/>
      <c r="BAK2540" s="24"/>
      <c r="BAL2540" s="24"/>
      <c r="BAM2540" s="24"/>
      <c r="BAN2540" s="24"/>
      <c r="BAO2540" s="24"/>
      <c r="BAP2540" s="24"/>
      <c r="BAQ2540" s="24"/>
      <c r="BAR2540" s="24"/>
      <c r="BAS2540" s="24"/>
      <c r="BAT2540" s="24"/>
      <c r="BAU2540" s="24"/>
      <c r="BAV2540" s="24"/>
      <c r="BAW2540" s="24"/>
      <c r="BAX2540" s="24"/>
      <c r="BAY2540" s="24"/>
      <c r="BAZ2540" s="24"/>
      <c r="BBA2540" s="24"/>
      <c r="BBB2540" s="24"/>
      <c r="BBC2540" s="24"/>
      <c r="BBD2540" s="24"/>
      <c r="BBE2540" s="24"/>
      <c r="BBF2540" s="24"/>
      <c r="BBG2540" s="24"/>
      <c r="BBH2540" s="24"/>
      <c r="BBI2540" s="24"/>
      <c r="BBJ2540" s="24"/>
      <c r="BBK2540" s="24"/>
      <c r="BBL2540" s="24"/>
      <c r="BBM2540" s="24"/>
      <c r="BBN2540" s="24"/>
      <c r="BBO2540" s="24"/>
      <c r="BBP2540" s="24"/>
      <c r="BBQ2540" s="24"/>
      <c r="BBR2540" s="24"/>
      <c r="BBS2540" s="24"/>
      <c r="BBT2540" s="24"/>
      <c r="BBU2540" s="24"/>
      <c r="BBV2540" s="24"/>
      <c r="BBW2540" s="24"/>
      <c r="BBX2540" s="24"/>
      <c r="BBY2540" s="24"/>
      <c r="BBZ2540" s="24"/>
      <c r="BCA2540" s="24"/>
      <c r="BCB2540" s="24"/>
      <c r="BCC2540" s="24"/>
      <c r="BCD2540" s="24"/>
      <c r="BCE2540" s="24"/>
      <c r="BCF2540" s="24"/>
      <c r="BCG2540" s="24"/>
      <c r="BCH2540" s="24"/>
      <c r="BCI2540" s="24"/>
      <c r="BCJ2540" s="24"/>
      <c r="BCK2540" s="24"/>
      <c r="BCL2540" s="24"/>
      <c r="BCM2540" s="24"/>
      <c r="BCN2540" s="24"/>
      <c r="BCO2540" s="24"/>
      <c r="BCP2540" s="24"/>
      <c r="BCQ2540" s="24"/>
      <c r="BCR2540" s="24"/>
      <c r="BCS2540" s="24"/>
      <c r="BCT2540" s="24"/>
      <c r="BCU2540" s="24"/>
      <c r="BCV2540" s="24"/>
      <c r="BCW2540" s="24"/>
      <c r="BCX2540" s="24"/>
      <c r="BCY2540" s="24"/>
      <c r="BCZ2540" s="24"/>
      <c r="BDA2540" s="24"/>
      <c r="BDB2540" s="24"/>
      <c r="BDC2540" s="24"/>
      <c r="BDD2540" s="24"/>
      <c r="BDE2540" s="24"/>
      <c r="BDF2540" s="24"/>
      <c r="BDG2540" s="24"/>
      <c r="BDH2540" s="24"/>
      <c r="BDI2540" s="24"/>
      <c r="BDJ2540" s="24"/>
      <c r="BDK2540" s="24"/>
      <c r="BDL2540" s="24"/>
      <c r="BDM2540" s="24"/>
      <c r="BDN2540" s="24"/>
      <c r="BDO2540" s="24"/>
      <c r="BDP2540" s="24"/>
      <c r="BDQ2540" s="24"/>
      <c r="BDR2540" s="24"/>
      <c r="BDS2540" s="24"/>
      <c r="BDT2540" s="24"/>
      <c r="BDU2540" s="24"/>
      <c r="BDV2540" s="24"/>
      <c r="BDW2540" s="24"/>
      <c r="BDX2540" s="24"/>
      <c r="BDY2540" s="24"/>
      <c r="BDZ2540" s="24"/>
      <c r="BEA2540" s="24"/>
      <c r="BEB2540" s="24"/>
      <c r="BEC2540" s="24"/>
      <c r="BED2540" s="24"/>
      <c r="BEE2540" s="24"/>
      <c r="BEF2540" s="24"/>
      <c r="BEG2540" s="24"/>
      <c r="BEH2540" s="24"/>
      <c r="BEI2540" s="24"/>
      <c r="BEJ2540" s="24"/>
      <c r="BEK2540" s="24"/>
      <c r="BEL2540" s="24"/>
      <c r="BEM2540" s="24"/>
      <c r="BEN2540" s="24"/>
      <c r="BEO2540" s="24"/>
      <c r="BEP2540" s="24"/>
      <c r="BEQ2540" s="24"/>
      <c r="BER2540" s="24"/>
      <c r="BES2540" s="24"/>
      <c r="BET2540" s="24"/>
      <c r="BEU2540" s="24"/>
      <c r="BEV2540" s="24"/>
      <c r="BEW2540" s="24"/>
      <c r="BEX2540" s="24"/>
      <c r="BEY2540" s="24"/>
      <c r="BEZ2540" s="24"/>
      <c r="BFA2540" s="24"/>
      <c r="BFB2540" s="24"/>
      <c r="BFC2540" s="24"/>
      <c r="BFD2540" s="24"/>
      <c r="BFE2540" s="24"/>
      <c r="BFF2540" s="24"/>
      <c r="BFG2540" s="24"/>
      <c r="BFH2540" s="24"/>
      <c r="BFI2540" s="24"/>
      <c r="BFJ2540" s="24"/>
      <c r="BFK2540" s="24"/>
      <c r="BFL2540" s="24"/>
      <c r="BFM2540" s="24"/>
      <c r="BFN2540" s="24"/>
      <c r="BFO2540" s="24"/>
      <c r="BFP2540" s="24"/>
      <c r="BFQ2540" s="24"/>
      <c r="BFR2540" s="24"/>
      <c r="BFS2540" s="24"/>
      <c r="BFT2540" s="24"/>
      <c r="BFU2540" s="24"/>
      <c r="BFV2540" s="24"/>
      <c r="BFW2540" s="24"/>
      <c r="BFX2540" s="24"/>
      <c r="BFY2540" s="24"/>
      <c r="BFZ2540" s="24"/>
      <c r="BGA2540" s="24"/>
      <c r="BGB2540" s="24"/>
      <c r="BGC2540" s="24"/>
      <c r="BGD2540" s="24"/>
      <c r="BGE2540" s="24"/>
      <c r="BGF2540" s="24"/>
      <c r="BGG2540" s="24"/>
      <c r="BGH2540" s="24"/>
      <c r="BGI2540" s="24"/>
      <c r="BGJ2540" s="24"/>
      <c r="BGK2540" s="24"/>
      <c r="BGL2540" s="24"/>
      <c r="BGM2540" s="24"/>
      <c r="BGN2540" s="24"/>
      <c r="BGO2540" s="24"/>
      <c r="BGP2540" s="24"/>
      <c r="BGQ2540" s="24"/>
      <c r="BGR2540" s="24"/>
      <c r="BGS2540" s="24"/>
      <c r="BGT2540" s="24"/>
      <c r="BGU2540" s="24"/>
      <c r="BGV2540" s="24"/>
      <c r="BGW2540" s="24"/>
      <c r="BGX2540" s="24"/>
      <c r="BGY2540" s="24"/>
      <c r="BGZ2540" s="24"/>
      <c r="BHA2540" s="24"/>
      <c r="BHB2540" s="24"/>
      <c r="BHC2540" s="24"/>
      <c r="BHD2540" s="24"/>
      <c r="BHE2540" s="24"/>
      <c r="BHF2540" s="24"/>
      <c r="BHG2540" s="24"/>
      <c r="BHH2540" s="24"/>
      <c r="BHI2540" s="24"/>
      <c r="BHJ2540" s="24"/>
      <c r="BHK2540" s="24"/>
      <c r="BHL2540" s="24"/>
      <c r="BHM2540" s="24"/>
      <c r="BHN2540" s="24"/>
      <c r="BHO2540" s="24"/>
      <c r="BHP2540" s="24"/>
      <c r="BHQ2540" s="24"/>
      <c r="BHR2540" s="24"/>
      <c r="BHS2540" s="24"/>
      <c r="BHT2540" s="24"/>
      <c r="BHU2540" s="24"/>
      <c r="BHV2540" s="24"/>
      <c r="BHW2540" s="24"/>
      <c r="BHX2540" s="24"/>
      <c r="BHY2540" s="24"/>
      <c r="BHZ2540" s="24"/>
      <c r="BIA2540" s="24"/>
      <c r="BIB2540" s="24"/>
      <c r="BIC2540" s="24"/>
      <c r="BID2540" s="24"/>
      <c r="BIE2540" s="24"/>
      <c r="BIF2540" s="24"/>
      <c r="BIG2540" s="24"/>
      <c r="BIH2540" s="24"/>
      <c r="BII2540" s="24"/>
      <c r="BIJ2540" s="24"/>
      <c r="BIK2540" s="24"/>
      <c r="BIL2540" s="24"/>
      <c r="BIM2540" s="24"/>
      <c r="BIN2540" s="24"/>
      <c r="BIO2540" s="24"/>
      <c r="BIP2540" s="24"/>
      <c r="BIQ2540" s="24"/>
      <c r="BIR2540" s="24"/>
      <c r="BIS2540" s="24"/>
      <c r="BIT2540" s="24"/>
      <c r="BIU2540" s="24"/>
      <c r="BIV2540" s="24"/>
      <c r="BIW2540" s="24"/>
      <c r="BIX2540" s="24"/>
      <c r="BIY2540" s="24"/>
      <c r="BIZ2540" s="24"/>
      <c r="BJA2540" s="24"/>
      <c r="BJB2540" s="24"/>
      <c r="BJC2540" s="24"/>
      <c r="BJD2540" s="24"/>
      <c r="BJE2540" s="24"/>
      <c r="BJF2540" s="24"/>
      <c r="BJG2540" s="24"/>
      <c r="BJH2540" s="24"/>
      <c r="BJI2540" s="24"/>
      <c r="BJJ2540" s="24"/>
      <c r="BJK2540" s="24"/>
      <c r="BJL2540" s="24"/>
      <c r="BJM2540" s="24"/>
      <c r="BJN2540" s="24"/>
      <c r="BJO2540" s="24"/>
      <c r="BJP2540" s="24"/>
      <c r="BJQ2540" s="24"/>
      <c r="BJR2540" s="24"/>
      <c r="BJS2540" s="24"/>
      <c r="BJT2540" s="24"/>
      <c r="BJU2540" s="24"/>
      <c r="BJV2540" s="24"/>
      <c r="BJW2540" s="24"/>
      <c r="BJX2540" s="24"/>
      <c r="BJY2540" s="24"/>
      <c r="BJZ2540" s="24"/>
      <c r="BKA2540" s="24"/>
      <c r="BKB2540" s="24"/>
      <c r="BKC2540" s="24"/>
      <c r="BKD2540" s="24"/>
      <c r="BKE2540" s="24"/>
      <c r="BKF2540" s="24"/>
      <c r="BKG2540" s="24"/>
      <c r="BKH2540" s="24"/>
      <c r="BKI2540" s="24"/>
      <c r="BKJ2540" s="24"/>
      <c r="BKK2540" s="24"/>
      <c r="BKL2540" s="24"/>
      <c r="BKM2540" s="24"/>
      <c r="BKN2540" s="24"/>
      <c r="BKO2540" s="24"/>
      <c r="BKP2540" s="24"/>
      <c r="BKQ2540" s="24"/>
      <c r="BKR2540" s="24"/>
      <c r="BKS2540" s="24"/>
      <c r="BKT2540" s="24"/>
      <c r="BKU2540" s="24"/>
      <c r="BKV2540" s="24"/>
      <c r="BKW2540" s="24"/>
      <c r="BKX2540" s="24"/>
      <c r="BKY2540" s="24"/>
      <c r="BKZ2540" s="24"/>
      <c r="BLA2540" s="24"/>
      <c r="BLB2540" s="24"/>
      <c r="BLC2540" s="24"/>
      <c r="BLD2540" s="24"/>
      <c r="BLE2540" s="24"/>
      <c r="BLF2540" s="24"/>
      <c r="BLG2540" s="24"/>
      <c r="BLH2540" s="24"/>
      <c r="BLI2540" s="24"/>
      <c r="BLJ2540" s="24"/>
      <c r="BLK2540" s="24"/>
      <c r="BLL2540" s="24"/>
      <c r="BLM2540" s="24"/>
      <c r="BLN2540" s="24"/>
      <c r="BLO2540" s="24"/>
      <c r="BLP2540" s="24"/>
      <c r="BLQ2540" s="24"/>
      <c r="BLR2540" s="24"/>
      <c r="BLS2540" s="24"/>
      <c r="BLT2540" s="24"/>
      <c r="BLU2540" s="24"/>
      <c r="BLV2540" s="24"/>
      <c r="BLW2540" s="24"/>
      <c r="BLX2540" s="24"/>
      <c r="BLY2540" s="24"/>
      <c r="BLZ2540" s="24"/>
      <c r="BMA2540" s="24"/>
      <c r="BMB2540" s="24"/>
      <c r="BMC2540" s="24"/>
      <c r="BMD2540" s="24"/>
      <c r="BME2540" s="24"/>
      <c r="BMF2540" s="24"/>
      <c r="BMG2540" s="24"/>
      <c r="BMH2540" s="24"/>
      <c r="BMI2540" s="24"/>
      <c r="BMJ2540" s="24"/>
      <c r="BMK2540" s="24"/>
      <c r="BML2540" s="24"/>
      <c r="BMM2540" s="24"/>
      <c r="BMN2540" s="24"/>
      <c r="BMO2540" s="24"/>
      <c r="BMP2540" s="24"/>
      <c r="BMQ2540" s="24"/>
      <c r="BMR2540" s="24"/>
      <c r="BMS2540" s="24"/>
      <c r="BMT2540" s="24"/>
      <c r="BMU2540" s="24"/>
      <c r="BMV2540" s="24"/>
      <c r="BMW2540" s="24"/>
      <c r="BMX2540" s="24"/>
      <c r="BMY2540" s="24"/>
      <c r="BMZ2540" s="24"/>
      <c r="BNA2540" s="24"/>
      <c r="BNB2540" s="24"/>
      <c r="BNC2540" s="24"/>
      <c r="BND2540" s="24"/>
      <c r="BNE2540" s="24"/>
      <c r="BNF2540" s="24"/>
      <c r="BNG2540" s="24"/>
      <c r="BNH2540" s="24"/>
      <c r="BNI2540" s="24"/>
      <c r="BNJ2540" s="24"/>
      <c r="BNK2540" s="24"/>
      <c r="BNL2540" s="24"/>
      <c r="BNM2540" s="24"/>
      <c r="BNN2540" s="24"/>
      <c r="BNO2540" s="24"/>
      <c r="BNP2540" s="24"/>
      <c r="BNQ2540" s="24"/>
      <c r="BNR2540" s="24"/>
      <c r="BNS2540" s="24"/>
      <c r="BNT2540" s="24"/>
      <c r="BNU2540" s="24"/>
      <c r="BNV2540" s="24"/>
      <c r="BNW2540" s="24"/>
      <c r="BNX2540" s="24"/>
      <c r="BNY2540" s="24"/>
      <c r="BNZ2540" s="24"/>
      <c r="BOA2540" s="24"/>
      <c r="BOB2540" s="24"/>
      <c r="BOC2540" s="24"/>
      <c r="BOD2540" s="24"/>
      <c r="BOE2540" s="24"/>
      <c r="BOF2540" s="24"/>
      <c r="BOG2540" s="24"/>
      <c r="BOH2540" s="24"/>
      <c r="BOI2540" s="24"/>
      <c r="BOJ2540" s="24"/>
      <c r="BOK2540" s="24"/>
      <c r="BOL2540" s="24"/>
      <c r="BOM2540" s="24"/>
      <c r="BON2540" s="24"/>
      <c r="BOO2540" s="24"/>
      <c r="BOP2540" s="24"/>
      <c r="BOQ2540" s="24"/>
      <c r="BOR2540" s="24"/>
      <c r="BOS2540" s="24"/>
      <c r="BOT2540" s="24"/>
      <c r="BOU2540" s="24"/>
      <c r="BOV2540" s="24"/>
      <c r="BOW2540" s="24"/>
      <c r="BOX2540" s="24"/>
      <c r="BOY2540" s="24"/>
      <c r="BOZ2540" s="24"/>
      <c r="BPA2540" s="24"/>
      <c r="BPB2540" s="24"/>
      <c r="BPC2540" s="24"/>
      <c r="BPD2540" s="24"/>
      <c r="BPE2540" s="24"/>
      <c r="BPF2540" s="24"/>
      <c r="BPG2540" s="24"/>
      <c r="BPH2540" s="24"/>
      <c r="BPI2540" s="24"/>
      <c r="BPJ2540" s="24"/>
      <c r="BPK2540" s="24"/>
      <c r="BPL2540" s="24"/>
      <c r="BPM2540" s="24"/>
      <c r="BPN2540" s="24"/>
      <c r="BPO2540" s="24"/>
      <c r="BPP2540" s="24"/>
      <c r="BPQ2540" s="24"/>
      <c r="BPR2540" s="24"/>
      <c r="BPS2540" s="24"/>
      <c r="BPT2540" s="24"/>
      <c r="BPU2540" s="24"/>
      <c r="BPV2540" s="24"/>
      <c r="BPW2540" s="24"/>
      <c r="BPX2540" s="24"/>
      <c r="BPY2540" s="24"/>
      <c r="BPZ2540" s="24"/>
      <c r="BQA2540" s="24"/>
      <c r="BQB2540" s="24"/>
      <c r="BQC2540" s="24"/>
      <c r="BQD2540" s="24"/>
      <c r="BQE2540" s="24"/>
      <c r="BQF2540" s="24"/>
      <c r="BQG2540" s="24"/>
      <c r="BQH2540" s="24"/>
      <c r="BQI2540" s="24"/>
      <c r="BQJ2540" s="24"/>
      <c r="BQK2540" s="24"/>
      <c r="BQL2540" s="24"/>
      <c r="BQM2540" s="24"/>
      <c r="BQN2540" s="24"/>
      <c r="BQO2540" s="24"/>
      <c r="BQP2540" s="24"/>
      <c r="BQQ2540" s="24"/>
      <c r="BQR2540" s="24"/>
      <c r="BQS2540" s="24"/>
      <c r="BQT2540" s="24"/>
      <c r="BQU2540" s="24"/>
      <c r="BQV2540" s="24"/>
      <c r="BQW2540" s="24"/>
      <c r="BQX2540" s="24"/>
      <c r="BQY2540" s="24"/>
      <c r="BQZ2540" s="24"/>
      <c r="BRA2540" s="24"/>
      <c r="BRB2540" s="24"/>
      <c r="BRC2540" s="24"/>
      <c r="BRD2540" s="24"/>
      <c r="BRE2540" s="24"/>
      <c r="BRF2540" s="24"/>
      <c r="BRG2540" s="24"/>
      <c r="BRH2540" s="24"/>
      <c r="BRI2540" s="24"/>
      <c r="BRJ2540" s="24"/>
      <c r="BRK2540" s="24"/>
      <c r="BRL2540" s="24"/>
      <c r="BRM2540" s="24"/>
      <c r="BRN2540" s="24"/>
      <c r="BRO2540" s="24"/>
      <c r="BRP2540" s="24"/>
      <c r="BRQ2540" s="24"/>
      <c r="BRR2540" s="24"/>
      <c r="BRS2540" s="24"/>
      <c r="BRT2540" s="24"/>
      <c r="BRU2540" s="24"/>
      <c r="BRV2540" s="24"/>
      <c r="BRW2540" s="24"/>
      <c r="BRX2540" s="24"/>
      <c r="BRY2540" s="24"/>
      <c r="BRZ2540" s="24"/>
      <c r="BSA2540" s="24"/>
      <c r="BSB2540" s="24"/>
      <c r="BSC2540" s="24"/>
      <c r="BSD2540" s="24"/>
      <c r="BSE2540" s="24"/>
      <c r="BSF2540" s="24"/>
      <c r="BSG2540" s="24"/>
      <c r="BSH2540" s="24"/>
      <c r="BSI2540" s="24"/>
      <c r="BSJ2540" s="24"/>
      <c r="BSK2540" s="24"/>
      <c r="BSL2540" s="24"/>
      <c r="BSM2540" s="24"/>
      <c r="BSN2540" s="24"/>
      <c r="BSO2540" s="24"/>
      <c r="BSP2540" s="24"/>
      <c r="BSQ2540" s="24"/>
      <c r="BSR2540" s="24"/>
      <c r="BSS2540" s="24"/>
      <c r="BST2540" s="24"/>
      <c r="BSU2540" s="24"/>
      <c r="BSV2540" s="24"/>
      <c r="BSW2540" s="24"/>
      <c r="BSX2540" s="24"/>
      <c r="BSY2540" s="24"/>
      <c r="BSZ2540" s="24"/>
      <c r="BTA2540" s="24"/>
      <c r="BTB2540" s="24"/>
      <c r="BTC2540" s="24"/>
      <c r="BTD2540" s="24"/>
      <c r="BTE2540" s="24"/>
      <c r="BTF2540" s="24"/>
      <c r="BTG2540" s="24"/>
      <c r="BTH2540" s="24"/>
      <c r="BTI2540" s="24"/>
      <c r="BTJ2540" s="24"/>
      <c r="BTK2540" s="24"/>
      <c r="BTL2540" s="24"/>
      <c r="BTM2540" s="24"/>
      <c r="BTN2540" s="24"/>
      <c r="BTO2540" s="24"/>
      <c r="BTP2540" s="24"/>
      <c r="BTQ2540" s="24"/>
      <c r="BTR2540" s="24"/>
      <c r="BTS2540" s="24"/>
      <c r="BTT2540" s="24"/>
      <c r="BTU2540" s="24"/>
      <c r="BTV2540" s="24"/>
      <c r="BTW2540" s="24"/>
      <c r="BTX2540" s="24"/>
      <c r="BTY2540" s="24"/>
      <c r="BTZ2540" s="24"/>
      <c r="BUA2540" s="24"/>
      <c r="BUB2540" s="24"/>
      <c r="BUC2540" s="24"/>
      <c r="BUD2540" s="24"/>
      <c r="BUE2540" s="24"/>
      <c r="BUF2540" s="24"/>
      <c r="BUG2540" s="24"/>
      <c r="BUH2540" s="24"/>
      <c r="BUI2540" s="24"/>
      <c r="BUJ2540" s="24"/>
      <c r="BUK2540" s="24"/>
      <c r="BUL2540" s="24"/>
      <c r="BUM2540" s="24"/>
      <c r="BUN2540" s="24"/>
      <c r="BUO2540" s="24"/>
      <c r="BUP2540" s="24"/>
      <c r="BUQ2540" s="24"/>
      <c r="BUR2540" s="24"/>
      <c r="BUS2540" s="24"/>
      <c r="BUT2540" s="24"/>
      <c r="BUU2540" s="24"/>
      <c r="BUV2540" s="24"/>
      <c r="BUW2540" s="24"/>
      <c r="BUX2540" s="24"/>
      <c r="BUY2540" s="24"/>
      <c r="BUZ2540" s="24"/>
      <c r="BVA2540" s="24"/>
      <c r="BVB2540" s="24"/>
      <c r="BVC2540" s="24"/>
      <c r="BVD2540" s="24"/>
      <c r="BVE2540" s="24"/>
      <c r="BVF2540" s="24"/>
      <c r="BVG2540" s="24"/>
      <c r="BVH2540" s="24"/>
      <c r="BVI2540" s="24"/>
      <c r="BVJ2540" s="24"/>
      <c r="BVK2540" s="24"/>
      <c r="BVL2540" s="24"/>
      <c r="BVM2540" s="24"/>
      <c r="BVN2540" s="24"/>
      <c r="BVO2540" s="24"/>
      <c r="BVP2540" s="24"/>
      <c r="BVQ2540" s="24"/>
      <c r="BVR2540" s="24"/>
      <c r="BVS2540" s="24"/>
      <c r="BVT2540" s="24"/>
      <c r="BVU2540" s="24"/>
      <c r="BVV2540" s="24"/>
      <c r="BVW2540" s="24"/>
      <c r="BVX2540" s="24"/>
      <c r="BVY2540" s="24"/>
      <c r="BVZ2540" s="24"/>
      <c r="BWA2540" s="24"/>
      <c r="BWB2540" s="24"/>
      <c r="BWC2540" s="24"/>
      <c r="BWD2540" s="24"/>
      <c r="BWE2540" s="24"/>
      <c r="BWF2540" s="24"/>
      <c r="BWG2540" s="24"/>
      <c r="BWH2540" s="24"/>
      <c r="BWI2540" s="24"/>
      <c r="BWJ2540" s="24"/>
      <c r="BWK2540" s="24"/>
      <c r="BWL2540" s="24"/>
      <c r="BWM2540" s="24"/>
      <c r="BWN2540" s="24"/>
      <c r="BWO2540" s="24"/>
      <c r="BWP2540" s="24"/>
      <c r="BWQ2540" s="24"/>
      <c r="BWR2540" s="24"/>
      <c r="BWS2540" s="24"/>
      <c r="BWT2540" s="24"/>
      <c r="BWU2540" s="24"/>
      <c r="BWV2540" s="24"/>
      <c r="BWW2540" s="24"/>
      <c r="BWX2540" s="24"/>
      <c r="BWY2540" s="24"/>
      <c r="BWZ2540" s="24"/>
      <c r="BXA2540" s="24"/>
      <c r="BXB2540" s="24"/>
      <c r="BXC2540" s="24"/>
      <c r="BXD2540" s="24"/>
      <c r="BXE2540" s="24"/>
      <c r="BXF2540" s="24"/>
      <c r="BXG2540" s="24"/>
      <c r="BXH2540" s="24"/>
      <c r="BXI2540" s="24"/>
      <c r="BXJ2540" s="24"/>
      <c r="BXK2540" s="24"/>
      <c r="BXL2540" s="24"/>
      <c r="BXM2540" s="24"/>
      <c r="BXN2540" s="24"/>
      <c r="BXO2540" s="24"/>
      <c r="BXP2540" s="24"/>
      <c r="BXQ2540" s="24"/>
      <c r="BXR2540" s="24"/>
      <c r="BXS2540" s="24"/>
      <c r="BXT2540" s="24"/>
      <c r="BXU2540" s="24"/>
      <c r="BXV2540" s="24"/>
      <c r="BXW2540" s="24"/>
      <c r="BXX2540" s="24"/>
      <c r="BXY2540" s="24"/>
      <c r="BXZ2540" s="24"/>
      <c r="BYA2540" s="24"/>
      <c r="BYB2540" s="24"/>
      <c r="BYC2540" s="24"/>
      <c r="BYD2540" s="24"/>
      <c r="BYE2540" s="24"/>
      <c r="BYF2540" s="24"/>
      <c r="BYG2540" s="24"/>
      <c r="BYH2540" s="24"/>
      <c r="BYI2540" s="24"/>
      <c r="BYJ2540" s="24"/>
      <c r="BYK2540" s="24"/>
      <c r="BYL2540" s="24"/>
      <c r="BYM2540" s="24"/>
      <c r="BYN2540" s="24"/>
      <c r="BYO2540" s="24"/>
      <c r="BYP2540" s="24"/>
      <c r="BYQ2540" s="24"/>
      <c r="BYR2540" s="24"/>
      <c r="BYS2540" s="24"/>
      <c r="BYT2540" s="24"/>
      <c r="BYU2540" s="24"/>
      <c r="BYV2540" s="24"/>
      <c r="BYW2540" s="24"/>
      <c r="BYX2540" s="24"/>
      <c r="BYY2540" s="24"/>
      <c r="BYZ2540" s="24"/>
      <c r="BZA2540" s="24"/>
      <c r="BZB2540" s="24"/>
      <c r="BZC2540" s="24"/>
      <c r="BZD2540" s="24"/>
      <c r="BZE2540" s="24"/>
      <c r="BZF2540" s="24"/>
      <c r="BZG2540" s="24"/>
      <c r="BZH2540" s="24"/>
      <c r="BZI2540" s="24"/>
      <c r="BZJ2540" s="24"/>
      <c r="BZK2540" s="24"/>
      <c r="BZL2540" s="24"/>
      <c r="BZM2540" s="24"/>
      <c r="BZN2540" s="24"/>
      <c r="BZO2540" s="24"/>
      <c r="BZP2540" s="24"/>
      <c r="BZQ2540" s="24"/>
      <c r="BZR2540" s="24"/>
      <c r="BZS2540" s="24"/>
      <c r="BZT2540" s="24"/>
      <c r="BZU2540" s="24"/>
      <c r="BZV2540" s="24"/>
      <c r="BZW2540" s="24"/>
      <c r="BZX2540" s="24"/>
      <c r="BZY2540" s="24"/>
      <c r="BZZ2540" s="24"/>
      <c r="CAA2540" s="24"/>
      <c r="CAB2540" s="24"/>
      <c r="CAC2540" s="24"/>
      <c r="CAD2540" s="24"/>
      <c r="CAE2540" s="24"/>
      <c r="CAF2540" s="24"/>
      <c r="CAG2540" s="24"/>
      <c r="CAH2540" s="24"/>
      <c r="CAI2540" s="24"/>
      <c r="CAJ2540" s="24"/>
      <c r="CAK2540" s="24"/>
      <c r="CAL2540" s="24"/>
      <c r="CAM2540" s="24"/>
      <c r="CAN2540" s="24"/>
      <c r="CAO2540" s="24"/>
      <c r="CAP2540" s="24"/>
      <c r="CAQ2540" s="24"/>
      <c r="CAR2540" s="24"/>
      <c r="CAS2540" s="24"/>
      <c r="CAT2540" s="24"/>
      <c r="CAU2540" s="24"/>
      <c r="CAV2540" s="24"/>
      <c r="CAW2540" s="24"/>
      <c r="CAX2540" s="24"/>
      <c r="CAY2540" s="24"/>
      <c r="CAZ2540" s="24"/>
      <c r="CBA2540" s="24"/>
      <c r="CBB2540" s="24"/>
      <c r="CBC2540" s="24"/>
      <c r="CBD2540" s="24"/>
      <c r="CBE2540" s="24"/>
      <c r="CBF2540" s="24"/>
      <c r="CBG2540" s="24"/>
      <c r="CBH2540" s="24"/>
      <c r="CBI2540" s="24"/>
      <c r="CBJ2540" s="24"/>
      <c r="CBK2540" s="24"/>
      <c r="CBL2540" s="24"/>
      <c r="CBM2540" s="24"/>
      <c r="CBN2540" s="24"/>
      <c r="CBO2540" s="24"/>
      <c r="CBP2540" s="24"/>
      <c r="CBQ2540" s="24"/>
      <c r="CBR2540" s="24"/>
      <c r="CBS2540" s="24"/>
      <c r="CBT2540" s="24"/>
      <c r="CBU2540" s="24"/>
      <c r="CBV2540" s="24"/>
      <c r="CBW2540" s="24"/>
      <c r="CBX2540" s="24"/>
      <c r="CBY2540" s="24"/>
      <c r="CBZ2540" s="24"/>
      <c r="CCA2540" s="24"/>
      <c r="CCB2540" s="24"/>
      <c r="CCC2540" s="24"/>
      <c r="CCD2540" s="24"/>
      <c r="CCE2540" s="24"/>
      <c r="CCF2540" s="24"/>
      <c r="CCG2540" s="24"/>
      <c r="CCH2540" s="24"/>
      <c r="CCI2540" s="24"/>
      <c r="CCJ2540" s="24"/>
      <c r="CCK2540" s="24"/>
      <c r="CCL2540" s="24"/>
      <c r="CCM2540" s="24"/>
      <c r="CCN2540" s="24"/>
      <c r="CCO2540" s="24"/>
      <c r="CCP2540" s="24"/>
      <c r="CCQ2540" s="24"/>
      <c r="CCR2540" s="24"/>
      <c r="CCS2540" s="24"/>
      <c r="CCT2540" s="24"/>
      <c r="CCU2540" s="24"/>
      <c r="CCV2540" s="24"/>
      <c r="CCW2540" s="24"/>
      <c r="CCX2540" s="24"/>
      <c r="CCY2540" s="24"/>
      <c r="CCZ2540" s="24"/>
      <c r="CDA2540" s="24"/>
      <c r="CDB2540" s="24"/>
      <c r="CDC2540" s="24"/>
      <c r="CDD2540" s="24"/>
      <c r="CDE2540" s="24"/>
      <c r="CDF2540" s="24"/>
      <c r="CDG2540" s="24"/>
      <c r="CDH2540" s="24"/>
      <c r="CDI2540" s="24"/>
      <c r="CDJ2540" s="24"/>
      <c r="CDK2540" s="24"/>
      <c r="CDL2540" s="24"/>
      <c r="CDM2540" s="24"/>
      <c r="CDN2540" s="24"/>
      <c r="CDO2540" s="24"/>
      <c r="CDP2540" s="24"/>
      <c r="CDQ2540" s="24"/>
      <c r="CDR2540" s="24"/>
      <c r="CDS2540" s="24"/>
      <c r="CDT2540" s="24"/>
      <c r="CDU2540" s="24"/>
      <c r="CDV2540" s="24"/>
      <c r="CDW2540" s="24"/>
      <c r="CDX2540" s="24"/>
      <c r="CDY2540" s="24"/>
      <c r="CDZ2540" s="24"/>
      <c r="CEA2540" s="24"/>
      <c r="CEB2540" s="24"/>
      <c r="CEC2540" s="24"/>
      <c r="CED2540" s="24"/>
      <c r="CEE2540" s="24"/>
      <c r="CEF2540" s="24"/>
      <c r="CEG2540" s="24"/>
      <c r="CEH2540" s="24"/>
      <c r="CEI2540" s="24"/>
      <c r="CEJ2540" s="24"/>
      <c r="CEK2540" s="24"/>
      <c r="CEL2540" s="24"/>
      <c r="CEM2540" s="24"/>
      <c r="CEN2540" s="24"/>
      <c r="CEO2540" s="24"/>
      <c r="CEP2540" s="24"/>
      <c r="CEQ2540" s="24"/>
      <c r="CER2540" s="24"/>
      <c r="CES2540" s="24"/>
      <c r="CET2540" s="24"/>
      <c r="CEU2540" s="24"/>
      <c r="CEV2540" s="24"/>
      <c r="CEW2540" s="24"/>
      <c r="CEX2540" s="24"/>
      <c r="CEY2540" s="24"/>
      <c r="CEZ2540" s="24"/>
      <c r="CFA2540" s="24"/>
      <c r="CFB2540" s="24"/>
      <c r="CFC2540" s="24"/>
      <c r="CFD2540" s="24"/>
      <c r="CFE2540" s="24"/>
      <c r="CFF2540" s="24"/>
      <c r="CFG2540" s="24"/>
      <c r="CFH2540" s="24"/>
      <c r="CFI2540" s="24"/>
      <c r="CFJ2540" s="24"/>
      <c r="CFK2540" s="24"/>
      <c r="CFL2540" s="24"/>
      <c r="CFM2540" s="24"/>
      <c r="CFN2540" s="24"/>
      <c r="CFO2540" s="24"/>
      <c r="CFP2540" s="24"/>
      <c r="CFQ2540" s="24"/>
      <c r="CFR2540" s="24"/>
      <c r="CFS2540" s="24"/>
      <c r="CFT2540" s="24"/>
      <c r="CFU2540" s="24"/>
      <c r="CFV2540" s="24"/>
      <c r="CFW2540" s="24"/>
      <c r="CFX2540" s="24"/>
      <c r="CFY2540" s="24"/>
      <c r="CFZ2540" s="24"/>
      <c r="CGA2540" s="24"/>
      <c r="CGB2540" s="24"/>
      <c r="CGC2540" s="24"/>
      <c r="CGD2540" s="24"/>
      <c r="CGE2540" s="24"/>
      <c r="CGF2540" s="24"/>
      <c r="CGG2540" s="24"/>
      <c r="CGH2540" s="24"/>
      <c r="CGI2540" s="24"/>
      <c r="CGJ2540" s="24"/>
      <c r="CGK2540" s="24"/>
      <c r="CGL2540" s="24"/>
      <c r="CGM2540" s="24"/>
      <c r="CGN2540" s="24"/>
      <c r="CGO2540" s="24"/>
      <c r="CGP2540" s="24"/>
      <c r="CGQ2540" s="24"/>
      <c r="CGR2540" s="24"/>
      <c r="CGS2540" s="24"/>
      <c r="CGT2540" s="24"/>
      <c r="CGU2540" s="24"/>
      <c r="CGV2540" s="24"/>
      <c r="CGW2540" s="24"/>
      <c r="CGX2540" s="24"/>
      <c r="CGY2540" s="24"/>
      <c r="CGZ2540" s="24"/>
      <c r="CHA2540" s="24"/>
      <c r="CHB2540" s="24"/>
      <c r="CHC2540" s="24"/>
      <c r="CHD2540" s="24"/>
      <c r="CHE2540" s="24"/>
      <c r="CHF2540" s="24"/>
      <c r="CHG2540" s="24"/>
      <c r="CHH2540" s="24"/>
      <c r="CHI2540" s="24"/>
      <c r="CHJ2540" s="24"/>
      <c r="CHK2540" s="24"/>
      <c r="CHL2540" s="24"/>
      <c r="CHM2540" s="24"/>
      <c r="CHN2540" s="24"/>
      <c r="CHO2540" s="24"/>
      <c r="CHP2540" s="24"/>
      <c r="CHQ2540" s="24"/>
      <c r="CHR2540" s="24"/>
      <c r="CHS2540" s="24"/>
      <c r="CHT2540" s="24"/>
      <c r="CHU2540" s="24"/>
      <c r="CHV2540" s="24"/>
      <c r="CHW2540" s="24"/>
      <c r="CHX2540" s="24"/>
      <c r="CHY2540" s="24"/>
      <c r="CHZ2540" s="24"/>
      <c r="CIA2540" s="24"/>
      <c r="CIB2540" s="24"/>
      <c r="CIC2540" s="24"/>
      <c r="CID2540" s="24"/>
      <c r="CIE2540" s="24"/>
      <c r="CIF2540" s="24"/>
      <c r="CIG2540" s="24"/>
      <c r="CIH2540" s="24"/>
      <c r="CII2540" s="24"/>
      <c r="CIJ2540" s="24"/>
      <c r="CIK2540" s="24"/>
      <c r="CIL2540" s="24"/>
      <c r="CIM2540" s="24"/>
      <c r="CIN2540" s="24"/>
      <c r="CIO2540" s="24"/>
      <c r="CIP2540" s="24"/>
      <c r="CIQ2540" s="24"/>
      <c r="CIR2540" s="24"/>
      <c r="CIS2540" s="24"/>
      <c r="CIT2540" s="24"/>
      <c r="CIU2540" s="24"/>
      <c r="CIV2540" s="24"/>
      <c r="CIW2540" s="24"/>
      <c r="CIX2540" s="24"/>
      <c r="CIY2540" s="24"/>
      <c r="CIZ2540" s="24"/>
      <c r="CJA2540" s="24"/>
      <c r="CJB2540" s="24"/>
      <c r="CJC2540" s="24"/>
      <c r="CJD2540" s="24"/>
      <c r="CJE2540" s="24"/>
      <c r="CJF2540" s="24"/>
      <c r="CJG2540" s="24"/>
      <c r="CJH2540" s="24"/>
      <c r="CJI2540" s="24"/>
      <c r="CJJ2540" s="24"/>
      <c r="CJK2540" s="24"/>
      <c r="CJL2540" s="24"/>
      <c r="CJM2540" s="24"/>
      <c r="CJN2540" s="24"/>
      <c r="CJO2540" s="24"/>
      <c r="CJP2540" s="24"/>
      <c r="CJQ2540" s="24"/>
      <c r="CJR2540" s="24"/>
      <c r="CJS2540" s="24"/>
      <c r="CJT2540" s="24"/>
      <c r="CJU2540" s="24"/>
      <c r="CJV2540" s="24"/>
      <c r="CJW2540" s="24"/>
      <c r="CJX2540" s="24"/>
      <c r="CJY2540" s="24"/>
      <c r="CJZ2540" s="24"/>
      <c r="CKA2540" s="24"/>
      <c r="CKB2540" s="24"/>
      <c r="CKC2540" s="24"/>
      <c r="CKD2540" s="24"/>
      <c r="CKE2540" s="24"/>
      <c r="CKF2540" s="24"/>
      <c r="CKG2540" s="24"/>
      <c r="CKH2540" s="24"/>
      <c r="CKI2540" s="24"/>
      <c r="CKJ2540" s="24"/>
      <c r="CKK2540" s="24"/>
      <c r="CKL2540" s="24"/>
      <c r="CKM2540" s="24"/>
      <c r="CKN2540" s="24"/>
      <c r="CKO2540" s="24"/>
      <c r="CKP2540" s="24"/>
      <c r="CKQ2540" s="24"/>
      <c r="CKR2540" s="24"/>
      <c r="CKS2540" s="24"/>
      <c r="CKT2540" s="24"/>
      <c r="CKU2540" s="24"/>
      <c r="CKV2540" s="24"/>
      <c r="CKW2540" s="24"/>
      <c r="CKX2540" s="24"/>
      <c r="CKY2540" s="24"/>
      <c r="CKZ2540" s="24"/>
      <c r="CLA2540" s="24"/>
      <c r="CLB2540" s="24"/>
      <c r="CLC2540" s="24"/>
      <c r="CLD2540" s="24"/>
      <c r="CLE2540" s="24"/>
      <c r="CLF2540" s="24"/>
      <c r="CLG2540" s="24"/>
      <c r="CLH2540" s="24"/>
      <c r="CLI2540" s="24"/>
      <c r="CLJ2540" s="24"/>
      <c r="CLK2540" s="24"/>
      <c r="CLL2540" s="24"/>
      <c r="CLM2540" s="24"/>
      <c r="CLN2540" s="24"/>
      <c r="CLO2540" s="24"/>
      <c r="CLP2540" s="24"/>
      <c r="CLQ2540" s="24"/>
      <c r="CLR2540" s="24"/>
      <c r="CLS2540" s="24"/>
      <c r="CLT2540" s="24"/>
      <c r="CLU2540" s="24"/>
      <c r="CLV2540" s="24"/>
      <c r="CLW2540" s="24"/>
      <c r="CLX2540" s="24"/>
      <c r="CLY2540" s="24"/>
      <c r="CLZ2540" s="24"/>
      <c r="CMA2540" s="24"/>
      <c r="CMB2540" s="24"/>
      <c r="CMC2540" s="24"/>
      <c r="CMD2540" s="24"/>
      <c r="CME2540" s="24"/>
      <c r="CMF2540" s="24"/>
      <c r="CMG2540" s="24"/>
      <c r="CMH2540" s="24"/>
      <c r="CMI2540" s="24"/>
      <c r="CMJ2540" s="24"/>
      <c r="CMK2540" s="24"/>
      <c r="CML2540" s="24"/>
      <c r="CMM2540" s="24"/>
      <c r="CMN2540" s="24"/>
      <c r="CMO2540" s="24"/>
      <c r="CMP2540" s="24"/>
      <c r="CMQ2540" s="24"/>
      <c r="CMR2540" s="24"/>
      <c r="CMS2540" s="24"/>
      <c r="CMT2540" s="24"/>
      <c r="CMU2540" s="24"/>
      <c r="CMV2540" s="24"/>
      <c r="CMW2540" s="24"/>
      <c r="CMX2540" s="24"/>
      <c r="CMY2540" s="24"/>
      <c r="CMZ2540" s="24"/>
      <c r="CNA2540" s="24"/>
      <c r="CNB2540" s="24"/>
      <c r="CNC2540" s="24"/>
      <c r="CND2540" s="24"/>
      <c r="CNE2540" s="24"/>
      <c r="CNF2540" s="24"/>
      <c r="CNG2540" s="24"/>
      <c r="CNH2540" s="24"/>
      <c r="CNI2540" s="24"/>
      <c r="CNJ2540" s="24"/>
      <c r="CNK2540" s="24"/>
      <c r="CNL2540" s="24"/>
      <c r="CNM2540" s="24"/>
      <c r="CNN2540" s="24"/>
      <c r="CNO2540" s="24"/>
      <c r="CNP2540" s="24"/>
      <c r="CNQ2540" s="24"/>
      <c r="CNR2540" s="24"/>
      <c r="CNS2540" s="24"/>
      <c r="CNT2540" s="24"/>
      <c r="CNU2540" s="24"/>
      <c r="CNV2540" s="24"/>
      <c r="CNW2540" s="24"/>
      <c r="CNX2540" s="24"/>
      <c r="CNY2540" s="24"/>
      <c r="CNZ2540" s="24"/>
      <c r="COA2540" s="24"/>
      <c r="COB2540" s="24"/>
      <c r="COC2540" s="24"/>
      <c r="COD2540" s="24"/>
      <c r="COE2540" s="24"/>
      <c r="COF2540" s="24"/>
      <c r="COG2540" s="24"/>
      <c r="COH2540" s="24"/>
      <c r="COI2540" s="24"/>
      <c r="COJ2540" s="24"/>
      <c r="COK2540" s="24"/>
      <c r="COL2540" s="24"/>
      <c r="COM2540" s="24"/>
      <c r="CON2540" s="24"/>
      <c r="COO2540" s="24"/>
      <c r="COP2540" s="24"/>
      <c r="COQ2540" s="24"/>
      <c r="COR2540" s="24"/>
      <c r="COS2540" s="24"/>
      <c r="COT2540" s="24"/>
      <c r="COU2540" s="24"/>
      <c r="COV2540" s="24"/>
      <c r="COW2540" s="24"/>
      <c r="COX2540" s="24"/>
      <c r="COY2540" s="24"/>
      <c r="COZ2540" s="24"/>
      <c r="CPA2540" s="24"/>
      <c r="CPB2540" s="24"/>
      <c r="CPC2540" s="24"/>
      <c r="CPD2540" s="24"/>
      <c r="CPE2540" s="24"/>
      <c r="CPF2540" s="24"/>
      <c r="CPG2540" s="24"/>
      <c r="CPH2540" s="24"/>
      <c r="CPI2540" s="24"/>
      <c r="CPJ2540" s="24"/>
      <c r="CPK2540" s="24"/>
      <c r="CPL2540" s="24"/>
      <c r="CPM2540" s="24"/>
      <c r="CPN2540" s="24"/>
      <c r="CPO2540" s="24"/>
      <c r="CPP2540" s="24"/>
      <c r="CPQ2540" s="24"/>
      <c r="CPR2540" s="24"/>
      <c r="CPS2540" s="24"/>
      <c r="CPT2540" s="24"/>
      <c r="CPU2540" s="24"/>
      <c r="CPV2540" s="24"/>
      <c r="CPW2540" s="24"/>
      <c r="CPX2540" s="24"/>
      <c r="CPY2540" s="24"/>
      <c r="CPZ2540" s="24"/>
      <c r="CQA2540" s="24"/>
      <c r="CQB2540" s="24"/>
      <c r="CQC2540" s="24"/>
      <c r="CQD2540" s="24"/>
      <c r="CQE2540" s="24"/>
      <c r="CQF2540" s="24"/>
      <c r="CQG2540" s="24"/>
      <c r="CQH2540" s="24"/>
      <c r="CQI2540" s="24"/>
      <c r="CQJ2540" s="24"/>
      <c r="CQK2540" s="24"/>
      <c r="CQL2540" s="24"/>
      <c r="CQM2540" s="24"/>
      <c r="CQN2540" s="24"/>
      <c r="CQO2540" s="24"/>
      <c r="CQP2540" s="24"/>
      <c r="CQQ2540" s="24"/>
      <c r="CQR2540" s="24"/>
      <c r="CQS2540" s="24"/>
      <c r="CQT2540" s="24"/>
      <c r="CQU2540" s="24"/>
      <c r="CQV2540" s="24"/>
      <c r="CQW2540" s="24"/>
      <c r="CQX2540" s="24"/>
      <c r="CQY2540" s="24"/>
      <c r="CQZ2540" s="24"/>
      <c r="CRA2540" s="24"/>
      <c r="CRB2540" s="24"/>
      <c r="CRC2540" s="24"/>
      <c r="CRD2540" s="24"/>
      <c r="CRE2540" s="24"/>
      <c r="CRF2540" s="24"/>
      <c r="CRG2540" s="24"/>
      <c r="CRH2540" s="24"/>
      <c r="CRI2540" s="24"/>
      <c r="CRJ2540" s="24"/>
      <c r="CRK2540" s="24"/>
      <c r="CRL2540" s="24"/>
      <c r="CRM2540" s="24"/>
      <c r="CRN2540" s="24"/>
      <c r="CRO2540" s="24"/>
      <c r="CRP2540" s="24"/>
      <c r="CRQ2540" s="24"/>
      <c r="CRR2540" s="24"/>
      <c r="CRS2540" s="24"/>
      <c r="CRT2540" s="24"/>
      <c r="CRU2540" s="24"/>
      <c r="CRV2540" s="24"/>
      <c r="CRW2540" s="24"/>
      <c r="CRX2540" s="24"/>
      <c r="CRY2540" s="24"/>
      <c r="CRZ2540" s="24"/>
      <c r="CSA2540" s="24"/>
      <c r="CSB2540" s="24"/>
      <c r="CSC2540" s="24"/>
      <c r="CSD2540" s="24"/>
      <c r="CSE2540" s="24"/>
      <c r="CSF2540" s="24"/>
      <c r="CSG2540" s="24"/>
      <c r="CSH2540" s="24"/>
      <c r="CSI2540" s="24"/>
      <c r="CSJ2540" s="24"/>
      <c r="CSK2540" s="24"/>
      <c r="CSL2540" s="24"/>
      <c r="CSM2540" s="24"/>
      <c r="CSN2540" s="24"/>
      <c r="CSO2540" s="24"/>
      <c r="CSP2540" s="24"/>
      <c r="CSQ2540" s="24"/>
      <c r="CSR2540" s="24"/>
      <c r="CSS2540" s="24"/>
      <c r="CST2540" s="24"/>
      <c r="CSU2540" s="24"/>
      <c r="CSV2540" s="24"/>
      <c r="CSW2540" s="24"/>
      <c r="CSX2540" s="24"/>
      <c r="CSY2540" s="24"/>
      <c r="CSZ2540" s="24"/>
      <c r="CTA2540" s="24"/>
      <c r="CTB2540" s="24"/>
      <c r="CTC2540" s="24"/>
      <c r="CTD2540" s="24"/>
      <c r="CTE2540" s="24"/>
      <c r="CTF2540" s="24"/>
      <c r="CTG2540" s="24"/>
      <c r="CTH2540" s="24"/>
      <c r="CTI2540" s="24"/>
      <c r="CTJ2540" s="24"/>
      <c r="CTK2540" s="24"/>
      <c r="CTL2540" s="24"/>
      <c r="CTM2540" s="24"/>
      <c r="CTN2540" s="24"/>
      <c r="CTO2540" s="24"/>
      <c r="CTP2540" s="24"/>
      <c r="CTQ2540" s="24"/>
      <c r="CTR2540" s="24"/>
      <c r="CTS2540" s="24"/>
      <c r="CTT2540" s="24"/>
      <c r="CTU2540" s="24"/>
      <c r="CTV2540" s="24"/>
      <c r="CTW2540" s="24"/>
      <c r="CTX2540" s="24"/>
      <c r="CTY2540" s="24"/>
      <c r="CTZ2540" s="24"/>
      <c r="CUA2540" s="24"/>
    </row>
    <row r="2541" s="27" customFormat="1" customHeight="1" spans="1:2575">
      <c r="A2541" s="5">
        <v>2538</v>
      </c>
      <c r="B2541" s="5" t="s">
        <v>5379</v>
      </c>
      <c r="C2541" s="49" t="s">
        <v>5536</v>
      </c>
      <c r="D2541" s="224" t="s">
        <v>5537</v>
      </c>
      <c r="E2541" s="49">
        <v>1</v>
      </c>
      <c r="F2541" s="49" t="s">
        <v>39</v>
      </c>
      <c r="G2541" s="5">
        <v>375</v>
      </c>
      <c r="H2541" s="49"/>
      <c r="I2541" s="16">
        <f t="shared" si="65"/>
        <v>375</v>
      </c>
      <c r="J2541" s="49" t="s">
        <v>866</v>
      </c>
      <c r="K2541" s="10"/>
      <c r="L2541" s="49"/>
      <c r="M2541" s="26"/>
      <c r="N2541" s="24"/>
      <c r="O2541" s="24"/>
      <c r="P2541" s="24"/>
      <c r="Q2541" s="24"/>
      <c r="R2541" s="24"/>
      <c r="S2541" s="24"/>
      <c r="T2541" s="24"/>
      <c r="U2541" s="24"/>
      <c r="V2541" s="24"/>
      <c r="W2541" s="24"/>
      <c r="X2541" s="24"/>
      <c r="Y2541" s="24"/>
      <c r="Z2541" s="24"/>
      <c r="AA2541" s="24"/>
      <c r="AB2541" s="24"/>
      <c r="AC2541" s="24"/>
      <c r="AD2541" s="24"/>
      <c r="AE2541" s="24"/>
      <c r="AF2541" s="24"/>
      <c r="AG2541" s="24"/>
      <c r="AH2541" s="24"/>
      <c r="AI2541" s="24"/>
      <c r="AJ2541" s="24"/>
      <c r="AK2541" s="24"/>
      <c r="AL2541" s="24"/>
      <c r="AM2541" s="24"/>
      <c r="AN2541" s="24"/>
      <c r="AO2541" s="24"/>
      <c r="AP2541" s="24"/>
      <c r="AQ2541" s="24"/>
      <c r="AR2541" s="24"/>
      <c r="AS2541" s="24"/>
      <c r="AT2541" s="24"/>
      <c r="AU2541" s="24"/>
      <c r="AV2541" s="24"/>
      <c r="AW2541" s="24"/>
      <c r="AX2541" s="24"/>
      <c r="AY2541" s="24"/>
      <c r="AZ2541" s="24"/>
      <c r="BA2541" s="24"/>
      <c r="BB2541" s="24"/>
      <c r="BC2541" s="24"/>
      <c r="BD2541" s="24"/>
      <c r="BE2541" s="24"/>
      <c r="BF2541" s="24"/>
      <c r="BG2541" s="24"/>
      <c r="BH2541" s="24"/>
      <c r="BI2541" s="24"/>
      <c r="BJ2541" s="24"/>
      <c r="BK2541" s="24"/>
      <c r="BL2541" s="24"/>
      <c r="BM2541" s="24"/>
      <c r="BN2541" s="24"/>
      <c r="BO2541" s="24"/>
      <c r="BP2541" s="24"/>
      <c r="BQ2541" s="24"/>
      <c r="BR2541" s="24"/>
      <c r="BS2541" s="24"/>
      <c r="BT2541" s="24"/>
      <c r="BU2541" s="24"/>
      <c r="BV2541" s="24"/>
      <c r="BW2541" s="24"/>
      <c r="BX2541" s="24"/>
      <c r="BY2541" s="24"/>
      <c r="BZ2541" s="24"/>
      <c r="CA2541" s="24"/>
      <c r="CB2541" s="24"/>
      <c r="CC2541" s="24"/>
      <c r="CD2541" s="24"/>
      <c r="CE2541" s="24"/>
      <c r="CF2541" s="24"/>
      <c r="CG2541" s="24"/>
      <c r="CH2541" s="24"/>
      <c r="CI2541" s="24"/>
      <c r="CJ2541" s="24"/>
      <c r="CK2541" s="24"/>
      <c r="CL2541" s="24"/>
      <c r="CM2541" s="24"/>
      <c r="CN2541" s="24"/>
      <c r="CO2541" s="24"/>
      <c r="CP2541" s="24"/>
      <c r="CQ2541" s="24"/>
      <c r="CR2541" s="24"/>
      <c r="CS2541" s="24"/>
      <c r="CT2541" s="24"/>
      <c r="CU2541" s="24"/>
      <c r="CV2541" s="24"/>
      <c r="CW2541" s="24"/>
      <c r="CX2541" s="24"/>
      <c r="CY2541" s="24"/>
      <c r="CZ2541" s="24"/>
      <c r="DA2541" s="24"/>
      <c r="DB2541" s="24"/>
      <c r="DC2541" s="24"/>
      <c r="DD2541" s="24"/>
      <c r="DE2541" s="24"/>
      <c r="DF2541" s="24"/>
      <c r="DG2541" s="24"/>
      <c r="DH2541" s="24"/>
      <c r="DI2541" s="24"/>
      <c r="DJ2541" s="24"/>
      <c r="DK2541" s="24"/>
      <c r="DL2541" s="24"/>
      <c r="DM2541" s="24"/>
      <c r="DN2541" s="24"/>
      <c r="DO2541" s="24"/>
      <c r="DP2541" s="24"/>
      <c r="DQ2541" s="24"/>
      <c r="DR2541" s="24"/>
      <c r="DS2541" s="24"/>
      <c r="DT2541" s="24"/>
      <c r="DU2541" s="24"/>
      <c r="DV2541" s="24"/>
      <c r="DW2541" s="24"/>
      <c r="DX2541" s="24"/>
      <c r="DY2541" s="24"/>
      <c r="DZ2541" s="24"/>
      <c r="EA2541" s="24"/>
      <c r="EB2541" s="24"/>
      <c r="EC2541" s="24"/>
      <c r="ED2541" s="24"/>
      <c r="EE2541" s="24"/>
      <c r="EF2541" s="24"/>
      <c r="EG2541" s="24"/>
      <c r="EH2541" s="24"/>
      <c r="EI2541" s="24"/>
      <c r="EJ2541" s="24"/>
      <c r="EK2541" s="24"/>
      <c r="EL2541" s="24"/>
      <c r="EM2541" s="24"/>
      <c r="EN2541" s="24"/>
      <c r="EO2541" s="24"/>
      <c r="EP2541" s="24"/>
      <c r="EQ2541" s="24"/>
      <c r="ER2541" s="24"/>
      <c r="ES2541" s="24"/>
      <c r="ET2541" s="24"/>
      <c r="EU2541" s="24"/>
      <c r="EV2541" s="24"/>
      <c r="EW2541" s="24"/>
      <c r="EX2541" s="24"/>
      <c r="EY2541" s="24"/>
      <c r="EZ2541" s="24"/>
      <c r="FA2541" s="24"/>
      <c r="FB2541" s="24"/>
      <c r="FC2541" s="24"/>
      <c r="FD2541" s="24"/>
      <c r="FE2541" s="24"/>
      <c r="FF2541" s="24"/>
      <c r="FG2541" s="24"/>
      <c r="FH2541" s="24"/>
      <c r="FI2541" s="24"/>
      <c r="FJ2541" s="24"/>
      <c r="FK2541" s="24"/>
      <c r="FL2541" s="24"/>
      <c r="FM2541" s="24"/>
      <c r="FN2541" s="24"/>
      <c r="FO2541" s="24"/>
      <c r="FP2541" s="24"/>
      <c r="FQ2541" s="24"/>
      <c r="FR2541" s="24"/>
      <c r="FS2541" s="24"/>
      <c r="FT2541" s="24"/>
      <c r="FU2541" s="24"/>
      <c r="FV2541" s="24"/>
      <c r="FW2541" s="24"/>
      <c r="FX2541" s="24"/>
      <c r="FY2541" s="24"/>
      <c r="FZ2541" s="24"/>
      <c r="GA2541" s="24"/>
      <c r="GB2541" s="24"/>
      <c r="GC2541" s="24"/>
      <c r="GD2541" s="24"/>
      <c r="GE2541" s="24"/>
      <c r="GF2541" s="24"/>
      <c r="GG2541" s="24"/>
      <c r="GH2541" s="24"/>
      <c r="GI2541" s="24"/>
      <c r="GJ2541" s="24"/>
      <c r="GK2541" s="24"/>
      <c r="GL2541" s="24"/>
      <c r="GM2541" s="24"/>
      <c r="GN2541" s="24"/>
      <c r="GO2541" s="24"/>
      <c r="GP2541" s="24"/>
      <c r="GQ2541" s="24"/>
      <c r="GR2541" s="24"/>
      <c r="GS2541" s="24"/>
      <c r="GT2541" s="24"/>
      <c r="GU2541" s="24"/>
      <c r="GV2541" s="24"/>
      <c r="GW2541" s="24"/>
      <c r="GX2541" s="24"/>
      <c r="GY2541" s="24"/>
      <c r="GZ2541" s="24"/>
      <c r="HA2541" s="24"/>
      <c r="HB2541" s="24"/>
      <c r="HC2541" s="24"/>
      <c r="HD2541" s="24"/>
      <c r="HE2541" s="24"/>
      <c r="HF2541" s="24"/>
      <c r="HG2541" s="24"/>
      <c r="HH2541" s="24"/>
      <c r="HI2541" s="24"/>
      <c r="HJ2541" s="24"/>
      <c r="HK2541" s="24"/>
      <c r="HL2541" s="24"/>
      <c r="HM2541" s="24"/>
      <c r="HN2541" s="24"/>
      <c r="HO2541" s="24"/>
      <c r="HP2541" s="24"/>
      <c r="HQ2541" s="24"/>
      <c r="HR2541" s="24"/>
      <c r="HS2541" s="24"/>
      <c r="HT2541" s="24"/>
      <c r="HU2541" s="24"/>
      <c r="HV2541" s="24"/>
      <c r="HW2541" s="24"/>
      <c r="HX2541" s="24"/>
      <c r="HY2541" s="24"/>
      <c r="HZ2541" s="24"/>
      <c r="IA2541" s="24"/>
      <c r="IB2541" s="24"/>
      <c r="IC2541" s="24"/>
      <c r="ID2541" s="24"/>
      <c r="IE2541" s="24"/>
      <c r="IF2541" s="24"/>
      <c r="IG2541" s="24"/>
      <c r="IH2541" s="24"/>
      <c r="II2541" s="24"/>
      <c r="IJ2541" s="24"/>
      <c r="IK2541" s="24"/>
      <c r="IL2541" s="24"/>
      <c r="IM2541" s="24"/>
      <c r="IN2541" s="24"/>
      <c r="IO2541" s="24"/>
      <c r="IP2541" s="24"/>
      <c r="IQ2541" s="24"/>
      <c r="IR2541" s="24"/>
      <c r="IS2541" s="24"/>
      <c r="IT2541" s="24"/>
      <c r="IU2541" s="24"/>
      <c r="IV2541" s="24"/>
      <c r="IW2541" s="24"/>
      <c r="IX2541" s="24"/>
      <c r="IY2541" s="24"/>
      <c r="IZ2541" s="24"/>
      <c r="JA2541" s="24"/>
      <c r="JB2541" s="24"/>
      <c r="JC2541" s="24"/>
      <c r="JD2541" s="24"/>
      <c r="JE2541" s="24"/>
      <c r="JF2541" s="24"/>
      <c r="JG2541" s="24"/>
      <c r="JH2541" s="24"/>
      <c r="JI2541" s="24"/>
      <c r="JJ2541" s="24"/>
      <c r="JK2541" s="24"/>
      <c r="JL2541" s="24"/>
      <c r="JM2541" s="24"/>
      <c r="JN2541" s="24"/>
      <c r="JO2541" s="24"/>
      <c r="JP2541" s="24"/>
      <c r="JQ2541" s="24"/>
      <c r="JR2541" s="24"/>
      <c r="JS2541" s="24"/>
      <c r="JT2541" s="24"/>
      <c r="JU2541" s="24"/>
      <c r="JV2541" s="24"/>
      <c r="JW2541" s="24"/>
      <c r="JX2541" s="24"/>
      <c r="JY2541" s="24"/>
      <c r="JZ2541" s="24"/>
      <c r="KA2541" s="24"/>
      <c r="KB2541" s="24"/>
      <c r="KC2541" s="24"/>
      <c r="KD2541" s="24"/>
      <c r="KE2541" s="24"/>
      <c r="KF2541" s="24"/>
      <c r="KG2541" s="24"/>
      <c r="KH2541" s="24"/>
      <c r="KI2541" s="24"/>
      <c r="KJ2541" s="24"/>
      <c r="KK2541" s="24"/>
      <c r="KL2541" s="24"/>
      <c r="KM2541" s="24"/>
      <c r="KN2541" s="24"/>
      <c r="KO2541" s="24"/>
      <c r="KP2541" s="24"/>
      <c r="KQ2541" s="24"/>
      <c r="KR2541" s="24"/>
      <c r="KS2541" s="24"/>
      <c r="KT2541" s="24"/>
      <c r="KU2541" s="24"/>
      <c r="KV2541" s="24"/>
      <c r="KW2541" s="24"/>
      <c r="KX2541" s="24"/>
      <c r="KY2541" s="24"/>
      <c r="KZ2541" s="24"/>
      <c r="LA2541" s="24"/>
      <c r="LB2541" s="24"/>
      <c r="LC2541" s="24"/>
      <c r="LD2541" s="24"/>
      <c r="LE2541" s="24"/>
      <c r="LF2541" s="24"/>
      <c r="LG2541" s="24"/>
      <c r="LH2541" s="24"/>
      <c r="LI2541" s="24"/>
      <c r="LJ2541" s="24"/>
      <c r="LK2541" s="24"/>
      <c r="LL2541" s="24"/>
      <c r="LM2541" s="24"/>
      <c r="LN2541" s="24"/>
      <c r="LO2541" s="24"/>
      <c r="LP2541" s="24"/>
      <c r="LQ2541" s="24"/>
      <c r="LR2541" s="24"/>
      <c r="LS2541" s="24"/>
      <c r="LT2541" s="24"/>
      <c r="LU2541" s="24"/>
      <c r="LV2541" s="24"/>
      <c r="LW2541" s="24"/>
      <c r="LX2541" s="24"/>
      <c r="LY2541" s="24"/>
      <c r="LZ2541" s="24"/>
      <c r="MA2541" s="24"/>
      <c r="MB2541" s="24"/>
      <c r="MC2541" s="24"/>
      <c r="MD2541" s="24"/>
      <c r="ME2541" s="24"/>
      <c r="MF2541" s="24"/>
      <c r="MG2541" s="24"/>
      <c r="MH2541" s="24"/>
      <c r="MI2541" s="24"/>
      <c r="MJ2541" s="24"/>
      <c r="MK2541" s="24"/>
      <c r="ML2541" s="24"/>
      <c r="MM2541" s="24"/>
      <c r="MN2541" s="24"/>
      <c r="MO2541" s="24"/>
      <c r="MP2541" s="24"/>
      <c r="MQ2541" s="24"/>
      <c r="MR2541" s="24"/>
      <c r="MS2541" s="24"/>
      <c r="MT2541" s="24"/>
      <c r="MU2541" s="24"/>
      <c r="MV2541" s="24"/>
      <c r="MW2541" s="24"/>
      <c r="MX2541" s="24"/>
      <c r="MY2541" s="24"/>
      <c r="MZ2541" s="24"/>
      <c r="NA2541" s="24"/>
      <c r="NB2541" s="24"/>
      <c r="NC2541" s="24"/>
      <c r="ND2541" s="24"/>
      <c r="NE2541" s="24"/>
      <c r="NF2541" s="24"/>
      <c r="NG2541" s="24"/>
      <c r="NH2541" s="24"/>
      <c r="NI2541" s="24"/>
      <c r="NJ2541" s="24"/>
      <c r="NK2541" s="24"/>
      <c r="NL2541" s="24"/>
      <c r="NM2541" s="24"/>
      <c r="NN2541" s="24"/>
      <c r="NO2541" s="24"/>
      <c r="NP2541" s="24"/>
      <c r="NQ2541" s="24"/>
      <c r="NR2541" s="24"/>
      <c r="NS2541" s="24"/>
      <c r="NT2541" s="24"/>
      <c r="NU2541" s="24"/>
      <c r="NV2541" s="24"/>
      <c r="NW2541" s="24"/>
      <c r="NX2541" s="24"/>
      <c r="NY2541" s="24"/>
      <c r="NZ2541" s="24"/>
      <c r="OA2541" s="24"/>
      <c r="OB2541" s="24"/>
      <c r="OC2541" s="24"/>
      <c r="OD2541" s="24"/>
      <c r="OE2541" s="24"/>
      <c r="OF2541" s="24"/>
      <c r="OG2541" s="24"/>
      <c r="OH2541" s="24"/>
      <c r="OI2541" s="24"/>
      <c r="OJ2541" s="24"/>
      <c r="OK2541" s="24"/>
      <c r="OL2541" s="24"/>
      <c r="OM2541" s="24"/>
      <c r="ON2541" s="24"/>
      <c r="OO2541" s="24"/>
      <c r="OP2541" s="24"/>
      <c r="OQ2541" s="24"/>
      <c r="OR2541" s="24"/>
      <c r="OS2541" s="24"/>
      <c r="OT2541" s="24"/>
      <c r="OU2541" s="24"/>
      <c r="OV2541" s="24"/>
      <c r="OW2541" s="24"/>
      <c r="OX2541" s="24"/>
      <c r="OY2541" s="24"/>
      <c r="OZ2541" s="24"/>
      <c r="PA2541" s="24"/>
      <c r="PB2541" s="24"/>
      <c r="PC2541" s="24"/>
      <c r="PD2541" s="24"/>
      <c r="PE2541" s="24"/>
      <c r="PF2541" s="24"/>
      <c r="PG2541" s="24"/>
      <c r="PH2541" s="24"/>
      <c r="PI2541" s="24"/>
      <c r="PJ2541" s="24"/>
      <c r="PK2541" s="24"/>
      <c r="PL2541" s="24"/>
      <c r="PM2541" s="24"/>
      <c r="PN2541" s="24"/>
      <c r="PO2541" s="24"/>
      <c r="PP2541" s="24"/>
      <c r="PQ2541" s="24"/>
      <c r="PR2541" s="24"/>
      <c r="PS2541" s="24"/>
      <c r="PT2541" s="24"/>
      <c r="PU2541" s="24"/>
      <c r="PV2541" s="24"/>
      <c r="PW2541" s="24"/>
      <c r="PX2541" s="24"/>
      <c r="PY2541" s="24"/>
      <c r="PZ2541" s="24"/>
      <c r="QA2541" s="24"/>
      <c r="QB2541" s="24"/>
      <c r="QC2541" s="24"/>
      <c r="QD2541" s="24"/>
      <c r="QE2541" s="24"/>
      <c r="QF2541" s="24"/>
      <c r="QG2541" s="24"/>
      <c r="QH2541" s="24"/>
      <c r="QI2541" s="24"/>
      <c r="QJ2541" s="24"/>
      <c r="QK2541" s="24"/>
      <c r="QL2541" s="24"/>
      <c r="QM2541" s="24"/>
      <c r="QN2541" s="24"/>
      <c r="QO2541" s="24"/>
      <c r="QP2541" s="24"/>
      <c r="QQ2541" s="24"/>
      <c r="QR2541" s="24"/>
      <c r="QS2541" s="24"/>
      <c r="QT2541" s="24"/>
      <c r="QU2541" s="24"/>
      <c r="QV2541" s="24"/>
      <c r="QW2541" s="24"/>
      <c r="QX2541" s="24"/>
      <c r="QY2541" s="24"/>
      <c r="QZ2541" s="24"/>
      <c r="RA2541" s="24"/>
      <c r="RB2541" s="24"/>
      <c r="RC2541" s="24"/>
      <c r="RD2541" s="24"/>
      <c r="RE2541" s="24"/>
      <c r="RF2541" s="24"/>
      <c r="RG2541" s="24"/>
      <c r="RH2541" s="24"/>
      <c r="RI2541" s="24"/>
      <c r="RJ2541" s="24"/>
      <c r="RK2541" s="24"/>
      <c r="RL2541" s="24"/>
      <c r="RM2541" s="24"/>
      <c r="RN2541" s="24"/>
      <c r="RO2541" s="24"/>
      <c r="RP2541" s="24"/>
      <c r="RQ2541" s="24"/>
      <c r="RR2541" s="24"/>
      <c r="RS2541" s="24"/>
      <c r="RT2541" s="24"/>
      <c r="RU2541" s="24"/>
      <c r="RV2541" s="24"/>
      <c r="RW2541" s="24"/>
      <c r="RX2541" s="24"/>
      <c r="RY2541" s="24"/>
      <c r="RZ2541" s="24"/>
      <c r="SA2541" s="24"/>
      <c r="SB2541" s="24"/>
      <c r="SC2541" s="24"/>
      <c r="SD2541" s="24"/>
      <c r="SE2541" s="24"/>
      <c r="SF2541" s="24"/>
      <c r="SG2541" s="24"/>
      <c r="SH2541" s="24"/>
      <c r="SI2541" s="24"/>
      <c r="SJ2541" s="24"/>
      <c r="SK2541" s="24"/>
      <c r="SL2541" s="24"/>
      <c r="SM2541" s="24"/>
      <c r="SN2541" s="24"/>
      <c r="SO2541" s="24"/>
      <c r="SP2541" s="24"/>
      <c r="SQ2541" s="24"/>
      <c r="SR2541" s="24"/>
      <c r="SS2541" s="24"/>
      <c r="ST2541" s="24"/>
      <c r="SU2541" s="24"/>
      <c r="SV2541" s="24"/>
      <c r="SW2541" s="24"/>
      <c r="SX2541" s="24"/>
      <c r="SY2541" s="24"/>
      <c r="SZ2541" s="24"/>
      <c r="TA2541" s="24"/>
      <c r="TB2541" s="24"/>
      <c r="TC2541" s="24"/>
      <c r="TD2541" s="24"/>
      <c r="TE2541" s="24"/>
      <c r="TF2541" s="24"/>
      <c r="TG2541" s="24"/>
      <c r="TH2541" s="24"/>
      <c r="TI2541" s="24"/>
      <c r="TJ2541" s="24"/>
      <c r="TK2541" s="24"/>
      <c r="TL2541" s="24"/>
      <c r="TM2541" s="24"/>
      <c r="TN2541" s="24"/>
      <c r="TO2541" s="24"/>
      <c r="TP2541" s="24"/>
      <c r="TQ2541" s="24"/>
      <c r="TR2541" s="24"/>
      <c r="TS2541" s="24"/>
      <c r="TT2541" s="24"/>
      <c r="TU2541" s="24"/>
      <c r="TV2541" s="24"/>
      <c r="TW2541" s="24"/>
      <c r="TX2541" s="24"/>
      <c r="TY2541" s="24"/>
      <c r="TZ2541" s="24"/>
      <c r="UA2541" s="24"/>
      <c r="UB2541" s="24"/>
      <c r="UC2541" s="24"/>
      <c r="UD2541" s="24"/>
      <c r="UE2541" s="24"/>
      <c r="UF2541" s="24"/>
      <c r="UG2541" s="24"/>
      <c r="UH2541" s="24"/>
      <c r="UI2541" s="24"/>
      <c r="UJ2541" s="24"/>
      <c r="UK2541" s="24"/>
      <c r="UL2541" s="24"/>
      <c r="UM2541" s="24"/>
      <c r="UN2541" s="24"/>
      <c r="UO2541" s="24"/>
      <c r="UP2541" s="24"/>
      <c r="UQ2541" s="24"/>
      <c r="UR2541" s="24"/>
      <c r="US2541" s="24"/>
      <c r="UT2541" s="24"/>
      <c r="UU2541" s="24"/>
      <c r="UV2541" s="24"/>
      <c r="UW2541" s="24"/>
      <c r="UX2541" s="24"/>
      <c r="UY2541" s="24"/>
      <c r="UZ2541" s="24"/>
      <c r="VA2541" s="24"/>
      <c r="VB2541" s="24"/>
      <c r="VC2541" s="24"/>
      <c r="VD2541" s="24"/>
      <c r="VE2541" s="24"/>
      <c r="VF2541" s="24"/>
      <c r="VG2541" s="24"/>
      <c r="VH2541" s="24"/>
      <c r="VI2541" s="24"/>
      <c r="VJ2541" s="24"/>
      <c r="VK2541" s="24"/>
      <c r="VL2541" s="24"/>
      <c r="VM2541" s="24"/>
      <c r="VN2541" s="24"/>
      <c r="VO2541" s="24"/>
      <c r="VP2541" s="24"/>
      <c r="VQ2541" s="24"/>
      <c r="VR2541" s="24"/>
      <c r="VS2541" s="24"/>
      <c r="VT2541" s="24"/>
      <c r="VU2541" s="24"/>
      <c r="VV2541" s="24"/>
      <c r="VW2541" s="24"/>
      <c r="VX2541" s="24"/>
      <c r="VY2541" s="24"/>
      <c r="VZ2541" s="24"/>
      <c r="WA2541" s="24"/>
      <c r="WB2541" s="24"/>
      <c r="WC2541" s="24"/>
      <c r="WD2541" s="24"/>
      <c r="WE2541" s="24"/>
      <c r="WF2541" s="24"/>
      <c r="WG2541" s="24"/>
      <c r="WH2541" s="24"/>
      <c r="WI2541" s="24"/>
      <c r="WJ2541" s="24"/>
      <c r="WK2541" s="24"/>
      <c r="WL2541" s="24"/>
      <c r="WM2541" s="24"/>
      <c r="WN2541" s="24"/>
      <c r="WO2541" s="24"/>
      <c r="WP2541" s="24"/>
      <c r="WQ2541" s="24"/>
      <c r="WR2541" s="24"/>
      <c r="WS2541" s="24"/>
      <c r="WT2541" s="24"/>
      <c r="WU2541" s="24"/>
      <c r="WV2541" s="24"/>
      <c r="WW2541" s="24"/>
      <c r="WX2541" s="24"/>
      <c r="WY2541" s="24"/>
      <c r="WZ2541" s="24"/>
      <c r="XA2541" s="24"/>
      <c r="XB2541" s="24"/>
      <c r="XC2541" s="24"/>
      <c r="XD2541" s="24"/>
      <c r="XE2541" s="24"/>
      <c r="XF2541" s="24"/>
      <c r="XG2541" s="24"/>
      <c r="XH2541" s="24"/>
      <c r="XI2541" s="24"/>
      <c r="XJ2541" s="24"/>
      <c r="XK2541" s="24"/>
      <c r="XL2541" s="24"/>
      <c r="XM2541" s="24"/>
      <c r="XN2541" s="24"/>
      <c r="XO2541" s="24"/>
      <c r="XP2541" s="24"/>
      <c r="XQ2541" s="24"/>
      <c r="XR2541" s="24"/>
      <c r="XS2541" s="24"/>
      <c r="XT2541" s="24"/>
      <c r="XU2541" s="24"/>
      <c r="XV2541" s="24"/>
      <c r="XW2541" s="24"/>
      <c r="XX2541" s="24"/>
      <c r="XY2541" s="24"/>
      <c r="XZ2541" s="24"/>
      <c r="YA2541" s="24"/>
      <c r="YB2541" s="24"/>
      <c r="YC2541" s="24"/>
      <c r="YD2541" s="24"/>
      <c r="YE2541" s="24"/>
      <c r="YF2541" s="24"/>
      <c r="YG2541" s="24"/>
      <c r="YH2541" s="24"/>
      <c r="YI2541" s="24"/>
      <c r="YJ2541" s="24"/>
      <c r="YK2541" s="24"/>
      <c r="YL2541" s="24"/>
      <c r="YM2541" s="24"/>
      <c r="YN2541" s="24"/>
      <c r="YO2541" s="24"/>
      <c r="YP2541" s="24"/>
      <c r="YQ2541" s="24"/>
      <c r="YR2541" s="24"/>
      <c r="YS2541" s="24"/>
      <c r="YT2541" s="24"/>
      <c r="YU2541" s="24"/>
      <c r="YV2541" s="24"/>
      <c r="YW2541" s="24"/>
      <c r="YX2541" s="24"/>
      <c r="YY2541" s="24"/>
      <c r="YZ2541" s="24"/>
      <c r="ZA2541" s="24"/>
      <c r="ZB2541" s="24"/>
      <c r="ZC2541" s="24"/>
      <c r="ZD2541" s="24"/>
      <c r="ZE2541" s="24"/>
      <c r="ZF2541" s="24"/>
      <c r="ZG2541" s="24"/>
      <c r="ZH2541" s="24"/>
      <c r="ZI2541" s="24"/>
      <c r="ZJ2541" s="24"/>
      <c r="ZK2541" s="24"/>
      <c r="ZL2541" s="24"/>
      <c r="ZM2541" s="24"/>
      <c r="ZN2541" s="24"/>
      <c r="ZO2541" s="24"/>
      <c r="ZP2541" s="24"/>
      <c r="ZQ2541" s="24"/>
      <c r="ZR2541" s="24"/>
      <c r="ZS2541" s="24"/>
      <c r="ZT2541" s="24"/>
      <c r="ZU2541" s="24"/>
      <c r="ZV2541" s="24"/>
      <c r="ZW2541" s="24"/>
      <c r="ZX2541" s="24"/>
      <c r="ZY2541" s="24"/>
      <c r="ZZ2541" s="24"/>
      <c r="AAA2541" s="24"/>
      <c r="AAB2541" s="24"/>
      <c r="AAC2541" s="24"/>
      <c r="AAD2541" s="24"/>
      <c r="AAE2541" s="24"/>
      <c r="AAF2541" s="24"/>
      <c r="AAG2541" s="24"/>
      <c r="AAH2541" s="24"/>
      <c r="AAI2541" s="24"/>
      <c r="AAJ2541" s="24"/>
      <c r="AAK2541" s="24"/>
      <c r="AAL2541" s="24"/>
      <c r="AAM2541" s="24"/>
      <c r="AAN2541" s="24"/>
      <c r="AAO2541" s="24"/>
      <c r="AAP2541" s="24"/>
      <c r="AAQ2541" s="24"/>
      <c r="AAR2541" s="24"/>
      <c r="AAS2541" s="24"/>
      <c r="AAT2541" s="24"/>
      <c r="AAU2541" s="24"/>
      <c r="AAV2541" s="24"/>
      <c r="AAW2541" s="24"/>
      <c r="AAX2541" s="24"/>
      <c r="AAY2541" s="24"/>
      <c r="AAZ2541" s="24"/>
      <c r="ABA2541" s="24"/>
      <c r="ABB2541" s="24"/>
      <c r="ABC2541" s="24"/>
      <c r="ABD2541" s="24"/>
      <c r="ABE2541" s="24"/>
      <c r="ABF2541" s="24"/>
      <c r="ABG2541" s="24"/>
      <c r="ABH2541" s="24"/>
      <c r="ABI2541" s="24"/>
      <c r="ABJ2541" s="24"/>
      <c r="ABK2541" s="24"/>
      <c r="ABL2541" s="24"/>
      <c r="ABM2541" s="24"/>
      <c r="ABN2541" s="24"/>
      <c r="ABO2541" s="24"/>
      <c r="ABP2541" s="24"/>
      <c r="ABQ2541" s="24"/>
      <c r="ABR2541" s="24"/>
      <c r="ABS2541" s="24"/>
      <c r="ABT2541" s="24"/>
      <c r="ABU2541" s="24"/>
      <c r="ABV2541" s="24"/>
      <c r="ABW2541" s="24"/>
      <c r="ABX2541" s="24"/>
      <c r="ABY2541" s="24"/>
      <c r="ABZ2541" s="24"/>
      <c r="ACA2541" s="24"/>
      <c r="ACB2541" s="24"/>
      <c r="ACC2541" s="24"/>
      <c r="ACD2541" s="24"/>
      <c r="ACE2541" s="24"/>
      <c r="ACF2541" s="24"/>
      <c r="ACG2541" s="24"/>
      <c r="ACH2541" s="24"/>
      <c r="ACI2541" s="24"/>
      <c r="ACJ2541" s="24"/>
      <c r="ACK2541" s="24"/>
      <c r="ACL2541" s="24"/>
      <c r="ACM2541" s="24"/>
      <c r="ACN2541" s="24"/>
      <c r="ACO2541" s="24"/>
      <c r="ACP2541" s="24"/>
      <c r="ACQ2541" s="24"/>
      <c r="ACR2541" s="24"/>
      <c r="ACS2541" s="24"/>
      <c r="ACT2541" s="24"/>
      <c r="ACU2541" s="24"/>
      <c r="ACV2541" s="24"/>
      <c r="ACW2541" s="24"/>
      <c r="ACX2541" s="24"/>
      <c r="ACY2541" s="24"/>
      <c r="ACZ2541" s="24"/>
      <c r="ADA2541" s="24"/>
      <c r="ADB2541" s="24"/>
      <c r="ADC2541" s="24"/>
      <c r="ADD2541" s="24"/>
      <c r="ADE2541" s="24"/>
      <c r="ADF2541" s="24"/>
      <c r="ADG2541" s="24"/>
      <c r="ADH2541" s="24"/>
      <c r="ADI2541" s="24"/>
      <c r="ADJ2541" s="24"/>
      <c r="ADK2541" s="24"/>
      <c r="ADL2541" s="24"/>
      <c r="ADM2541" s="24"/>
      <c r="ADN2541" s="24"/>
      <c r="ADO2541" s="24"/>
      <c r="ADP2541" s="24"/>
      <c r="ADQ2541" s="24"/>
      <c r="ADR2541" s="24"/>
      <c r="ADS2541" s="24"/>
      <c r="ADT2541" s="24"/>
      <c r="ADU2541" s="24"/>
      <c r="ADV2541" s="24"/>
      <c r="ADW2541" s="24"/>
      <c r="ADX2541" s="24"/>
      <c r="ADY2541" s="24"/>
      <c r="ADZ2541" s="24"/>
      <c r="AEA2541" s="24"/>
      <c r="AEB2541" s="24"/>
      <c r="AEC2541" s="24"/>
      <c r="AED2541" s="24"/>
      <c r="AEE2541" s="24"/>
      <c r="AEF2541" s="24"/>
      <c r="AEG2541" s="24"/>
      <c r="AEH2541" s="24"/>
      <c r="AEI2541" s="24"/>
      <c r="AEJ2541" s="24"/>
      <c r="AEK2541" s="24"/>
      <c r="AEL2541" s="24"/>
      <c r="AEM2541" s="24"/>
      <c r="AEN2541" s="24"/>
      <c r="AEO2541" s="24"/>
      <c r="AEP2541" s="24"/>
      <c r="AEQ2541" s="24"/>
      <c r="AER2541" s="24"/>
      <c r="AES2541" s="24"/>
      <c r="AET2541" s="24"/>
      <c r="AEU2541" s="24"/>
      <c r="AEV2541" s="24"/>
      <c r="AEW2541" s="24"/>
      <c r="AEX2541" s="24"/>
      <c r="AEY2541" s="24"/>
      <c r="AEZ2541" s="24"/>
      <c r="AFA2541" s="24"/>
      <c r="AFB2541" s="24"/>
      <c r="AFC2541" s="24"/>
      <c r="AFD2541" s="24"/>
      <c r="AFE2541" s="24"/>
      <c r="AFF2541" s="24"/>
      <c r="AFG2541" s="24"/>
      <c r="AFH2541" s="24"/>
      <c r="AFI2541" s="24"/>
      <c r="AFJ2541" s="24"/>
      <c r="AFK2541" s="24"/>
      <c r="AFL2541" s="24"/>
      <c r="AFM2541" s="24"/>
      <c r="AFN2541" s="24"/>
      <c r="AFO2541" s="24"/>
      <c r="AFP2541" s="24"/>
      <c r="AFQ2541" s="24"/>
      <c r="AFR2541" s="24"/>
      <c r="AFS2541" s="24"/>
      <c r="AFT2541" s="24"/>
      <c r="AFU2541" s="24"/>
      <c r="AFV2541" s="24"/>
      <c r="AFW2541" s="24"/>
      <c r="AFX2541" s="24"/>
      <c r="AFY2541" s="24"/>
      <c r="AFZ2541" s="24"/>
      <c r="AGA2541" s="24"/>
      <c r="AGB2541" s="24"/>
      <c r="AGC2541" s="24"/>
      <c r="AGD2541" s="24"/>
      <c r="AGE2541" s="24"/>
      <c r="AGF2541" s="24"/>
      <c r="AGG2541" s="24"/>
      <c r="AGH2541" s="24"/>
      <c r="AGI2541" s="24"/>
      <c r="AGJ2541" s="24"/>
      <c r="AGK2541" s="24"/>
      <c r="AGL2541" s="24"/>
      <c r="AGM2541" s="24"/>
      <c r="AGN2541" s="24"/>
      <c r="AGO2541" s="24"/>
      <c r="AGP2541" s="24"/>
      <c r="AGQ2541" s="24"/>
      <c r="AGR2541" s="24"/>
      <c r="AGS2541" s="24"/>
      <c r="AGT2541" s="24"/>
      <c r="AGU2541" s="24"/>
      <c r="AGV2541" s="24"/>
      <c r="AGW2541" s="24"/>
      <c r="AGX2541" s="24"/>
      <c r="AGY2541" s="24"/>
      <c r="AGZ2541" s="24"/>
      <c r="AHA2541" s="24"/>
      <c r="AHB2541" s="24"/>
      <c r="AHC2541" s="24"/>
      <c r="AHD2541" s="24"/>
      <c r="AHE2541" s="24"/>
      <c r="AHF2541" s="24"/>
      <c r="AHG2541" s="24"/>
      <c r="AHH2541" s="24"/>
      <c r="AHI2541" s="24"/>
      <c r="AHJ2541" s="24"/>
      <c r="AHK2541" s="24"/>
      <c r="AHL2541" s="24"/>
      <c r="AHM2541" s="24"/>
      <c r="AHN2541" s="24"/>
      <c r="AHO2541" s="24"/>
      <c r="AHP2541" s="24"/>
      <c r="AHQ2541" s="24"/>
      <c r="AHR2541" s="24"/>
      <c r="AHS2541" s="24"/>
      <c r="AHT2541" s="24"/>
      <c r="AHU2541" s="24"/>
      <c r="AHV2541" s="24"/>
      <c r="AHW2541" s="24"/>
      <c r="AHX2541" s="24"/>
      <c r="AHY2541" s="24"/>
      <c r="AHZ2541" s="24"/>
      <c r="AIA2541" s="24"/>
      <c r="AIB2541" s="24"/>
      <c r="AIC2541" s="24"/>
      <c r="AID2541" s="24"/>
      <c r="AIE2541" s="24"/>
      <c r="AIF2541" s="24"/>
      <c r="AIG2541" s="24"/>
      <c r="AIH2541" s="24"/>
      <c r="AII2541" s="24"/>
      <c r="AIJ2541" s="24"/>
      <c r="AIK2541" s="24"/>
      <c r="AIL2541" s="24"/>
      <c r="AIM2541" s="24"/>
      <c r="AIN2541" s="24"/>
      <c r="AIO2541" s="24"/>
      <c r="AIP2541" s="24"/>
      <c r="AIQ2541" s="24"/>
      <c r="AIR2541" s="24"/>
      <c r="AIS2541" s="24"/>
      <c r="AIT2541" s="24"/>
      <c r="AIU2541" s="24"/>
      <c r="AIV2541" s="24"/>
      <c r="AIW2541" s="24"/>
      <c r="AIX2541" s="24"/>
      <c r="AIY2541" s="24"/>
      <c r="AIZ2541" s="24"/>
      <c r="AJA2541" s="24"/>
      <c r="AJB2541" s="24"/>
      <c r="AJC2541" s="24"/>
      <c r="AJD2541" s="24"/>
      <c r="AJE2541" s="24"/>
      <c r="AJF2541" s="24"/>
      <c r="AJG2541" s="24"/>
      <c r="AJH2541" s="24"/>
      <c r="AJI2541" s="24"/>
      <c r="AJJ2541" s="24"/>
      <c r="AJK2541" s="24"/>
      <c r="AJL2541" s="24"/>
      <c r="AJM2541" s="24"/>
      <c r="AJN2541" s="24"/>
      <c r="AJO2541" s="24"/>
      <c r="AJP2541" s="24"/>
      <c r="AJQ2541" s="24"/>
      <c r="AJR2541" s="24"/>
      <c r="AJS2541" s="24"/>
      <c r="AJT2541" s="24"/>
      <c r="AJU2541" s="24"/>
      <c r="AJV2541" s="24"/>
      <c r="AJW2541" s="24"/>
      <c r="AJX2541" s="24"/>
      <c r="AJY2541" s="24"/>
      <c r="AJZ2541" s="24"/>
      <c r="AKA2541" s="24"/>
      <c r="AKB2541" s="24"/>
      <c r="AKC2541" s="24"/>
      <c r="AKD2541" s="24"/>
      <c r="AKE2541" s="24"/>
      <c r="AKF2541" s="24"/>
      <c r="AKG2541" s="24"/>
      <c r="AKH2541" s="24"/>
      <c r="AKI2541" s="24"/>
      <c r="AKJ2541" s="24"/>
      <c r="AKK2541" s="24"/>
      <c r="AKL2541" s="24"/>
      <c r="AKM2541" s="24"/>
      <c r="AKN2541" s="24"/>
      <c r="AKO2541" s="24"/>
      <c r="AKP2541" s="24"/>
      <c r="AKQ2541" s="24"/>
      <c r="AKR2541" s="24"/>
      <c r="AKS2541" s="24"/>
      <c r="AKT2541" s="24"/>
      <c r="AKU2541" s="24"/>
      <c r="AKV2541" s="24"/>
      <c r="AKW2541" s="24"/>
      <c r="AKX2541" s="24"/>
      <c r="AKY2541" s="24"/>
      <c r="AKZ2541" s="24"/>
      <c r="ALA2541" s="24"/>
      <c r="ALB2541" s="24"/>
      <c r="ALC2541" s="24"/>
      <c r="ALD2541" s="24"/>
      <c r="ALE2541" s="24"/>
      <c r="ALF2541" s="24"/>
      <c r="ALG2541" s="24"/>
      <c r="ALH2541" s="24"/>
      <c r="ALI2541" s="24"/>
      <c r="ALJ2541" s="24"/>
      <c r="ALK2541" s="24"/>
      <c r="ALL2541" s="24"/>
      <c r="ALM2541" s="24"/>
      <c r="ALN2541" s="24"/>
      <c r="ALO2541" s="24"/>
      <c r="ALP2541" s="24"/>
      <c r="ALQ2541" s="24"/>
      <c r="ALR2541" s="24"/>
      <c r="ALS2541" s="24"/>
      <c r="ALT2541" s="24"/>
      <c r="ALU2541" s="24"/>
      <c r="ALV2541" s="24"/>
      <c r="ALW2541" s="24"/>
      <c r="ALX2541" s="24"/>
      <c r="ALY2541" s="24"/>
      <c r="ALZ2541" s="24"/>
      <c r="AMA2541" s="24"/>
      <c r="AMB2541" s="24"/>
      <c r="AMC2541" s="24"/>
      <c r="AMD2541" s="24"/>
      <c r="AME2541" s="24"/>
      <c r="AMF2541" s="24"/>
      <c r="AMG2541" s="24"/>
      <c r="AMH2541" s="24"/>
      <c r="AMI2541" s="24"/>
      <c r="AMJ2541" s="24"/>
      <c r="AMK2541" s="24"/>
      <c r="AML2541" s="24"/>
      <c r="AMM2541" s="24"/>
      <c r="AMN2541" s="24"/>
      <c r="AMO2541" s="24"/>
      <c r="AMP2541" s="24"/>
      <c r="AMQ2541" s="24"/>
      <c r="AMR2541" s="24"/>
      <c r="AMS2541" s="24"/>
      <c r="AMT2541" s="24"/>
      <c r="AMU2541" s="24"/>
      <c r="AMV2541" s="24"/>
      <c r="AMW2541" s="24"/>
      <c r="AMX2541" s="24"/>
      <c r="AMY2541" s="24"/>
      <c r="AMZ2541" s="24"/>
      <c r="ANA2541" s="24"/>
      <c r="ANB2541" s="24"/>
      <c r="ANC2541" s="24"/>
      <c r="AND2541" s="24"/>
      <c r="ANE2541" s="24"/>
      <c r="ANF2541" s="24"/>
      <c r="ANG2541" s="24"/>
      <c r="ANH2541" s="24"/>
      <c r="ANI2541" s="24"/>
      <c r="ANJ2541" s="24"/>
      <c r="ANK2541" s="24"/>
      <c r="ANL2541" s="24"/>
      <c r="ANM2541" s="24"/>
      <c r="ANN2541" s="24"/>
      <c r="ANO2541" s="24"/>
      <c r="ANP2541" s="24"/>
      <c r="ANQ2541" s="24"/>
      <c r="ANR2541" s="24"/>
      <c r="ANS2541" s="24"/>
      <c r="ANT2541" s="24"/>
      <c r="ANU2541" s="24"/>
      <c r="ANV2541" s="24"/>
      <c r="ANW2541" s="24"/>
      <c r="ANX2541" s="24"/>
      <c r="ANY2541" s="24"/>
      <c r="ANZ2541" s="24"/>
      <c r="AOA2541" s="24"/>
      <c r="AOB2541" s="24"/>
      <c r="AOC2541" s="24"/>
      <c r="AOD2541" s="24"/>
      <c r="AOE2541" s="24"/>
      <c r="AOF2541" s="24"/>
      <c r="AOG2541" s="24"/>
      <c r="AOH2541" s="24"/>
      <c r="AOI2541" s="24"/>
      <c r="AOJ2541" s="24"/>
      <c r="AOK2541" s="24"/>
      <c r="AOL2541" s="24"/>
      <c r="AOM2541" s="24"/>
      <c r="AON2541" s="24"/>
      <c r="AOO2541" s="24"/>
      <c r="AOP2541" s="24"/>
      <c r="AOQ2541" s="24"/>
      <c r="AOR2541" s="24"/>
      <c r="AOS2541" s="24"/>
      <c r="AOT2541" s="24"/>
      <c r="AOU2541" s="24"/>
      <c r="AOV2541" s="24"/>
      <c r="AOW2541" s="24"/>
      <c r="AOX2541" s="24"/>
      <c r="AOY2541" s="24"/>
      <c r="AOZ2541" s="24"/>
      <c r="APA2541" s="24"/>
      <c r="APB2541" s="24"/>
      <c r="APC2541" s="24"/>
      <c r="APD2541" s="24"/>
      <c r="APE2541" s="24"/>
      <c r="APF2541" s="24"/>
      <c r="APG2541" s="24"/>
      <c r="APH2541" s="24"/>
      <c r="API2541" s="24"/>
      <c r="APJ2541" s="24"/>
      <c r="APK2541" s="24"/>
      <c r="APL2541" s="24"/>
      <c r="APM2541" s="24"/>
      <c r="APN2541" s="24"/>
      <c r="APO2541" s="24"/>
      <c r="APP2541" s="24"/>
      <c r="APQ2541" s="24"/>
      <c r="APR2541" s="24"/>
      <c r="APS2541" s="24"/>
      <c r="APT2541" s="24"/>
      <c r="APU2541" s="24"/>
      <c r="APV2541" s="24"/>
      <c r="APW2541" s="24"/>
      <c r="APX2541" s="24"/>
      <c r="APY2541" s="24"/>
      <c r="APZ2541" s="24"/>
      <c r="AQA2541" s="24"/>
      <c r="AQB2541" s="24"/>
      <c r="AQC2541" s="24"/>
      <c r="AQD2541" s="24"/>
      <c r="AQE2541" s="24"/>
      <c r="AQF2541" s="24"/>
      <c r="AQG2541" s="24"/>
      <c r="AQH2541" s="24"/>
      <c r="AQI2541" s="24"/>
      <c r="AQJ2541" s="24"/>
      <c r="AQK2541" s="24"/>
      <c r="AQL2541" s="24"/>
      <c r="AQM2541" s="24"/>
      <c r="AQN2541" s="24"/>
      <c r="AQO2541" s="24"/>
      <c r="AQP2541" s="24"/>
      <c r="AQQ2541" s="24"/>
      <c r="AQR2541" s="24"/>
      <c r="AQS2541" s="24"/>
      <c r="AQT2541" s="24"/>
      <c r="AQU2541" s="24"/>
      <c r="AQV2541" s="24"/>
      <c r="AQW2541" s="24"/>
      <c r="AQX2541" s="24"/>
      <c r="AQY2541" s="24"/>
      <c r="AQZ2541" s="24"/>
      <c r="ARA2541" s="24"/>
      <c r="ARB2541" s="24"/>
      <c r="ARC2541" s="24"/>
      <c r="ARD2541" s="24"/>
      <c r="ARE2541" s="24"/>
      <c r="ARF2541" s="24"/>
      <c r="ARG2541" s="24"/>
      <c r="ARH2541" s="24"/>
      <c r="ARI2541" s="24"/>
      <c r="ARJ2541" s="24"/>
      <c r="ARK2541" s="24"/>
      <c r="ARL2541" s="24"/>
      <c r="ARM2541" s="24"/>
      <c r="ARN2541" s="24"/>
      <c r="ARO2541" s="24"/>
      <c r="ARP2541" s="24"/>
      <c r="ARQ2541" s="24"/>
      <c r="ARR2541" s="24"/>
      <c r="ARS2541" s="24"/>
      <c r="ART2541" s="24"/>
      <c r="ARU2541" s="24"/>
      <c r="ARV2541" s="24"/>
      <c r="ARW2541" s="24"/>
      <c r="ARX2541" s="24"/>
      <c r="ARY2541" s="24"/>
      <c r="ARZ2541" s="24"/>
      <c r="ASA2541" s="24"/>
      <c r="ASB2541" s="24"/>
      <c r="ASC2541" s="24"/>
      <c r="ASD2541" s="24"/>
      <c r="ASE2541" s="24"/>
      <c r="ASF2541" s="24"/>
      <c r="ASG2541" s="24"/>
      <c r="ASH2541" s="24"/>
      <c r="ASI2541" s="24"/>
      <c r="ASJ2541" s="24"/>
      <c r="ASK2541" s="24"/>
      <c r="ASL2541" s="24"/>
      <c r="ASM2541" s="24"/>
      <c r="ASN2541" s="24"/>
      <c r="ASO2541" s="24"/>
      <c r="ASP2541" s="24"/>
      <c r="ASQ2541" s="24"/>
      <c r="ASR2541" s="24"/>
      <c r="ASS2541" s="24"/>
      <c r="AST2541" s="24"/>
      <c r="ASU2541" s="24"/>
      <c r="ASV2541" s="24"/>
      <c r="ASW2541" s="24"/>
      <c r="ASX2541" s="24"/>
      <c r="ASY2541" s="24"/>
      <c r="ASZ2541" s="24"/>
      <c r="ATA2541" s="24"/>
      <c r="ATB2541" s="24"/>
      <c r="ATC2541" s="24"/>
      <c r="ATD2541" s="24"/>
      <c r="ATE2541" s="24"/>
      <c r="ATF2541" s="24"/>
      <c r="ATG2541" s="24"/>
      <c r="ATH2541" s="24"/>
      <c r="ATI2541" s="24"/>
      <c r="ATJ2541" s="24"/>
      <c r="ATK2541" s="24"/>
      <c r="ATL2541" s="24"/>
      <c r="ATM2541" s="24"/>
      <c r="ATN2541" s="24"/>
      <c r="ATO2541" s="24"/>
      <c r="ATP2541" s="24"/>
      <c r="ATQ2541" s="24"/>
      <c r="ATR2541" s="24"/>
      <c r="ATS2541" s="24"/>
      <c r="ATT2541" s="24"/>
      <c r="ATU2541" s="24"/>
      <c r="ATV2541" s="24"/>
      <c r="ATW2541" s="24"/>
      <c r="ATX2541" s="24"/>
      <c r="ATY2541" s="24"/>
      <c r="ATZ2541" s="24"/>
      <c r="AUA2541" s="24"/>
      <c r="AUB2541" s="24"/>
      <c r="AUC2541" s="24"/>
      <c r="AUD2541" s="24"/>
      <c r="AUE2541" s="24"/>
      <c r="AUF2541" s="24"/>
      <c r="AUG2541" s="24"/>
      <c r="AUH2541" s="24"/>
      <c r="AUI2541" s="24"/>
      <c r="AUJ2541" s="24"/>
      <c r="AUK2541" s="24"/>
      <c r="AUL2541" s="24"/>
      <c r="AUM2541" s="24"/>
      <c r="AUN2541" s="24"/>
      <c r="AUO2541" s="24"/>
      <c r="AUP2541" s="24"/>
      <c r="AUQ2541" s="24"/>
      <c r="AUR2541" s="24"/>
      <c r="AUS2541" s="24"/>
      <c r="AUT2541" s="24"/>
      <c r="AUU2541" s="24"/>
      <c r="AUV2541" s="24"/>
      <c r="AUW2541" s="24"/>
      <c r="AUX2541" s="24"/>
      <c r="AUY2541" s="24"/>
      <c r="AUZ2541" s="24"/>
      <c r="AVA2541" s="24"/>
      <c r="AVB2541" s="24"/>
      <c r="AVC2541" s="24"/>
      <c r="AVD2541" s="24"/>
      <c r="AVE2541" s="24"/>
      <c r="AVF2541" s="24"/>
      <c r="AVG2541" s="24"/>
      <c r="AVH2541" s="24"/>
      <c r="AVI2541" s="24"/>
      <c r="AVJ2541" s="24"/>
      <c r="AVK2541" s="24"/>
      <c r="AVL2541" s="24"/>
      <c r="AVM2541" s="24"/>
      <c r="AVN2541" s="24"/>
      <c r="AVO2541" s="24"/>
      <c r="AVP2541" s="24"/>
      <c r="AVQ2541" s="24"/>
      <c r="AVR2541" s="24"/>
      <c r="AVS2541" s="24"/>
      <c r="AVT2541" s="24"/>
      <c r="AVU2541" s="24"/>
      <c r="AVV2541" s="24"/>
      <c r="AVW2541" s="24"/>
      <c r="AVX2541" s="24"/>
      <c r="AVY2541" s="24"/>
      <c r="AVZ2541" s="24"/>
      <c r="AWA2541" s="24"/>
      <c r="AWB2541" s="24"/>
      <c r="AWC2541" s="24"/>
      <c r="AWD2541" s="24"/>
      <c r="AWE2541" s="24"/>
      <c r="AWF2541" s="24"/>
      <c r="AWG2541" s="24"/>
      <c r="AWH2541" s="24"/>
      <c r="AWI2541" s="24"/>
      <c r="AWJ2541" s="24"/>
      <c r="AWK2541" s="24"/>
      <c r="AWL2541" s="24"/>
      <c r="AWM2541" s="24"/>
      <c r="AWN2541" s="24"/>
      <c r="AWO2541" s="24"/>
      <c r="AWP2541" s="24"/>
      <c r="AWQ2541" s="24"/>
      <c r="AWR2541" s="24"/>
      <c r="AWS2541" s="24"/>
      <c r="AWT2541" s="24"/>
      <c r="AWU2541" s="24"/>
      <c r="AWV2541" s="24"/>
      <c r="AWW2541" s="24"/>
      <c r="AWX2541" s="24"/>
      <c r="AWY2541" s="24"/>
      <c r="AWZ2541" s="24"/>
      <c r="AXA2541" s="24"/>
      <c r="AXB2541" s="24"/>
      <c r="AXC2541" s="24"/>
      <c r="AXD2541" s="24"/>
      <c r="AXE2541" s="24"/>
      <c r="AXF2541" s="24"/>
      <c r="AXG2541" s="24"/>
      <c r="AXH2541" s="24"/>
      <c r="AXI2541" s="24"/>
      <c r="AXJ2541" s="24"/>
      <c r="AXK2541" s="24"/>
      <c r="AXL2541" s="24"/>
      <c r="AXM2541" s="24"/>
      <c r="AXN2541" s="24"/>
      <c r="AXO2541" s="24"/>
      <c r="AXP2541" s="24"/>
      <c r="AXQ2541" s="24"/>
      <c r="AXR2541" s="24"/>
      <c r="AXS2541" s="24"/>
      <c r="AXT2541" s="24"/>
      <c r="AXU2541" s="24"/>
      <c r="AXV2541" s="24"/>
      <c r="AXW2541" s="24"/>
      <c r="AXX2541" s="24"/>
      <c r="AXY2541" s="24"/>
      <c r="AXZ2541" s="24"/>
      <c r="AYA2541" s="24"/>
      <c r="AYB2541" s="24"/>
      <c r="AYC2541" s="24"/>
      <c r="AYD2541" s="24"/>
      <c r="AYE2541" s="24"/>
      <c r="AYF2541" s="24"/>
      <c r="AYG2541" s="24"/>
      <c r="AYH2541" s="24"/>
      <c r="AYI2541" s="24"/>
      <c r="AYJ2541" s="24"/>
      <c r="AYK2541" s="24"/>
      <c r="AYL2541" s="24"/>
      <c r="AYM2541" s="24"/>
      <c r="AYN2541" s="24"/>
      <c r="AYO2541" s="24"/>
      <c r="AYP2541" s="24"/>
      <c r="AYQ2541" s="24"/>
      <c r="AYR2541" s="24"/>
      <c r="AYS2541" s="24"/>
      <c r="AYT2541" s="24"/>
      <c r="AYU2541" s="24"/>
      <c r="AYV2541" s="24"/>
      <c r="AYW2541" s="24"/>
      <c r="AYX2541" s="24"/>
      <c r="AYY2541" s="24"/>
      <c r="AYZ2541" s="24"/>
      <c r="AZA2541" s="24"/>
      <c r="AZB2541" s="24"/>
      <c r="AZC2541" s="24"/>
      <c r="AZD2541" s="24"/>
      <c r="AZE2541" s="24"/>
      <c r="AZF2541" s="24"/>
      <c r="AZG2541" s="24"/>
      <c r="AZH2541" s="24"/>
      <c r="AZI2541" s="24"/>
      <c r="AZJ2541" s="24"/>
      <c r="AZK2541" s="24"/>
      <c r="AZL2541" s="24"/>
      <c r="AZM2541" s="24"/>
      <c r="AZN2541" s="24"/>
      <c r="AZO2541" s="24"/>
      <c r="AZP2541" s="24"/>
      <c r="AZQ2541" s="24"/>
      <c r="AZR2541" s="24"/>
      <c r="AZS2541" s="24"/>
      <c r="AZT2541" s="24"/>
      <c r="AZU2541" s="24"/>
      <c r="AZV2541" s="24"/>
      <c r="AZW2541" s="24"/>
      <c r="AZX2541" s="24"/>
      <c r="AZY2541" s="24"/>
      <c r="AZZ2541" s="24"/>
      <c r="BAA2541" s="24"/>
      <c r="BAB2541" s="24"/>
      <c r="BAC2541" s="24"/>
      <c r="BAD2541" s="24"/>
      <c r="BAE2541" s="24"/>
      <c r="BAF2541" s="24"/>
      <c r="BAG2541" s="24"/>
      <c r="BAH2541" s="24"/>
      <c r="BAI2541" s="24"/>
      <c r="BAJ2541" s="24"/>
      <c r="BAK2541" s="24"/>
      <c r="BAL2541" s="24"/>
      <c r="BAM2541" s="24"/>
      <c r="BAN2541" s="24"/>
      <c r="BAO2541" s="24"/>
      <c r="BAP2541" s="24"/>
      <c r="BAQ2541" s="24"/>
      <c r="BAR2541" s="24"/>
      <c r="BAS2541" s="24"/>
      <c r="BAT2541" s="24"/>
      <c r="BAU2541" s="24"/>
      <c r="BAV2541" s="24"/>
      <c r="BAW2541" s="24"/>
      <c r="BAX2541" s="24"/>
      <c r="BAY2541" s="24"/>
      <c r="BAZ2541" s="24"/>
      <c r="BBA2541" s="24"/>
      <c r="BBB2541" s="24"/>
      <c r="BBC2541" s="24"/>
      <c r="BBD2541" s="24"/>
      <c r="BBE2541" s="24"/>
      <c r="BBF2541" s="24"/>
      <c r="BBG2541" s="24"/>
      <c r="BBH2541" s="24"/>
      <c r="BBI2541" s="24"/>
      <c r="BBJ2541" s="24"/>
      <c r="BBK2541" s="24"/>
      <c r="BBL2541" s="24"/>
      <c r="BBM2541" s="24"/>
      <c r="BBN2541" s="24"/>
      <c r="BBO2541" s="24"/>
      <c r="BBP2541" s="24"/>
      <c r="BBQ2541" s="24"/>
      <c r="BBR2541" s="24"/>
      <c r="BBS2541" s="24"/>
      <c r="BBT2541" s="24"/>
      <c r="BBU2541" s="24"/>
      <c r="BBV2541" s="24"/>
      <c r="BBW2541" s="24"/>
      <c r="BBX2541" s="24"/>
      <c r="BBY2541" s="24"/>
      <c r="BBZ2541" s="24"/>
      <c r="BCA2541" s="24"/>
      <c r="BCB2541" s="24"/>
      <c r="BCC2541" s="24"/>
      <c r="BCD2541" s="24"/>
      <c r="BCE2541" s="24"/>
      <c r="BCF2541" s="24"/>
      <c r="BCG2541" s="24"/>
      <c r="BCH2541" s="24"/>
      <c r="BCI2541" s="24"/>
      <c r="BCJ2541" s="24"/>
      <c r="BCK2541" s="24"/>
      <c r="BCL2541" s="24"/>
      <c r="BCM2541" s="24"/>
      <c r="BCN2541" s="24"/>
      <c r="BCO2541" s="24"/>
      <c r="BCP2541" s="24"/>
      <c r="BCQ2541" s="24"/>
      <c r="BCR2541" s="24"/>
      <c r="BCS2541" s="24"/>
      <c r="BCT2541" s="24"/>
      <c r="BCU2541" s="24"/>
      <c r="BCV2541" s="24"/>
      <c r="BCW2541" s="24"/>
      <c r="BCX2541" s="24"/>
      <c r="BCY2541" s="24"/>
      <c r="BCZ2541" s="24"/>
      <c r="BDA2541" s="24"/>
      <c r="BDB2541" s="24"/>
      <c r="BDC2541" s="24"/>
      <c r="BDD2541" s="24"/>
      <c r="BDE2541" s="24"/>
      <c r="BDF2541" s="24"/>
      <c r="BDG2541" s="24"/>
      <c r="BDH2541" s="24"/>
      <c r="BDI2541" s="24"/>
      <c r="BDJ2541" s="24"/>
      <c r="BDK2541" s="24"/>
      <c r="BDL2541" s="24"/>
      <c r="BDM2541" s="24"/>
      <c r="BDN2541" s="24"/>
      <c r="BDO2541" s="24"/>
      <c r="BDP2541" s="24"/>
      <c r="BDQ2541" s="24"/>
      <c r="BDR2541" s="24"/>
      <c r="BDS2541" s="24"/>
      <c r="BDT2541" s="24"/>
      <c r="BDU2541" s="24"/>
      <c r="BDV2541" s="24"/>
      <c r="BDW2541" s="24"/>
      <c r="BDX2541" s="24"/>
      <c r="BDY2541" s="24"/>
      <c r="BDZ2541" s="24"/>
      <c r="BEA2541" s="24"/>
      <c r="BEB2541" s="24"/>
      <c r="BEC2541" s="24"/>
      <c r="BED2541" s="24"/>
      <c r="BEE2541" s="24"/>
      <c r="BEF2541" s="24"/>
      <c r="BEG2541" s="24"/>
      <c r="BEH2541" s="24"/>
      <c r="BEI2541" s="24"/>
      <c r="BEJ2541" s="24"/>
      <c r="BEK2541" s="24"/>
      <c r="BEL2541" s="24"/>
      <c r="BEM2541" s="24"/>
      <c r="BEN2541" s="24"/>
      <c r="BEO2541" s="24"/>
      <c r="BEP2541" s="24"/>
      <c r="BEQ2541" s="24"/>
      <c r="BER2541" s="24"/>
      <c r="BES2541" s="24"/>
      <c r="BET2541" s="24"/>
      <c r="BEU2541" s="24"/>
      <c r="BEV2541" s="24"/>
      <c r="BEW2541" s="24"/>
      <c r="BEX2541" s="24"/>
      <c r="BEY2541" s="24"/>
      <c r="BEZ2541" s="24"/>
      <c r="BFA2541" s="24"/>
      <c r="BFB2541" s="24"/>
      <c r="BFC2541" s="24"/>
      <c r="BFD2541" s="24"/>
      <c r="BFE2541" s="24"/>
      <c r="BFF2541" s="24"/>
      <c r="BFG2541" s="24"/>
      <c r="BFH2541" s="24"/>
      <c r="BFI2541" s="24"/>
      <c r="BFJ2541" s="24"/>
      <c r="BFK2541" s="24"/>
      <c r="BFL2541" s="24"/>
      <c r="BFM2541" s="24"/>
      <c r="BFN2541" s="24"/>
      <c r="BFO2541" s="24"/>
      <c r="BFP2541" s="24"/>
      <c r="BFQ2541" s="24"/>
      <c r="BFR2541" s="24"/>
      <c r="BFS2541" s="24"/>
      <c r="BFT2541" s="24"/>
      <c r="BFU2541" s="24"/>
      <c r="BFV2541" s="24"/>
      <c r="BFW2541" s="24"/>
      <c r="BFX2541" s="24"/>
      <c r="BFY2541" s="24"/>
      <c r="BFZ2541" s="24"/>
      <c r="BGA2541" s="24"/>
      <c r="BGB2541" s="24"/>
      <c r="BGC2541" s="24"/>
      <c r="BGD2541" s="24"/>
      <c r="BGE2541" s="24"/>
      <c r="BGF2541" s="24"/>
      <c r="BGG2541" s="24"/>
      <c r="BGH2541" s="24"/>
      <c r="BGI2541" s="24"/>
      <c r="BGJ2541" s="24"/>
      <c r="BGK2541" s="24"/>
      <c r="BGL2541" s="24"/>
      <c r="BGM2541" s="24"/>
      <c r="BGN2541" s="24"/>
      <c r="BGO2541" s="24"/>
      <c r="BGP2541" s="24"/>
      <c r="BGQ2541" s="24"/>
      <c r="BGR2541" s="24"/>
      <c r="BGS2541" s="24"/>
      <c r="BGT2541" s="24"/>
      <c r="BGU2541" s="24"/>
      <c r="BGV2541" s="24"/>
      <c r="BGW2541" s="24"/>
      <c r="BGX2541" s="24"/>
      <c r="BGY2541" s="24"/>
      <c r="BGZ2541" s="24"/>
      <c r="BHA2541" s="24"/>
      <c r="BHB2541" s="24"/>
      <c r="BHC2541" s="24"/>
      <c r="BHD2541" s="24"/>
      <c r="BHE2541" s="24"/>
      <c r="BHF2541" s="24"/>
      <c r="BHG2541" s="24"/>
      <c r="BHH2541" s="24"/>
      <c r="BHI2541" s="24"/>
      <c r="BHJ2541" s="24"/>
      <c r="BHK2541" s="24"/>
      <c r="BHL2541" s="24"/>
      <c r="BHM2541" s="24"/>
      <c r="BHN2541" s="24"/>
      <c r="BHO2541" s="24"/>
      <c r="BHP2541" s="24"/>
      <c r="BHQ2541" s="24"/>
      <c r="BHR2541" s="24"/>
      <c r="BHS2541" s="24"/>
      <c r="BHT2541" s="24"/>
      <c r="BHU2541" s="24"/>
      <c r="BHV2541" s="24"/>
      <c r="BHW2541" s="24"/>
      <c r="BHX2541" s="24"/>
      <c r="BHY2541" s="24"/>
      <c r="BHZ2541" s="24"/>
      <c r="BIA2541" s="24"/>
      <c r="BIB2541" s="24"/>
      <c r="BIC2541" s="24"/>
      <c r="BID2541" s="24"/>
      <c r="BIE2541" s="24"/>
      <c r="BIF2541" s="24"/>
      <c r="BIG2541" s="24"/>
      <c r="BIH2541" s="24"/>
      <c r="BII2541" s="24"/>
      <c r="BIJ2541" s="24"/>
      <c r="BIK2541" s="24"/>
      <c r="BIL2541" s="24"/>
      <c r="BIM2541" s="24"/>
      <c r="BIN2541" s="24"/>
      <c r="BIO2541" s="24"/>
      <c r="BIP2541" s="24"/>
      <c r="BIQ2541" s="24"/>
      <c r="BIR2541" s="24"/>
      <c r="BIS2541" s="24"/>
      <c r="BIT2541" s="24"/>
      <c r="BIU2541" s="24"/>
      <c r="BIV2541" s="24"/>
      <c r="BIW2541" s="24"/>
      <c r="BIX2541" s="24"/>
      <c r="BIY2541" s="24"/>
      <c r="BIZ2541" s="24"/>
      <c r="BJA2541" s="24"/>
      <c r="BJB2541" s="24"/>
      <c r="BJC2541" s="24"/>
      <c r="BJD2541" s="24"/>
      <c r="BJE2541" s="24"/>
      <c r="BJF2541" s="24"/>
      <c r="BJG2541" s="24"/>
      <c r="BJH2541" s="24"/>
      <c r="BJI2541" s="24"/>
      <c r="BJJ2541" s="24"/>
      <c r="BJK2541" s="24"/>
      <c r="BJL2541" s="24"/>
      <c r="BJM2541" s="24"/>
      <c r="BJN2541" s="24"/>
      <c r="BJO2541" s="24"/>
      <c r="BJP2541" s="24"/>
      <c r="BJQ2541" s="24"/>
      <c r="BJR2541" s="24"/>
      <c r="BJS2541" s="24"/>
      <c r="BJT2541" s="24"/>
      <c r="BJU2541" s="24"/>
      <c r="BJV2541" s="24"/>
      <c r="BJW2541" s="24"/>
      <c r="BJX2541" s="24"/>
      <c r="BJY2541" s="24"/>
      <c r="BJZ2541" s="24"/>
      <c r="BKA2541" s="24"/>
      <c r="BKB2541" s="24"/>
      <c r="BKC2541" s="24"/>
      <c r="BKD2541" s="24"/>
      <c r="BKE2541" s="24"/>
      <c r="BKF2541" s="24"/>
      <c r="BKG2541" s="24"/>
      <c r="BKH2541" s="24"/>
      <c r="BKI2541" s="24"/>
      <c r="BKJ2541" s="24"/>
      <c r="BKK2541" s="24"/>
      <c r="BKL2541" s="24"/>
      <c r="BKM2541" s="24"/>
      <c r="BKN2541" s="24"/>
      <c r="BKO2541" s="24"/>
      <c r="BKP2541" s="24"/>
      <c r="BKQ2541" s="24"/>
      <c r="BKR2541" s="24"/>
      <c r="BKS2541" s="24"/>
      <c r="BKT2541" s="24"/>
      <c r="BKU2541" s="24"/>
      <c r="BKV2541" s="24"/>
      <c r="BKW2541" s="24"/>
      <c r="BKX2541" s="24"/>
      <c r="BKY2541" s="24"/>
      <c r="BKZ2541" s="24"/>
      <c r="BLA2541" s="24"/>
      <c r="BLB2541" s="24"/>
      <c r="BLC2541" s="24"/>
      <c r="BLD2541" s="24"/>
      <c r="BLE2541" s="24"/>
      <c r="BLF2541" s="24"/>
      <c r="BLG2541" s="24"/>
      <c r="BLH2541" s="24"/>
      <c r="BLI2541" s="24"/>
      <c r="BLJ2541" s="24"/>
      <c r="BLK2541" s="24"/>
      <c r="BLL2541" s="24"/>
      <c r="BLM2541" s="24"/>
      <c r="BLN2541" s="24"/>
      <c r="BLO2541" s="24"/>
      <c r="BLP2541" s="24"/>
      <c r="BLQ2541" s="24"/>
      <c r="BLR2541" s="24"/>
      <c r="BLS2541" s="24"/>
      <c r="BLT2541" s="24"/>
      <c r="BLU2541" s="24"/>
      <c r="BLV2541" s="24"/>
      <c r="BLW2541" s="24"/>
      <c r="BLX2541" s="24"/>
      <c r="BLY2541" s="24"/>
      <c r="BLZ2541" s="24"/>
      <c r="BMA2541" s="24"/>
      <c r="BMB2541" s="24"/>
      <c r="BMC2541" s="24"/>
      <c r="BMD2541" s="24"/>
      <c r="BME2541" s="24"/>
      <c r="BMF2541" s="24"/>
      <c r="BMG2541" s="24"/>
      <c r="BMH2541" s="24"/>
      <c r="BMI2541" s="24"/>
      <c r="BMJ2541" s="24"/>
      <c r="BMK2541" s="24"/>
      <c r="BML2541" s="24"/>
      <c r="BMM2541" s="24"/>
      <c r="BMN2541" s="24"/>
      <c r="BMO2541" s="24"/>
      <c r="BMP2541" s="24"/>
      <c r="BMQ2541" s="24"/>
      <c r="BMR2541" s="24"/>
      <c r="BMS2541" s="24"/>
      <c r="BMT2541" s="24"/>
      <c r="BMU2541" s="24"/>
      <c r="BMV2541" s="24"/>
      <c r="BMW2541" s="24"/>
      <c r="BMX2541" s="24"/>
      <c r="BMY2541" s="24"/>
      <c r="BMZ2541" s="24"/>
      <c r="BNA2541" s="24"/>
      <c r="BNB2541" s="24"/>
      <c r="BNC2541" s="24"/>
      <c r="BND2541" s="24"/>
      <c r="BNE2541" s="24"/>
      <c r="BNF2541" s="24"/>
      <c r="BNG2541" s="24"/>
      <c r="BNH2541" s="24"/>
      <c r="BNI2541" s="24"/>
      <c r="BNJ2541" s="24"/>
      <c r="BNK2541" s="24"/>
      <c r="BNL2541" s="24"/>
      <c r="BNM2541" s="24"/>
      <c r="BNN2541" s="24"/>
      <c r="BNO2541" s="24"/>
      <c r="BNP2541" s="24"/>
      <c r="BNQ2541" s="24"/>
      <c r="BNR2541" s="24"/>
      <c r="BNS2541" s="24"/>
      <c r="BNT2541" s="24"/>
      <c r="BNU2541" s="24"/>
      <c r="BNV2541" s="24"/>
      <c r="BNW2541" s="24"/>
      <c r="BNX2541" s="24"/>
      <c r="BNY2541" s="24"/>
      <c r="BNZ2541" s="24"/>
      <c r="BOA2541" s="24"/>
      <c r="BOB2541" s="24"/>
      <c r="BOC2541" s="24"/>
      <c r="BOD2541" s="24"/>
      <c r="BOE2541" s="24"/>
      <c r="BOF2541" s="24"/>
      <c r="BOG2541" s="24"/>
      <c r="BOH2541" s="24"/>
      <c r="BOI2541" s="24"/>
      <c r="BOJ2541" s="24"/>
      <c r="BOK2541" s="24"/>
      <c r="BOL2541" s="24"/>
      <c r="BOM2541" s="24"/>
      <c r="BON2541" s="24"/>
      <c r="BOO2541" s="24"/>
      <c r="BOP2541" s="24"/>
      <c r="BOQ2541" s="24"/>
      <c r="BOR2541" s="24"/>
      <c r="BOS2541" s="24"/>
      <c r="BOT2541" s="24"/>
      <c r="BOU2541" s="24"/>
      <c r="BOV2541" s="24"/>
      <c r="BOW2541" s="24"/>
      <c r="BOX2541" s="24"/>
      <c r="BOY2541" s="24"/>
      <c r="BOZ2541" s="24"/>
      <c r="BPA2541" s="24"/>
      <c r="BPB2541" s="24"/>
      <c r="BPC2541" s="24"/>
      <c r="BPD2541" s="24"/>
      <c r="BPE2541" s="24"/>
      <c r="BPF2541" s="24"/>
      <c r="BPG2541" s="24"/>
      <c r="BPH2541" s="24"/>
      <c r="BPI2541" s="24"/>
      <c r="BPJ2541" s="24"/>
      <c r="BPK2541" s="24"/>
      <c r="BPL2541" s="24"/>
      <c r="BPM2541" s="24"/>
      <c r="BPN2541" s="24"/>
      <c r="BPO2541" s="24"/>
      <c r="BPP2541" s="24"/>
      <c r="BPQ2541" s="24"/>
      <c r="BPR2541" s="24"/>
      <c r="BPS2541" s="24"/>
      <c r="BPT2541" s="24"/>
      <c r="BPU2541" s="24"/>
      <c r="BPV2541" s="24"/>
      <c r="BPW2541" s="24"/>
      <c r="BPX2541" s="24"/>
      <c r="BPY2541" s="24"/>
      <c r="BPZ2541" s="24"/>
      <c r="BQA2541" s="24"/>
      <c r="BQB2541" s="24"/>
      <c r="BQC2541" s="24"/>
      <c r="BQD2541" s="24"/>
      <c r="BQE2541" s="24"/>
      <c r="BQF2541" s="24"/>
      <c r="BQG2541" s="24"/>
      <c r="BQH2541" s="24"/>
      <c r="BQI2541" s="24"/>
      <c r="BQJ2541" s="24"/>
      <c r="BQK2541" s="24"/>
      <c r="BQL2541" s="24"/>
      <c r="BQM2541" s="24"/>
      <c r="BQN2541" s="24"/>
      <c r="BQO2541" s="24"/>
      <c r="BQP2541" s="24"/>
      <c r="BQQ2541" s="24"/>
      <c r="BQR2541" s="24"/>
      <c r="BQS2541" s="24"/>
      <c r="BQT2541" s="24"/>
      <c r="BQU2541" s="24"/>
      <c r="BQV2541" s="24"/>
      <c r="BQW2541" s="24"/>
      <c r="BQX2541" s="24"/>
      <c r="BQY2541" s="24"/>
      <c r="BQZ2541" s="24"/>
      <c r="BRA2541" s="24"/>
      <c r="BRB2541" s="24"/>
      <c r="BRC2541" s="24"/>
      <c r="BRD2541" s="24"/>
      <c r="BRE2541" s="24"/>
      <c r="BRF2541" s="24"/>
      <c r="BRG2541" s="24"/>
      <c r="BRH2541" s="24"/>
      <c r="BRI2541" s="24"/>
      <c r="BRJ2541" s="24"/>
      <c r="BRK2541" s="24"/>
      <c r="BRL2541" s="24"/>
      <c r="BRM2541" s="24"/>
      <c r="BRN2541" s="24"/>
      <c r="BRO2541" s="24"/>
      <c r="BRP2541" s="24"/>
      <c r="BRQ2541" s="24"/>
      <c r="BRR2541" s="24"/>
      <c r="BRS2541" s="24"/>
      <c r="BRT2541" s="24"/>
      <c r="BRU2541" s="24"/>
      <c r="BRV2541" s="24"/>
      <c r="BRW2541" s="24"/>
      <c r="BRX2541" s="24"/>
      <c r="BRY2541" s="24"/>
      <c r="BRZ2541" s="24"/>
      <c r="BSA2541" s="24"/>
      <c r="BSB2541" s="24"/>
      <c r="BSC2541" s="24"/>
      <c r="BSD2541" s="24"/>
      <c r="BSE2541" s="24"/>
      <c r="BSF2541" s="24"/>
      <c r="BSG2541" s="24"/>
      <c r="BSH2541" s="24"/>
      <c r="BSI2541" s="24"/>
      <c r="BSJ2541" s="24"/>
      <c r="BSK2541" s="24"/>
      <c r="BSL2541" s="24"/>
      <c r="BSM2541" s="24"/>
      <c r="BSN2541" s="24"/>
      <c r="BSO2541" s="24"/>
      <c r="BSP2541" s="24"/>
      <c r="BSQ2541" s="24"/>
      <c r="BSR2541" s="24"/>
      <c r="BSS2541" s="24"/>
      <c r="BST2541" s="24"/>
      <c r="BSU2541" s="24"/>
      <c r="BSV2541" s="24"/>
      <c r="BSW2541" s="24"/>
      <c r="BSX2541" s="24"/>
      <c r="BSY2541" s="24"/>
      <c r="BSZ2541" s="24"/>
      <c r="BTA2541" s="24"/>
      <c r="BTB2541" s="24"/>
      <c r="BTC2541" s="24"/>
      <c r="BTD2541" s="24"/>
      <c r="BTE2541" s="24"/>
      <c r="BTF2541" s="24"/>
      <c r="BTG2541" s="24"/>
      <c r="BTH2541" s="24"/>
      <c r="BTI2541" s="24"/>
      <c r="BTJ2541" s="24"/>
      <c r="BTK2541" s="24"/>
      <c r="BTL2541" s="24"/>
      <c r="BTM2541" s="24"/>
      <c r="BTN2541" s="24"/>
      <c r="BTO2541" s="24"/>
      <c r="BTP2541" s="24"/>
      <c r="BTQ2541" s="24"/>
      <c r="BTR2541" s="24"/>
      <c r="BTS2541" s="24"/>
      <c r="BTT2541" s="24"/>
      <c r="BTU2541" s="24"/>
      <c r="BTV2541" s="24"/>
      <c r="BTW2541" s="24"/>
      <c r="BTX2541" s="24"/>
      <c r="BTY2541" s="24"/>
      <c r="BTZ2541" s="24"/>
      <c r="BUA2541" s="24"/>
      <c r="BUB2541" s="24"/>
      <c r="BUC2541" s="24"/>
      <c r="BUD2541" s="24"/>
      <c r="BUE2541" s="24"/>
      <c r="BUF2541" s="24"/>
      <c r="BUG2541" s="24"/>
      <c r="BUH2541" s="24"/>
      <c r="BUI2541" s="24"/>
      <c r="BUJ2541" s="24"/>
      <c r="BUK2541" s="24"/>
      <c r="BUL2541" s="24"/>
      <c r="BUM2541" s="24"/>
      <c r="BUN2541" s="24"/>
      <c r="BUO2541" s="24"/>
      <c r="BUP2541" s="24"/>
      <c r="BUQ2541" s="24"/>
      <c r="BUR2541" s="24"/>
      <c r="BUS2541" s="24"/>
      <c r="BUT2541" s="24"/>
      <c r="BUU2541" s="24"/>
      <c r="BUV2541" s="24"/>
      <c r="BUW2541" s="24"/>
      <c r="BUX2541" s="24"/>
      <c r="BUY2541" s="24"/>
      <c r="BUZ2541" s="24"/>
      <c r="BVA2541" s="24"/>
      <c r="BVB2541" s="24"/>
      <c r="BVC2541" s="24"/>
      <c r="BVD2541" s="24"/>
      <c r="BVE2541" s="24"/>
      <c r="BVF2541" s="24"/>
      <c r="BVG2541" s="24"/>
      <c r="BVH2541" s="24"/>
      <c r="BVI2541" s="24"/>
      <c r="BVJ2541" s="24"/>
      <c r="BVK2541" s="24"/>
      <c r="BVL2541" s="24"/>
      <c r="BVM2541" s="24"/>
      <c r="BVN2541" s="24"/>
      <c r="BVO2541" s="24"/>
      <c r="BVP2541" s="24"/>
      <c r="BVQ2541" s="24"/>
      <c r="BVR2541" s="24"/>
      <c r="BVS2541" s="24"/>
      <c r="BVT2541" s="24"/>
      <c r="BVU2541" s="24"/>
      <c r="BVV2541" s="24"/>
      <c r="BVW2541" s="24"/>
      <c r="BVX2541" s="24"/>
      <c r="BVY2541" s="24"/>
      <c r="BVZ2541" s="24"/>
      <c r="BWA2541" s="24"/>
      <c r="BWB2541" s="24"/>
      <c r="BWC2541" s="24"/>
      <c r="BWD2541" s="24"/>
      <c r="BWE2541" s="24"/>
      <c r="BWF2541" s="24"/>
      <c r="BWG2541" s="24"/>
      <c r="BWH2541" s="24"/>
      <c r="BWI2541" s="24"/>
      <c r="BWJ2541" s="24"/>
      <c r="BWK2541" s="24"/>
      <c r="BWL2541" s="24"/>
      <c r="BWM2541" s="24"/>
      <c r="BWN2541" s="24"/>
      <c r="BWO2541" s="24"/>
      <c r="BWP2541" s="24"/>
      <c r="BWQ2541" s="24"/>
      <c r="BWR2541" s="24"/>
      <c r="BWS2541" s="24"/>
      <c r="BWT2541" s="24"/>
      <c r="BWU2541" s="24"/>
      <c r="BWV2541" s="24"/>
      <c r="BWW2541" s="24"/>
      <c r="BWX2541" s="24"/>
      <c r="BWY2541" s="24"/>
      <c r="BWZ2541" s="24"/>
      <c r="BXA2541" s="24"/>
      <c r="BXB2541" s="24"/>
      <c r="BXC2541" s="24"/>
      <c r="BXD2541" s="24"/>
      <c r="BXE2541" s="24"/>
      <c r="BXF2541" s="24"/>
      <c r="BXG2541" s="24"/>
      <c r="BXH2541" s="24"/>
      <c r="BXI2541" s="24"/>
      <c r="BXJ2541" s="24"/>
      <c r="BXK2541" s="24"/>
      <c r="BXL2541" s="24"/>
      <c r="BXM2541" s="24"/>
      <c r="BXN2541" s="24"/>
      <c r="BXO2541" s="24"/>
      <c r="BXP2541" s="24"/>
      <c r="BXQ2541" s="24"/>
      <c r="BXR2541" s="24"/>
      <c r="BXS2541" s="24"/>
      <c r="BXT2541" s="24"/>
      <c r="BXU2541" s="24"/>
      <c r="BXV2541" s="24"/>
      <c r="BXW2541" s="24"/>
      <c r="BXX2541" s="24"/>
      <c r="BXY2541" s="24"/>
      <c r="BXZ2541" s="24"/>
      <c r="BYA2541" s="24"/>
      <c r="BYB2541" s="24"/>
      <c r="BYC2541" s="24"/>
      <c r="BYD2541" s="24"/>
      <c r="BYE2541" s="24"/>
      <c r="BYF2541" s="24"/>
      <c r="BYG2541" s="24"/>
      <c r="BYH2541" s="24"/>
      <c r="BYI2541" s="24"/>
      <c r="BYJ2541" s="24"/>
      <c r="BYK2541" s="24"/>
      <c r="BYL2541" s="24"/>
      <c r="BYM2541" s="24"/>
      <c r="BYN2541" s="24"/>
      <c r="BYO2541" s="24"/>
      <c r="BYP2541" s="24"/>
      <c r="BYQ2541" s="24"/>
      <c r="BYR2541" s="24"/>
      <c r="BYS2541" s="24"/>
      <c r="BYT2541" s="24"/>
      <c r="BYU2541" s="24"/>
      <c r="BYV2541" s="24"/>
      <c r="BYW2541" s="24"/>
      <c r="BYX2541" s="24"/>
      <c r="BYY2541" s="24"/>
      <c r="BYZ2541" s="24"/>
      <c r="BZA2541" s="24"/>
      <c r="BZB2541" s="24"/>
      <c r="BZC2541" s="24"/>
      <c r="BZD2541" s="24"/>
      <c r="BZE2541" s="24"/>
      <c r="BZF2541" s="24"/>
      <c r="BZG2541" s="24"/>
      <c r="BZH2541" s="24"/>
      <c r="BZI2541" s="24"/>
      <c r="BZJ2541" s="24"/>
      <c r="BZK2541" s="24"/>
      <c r="BZL2541" s="24"/>
      <c r="BZM2541" s="24"/>
      <c r="BZN2541" s="24"/>
      <c r="BZO2541" s="24"/>
      <c r="BZP2541" s="24"/>
      <c r="BZQ2541" s="24"/>
      <c r="BZR2541" s="24"/>
      <c r="BZS2541" s="24"/>
      <c r="BZT2541" s="24"/>
      <c r="BZU2541" s="24"/>
      <c r="BZV2541" s="24"/>
      <c r="BZW2541" s="24"/>
      <c r="BZX2541" s="24"/>
      <c r="BZY2541" s="24"/>
      <c r="BZZ2541" s="24"/>
      <c r="CAA2541" s="24"/>
      <c r="CAB2541" s="24"/>
      <c r="CAC2541" s="24"/>
      <c r="CAD2541" s="24"/>
      <c r="CAE2541" s="24"/>
      <c r="CAF2541" s="24"/>
      <c r="CAG2541" s="24"/>
      <c r="CAH2541" s="24"/>
      <c r="CAI2541" s="24"/>
      <c r="CAJ2541" s="24"/>
      <c r="CAK2541" s="24"/>
      <c r="CAL2541" s="24"/>
      <c r="CAM2541" s="24"/>
      <c r="CAN2541" s="24"/>
      <c r="CAO2541" s="24"/>
      <c r="CAP2541" s="24"/>
      <c r="CAQ2541" s="24"/>
      <c r="CAR2541" s="24"/>
      <c r="CAS2541" s="24"/>
      <c r="CAT2541" s="24"/>
      <c r="CAU2541" s="24"/>
      <c r="CAV2541" s="24"/>
      <c r="CAW2541" s="24"/>
      <c r="CAX2541" s="24"/>
      <c r="CAY2541" s="24"/>
      <c r="CAZ2541" s="24"/>
      <c r="CBA2541" s="24"/>
      <c r="CBB2541" s="24"/>
      <c r="CBC2541" s="24"/>
      <c r="CBD2541" s="24"/>
      <c r="CBE2541" s="24"/>
      <c r="CBF2541" s="24"/>
      <c r="CBG2541" s="24"/>
      <c r="CBH2541" s="24"/>
      <c r="CBI2541" s="24"/>
      <c r="CBJ2541" s="24"/>
      <c r="CBK2541" s="24"/>
      <c r="CBL2541" s="24"/>
      <c r="CBM2541" s="24"/>
      <c r="CBN2541" s="24"/>
      <c r="CBO2541" s="24"/>
      <c r="CBP2541" s="24"/>
      <c r="CBQ2541" s="24"/>
      <c r="CBR2541" s="24"/>
      <c r="CBS2541" s="24"/>
      <c r="CBT2541" s="24"/>
      <c r="CBU2541" s="24"/>
      <c r="CBV2541" s="24"/>
      <c r="CBW2541" s="24"/>
      <c r="CBX2541" s="24"/>
      <c r="CBY2541" s="24"/>
      <c r="CBZ2541" s="24"/>
      <c r="CCA2541" s="24"/>
      <c r="CCB2541" s="24"/>
      <c r="CCC2541" s="24"/>
      <c r="CCD2541" s="24"/>
      <c r="CCE2541" s="24"/>
      <c r="CCF2541" s="24"/>
      <c r="CCG2541" s="24"/>
      <c r="CCH2541" s="24"/>
      <c r="CCI2541" s="24"/>
      <c r="CCJ2541" s="24"/>
      <c r="CCK2541" s="24"/>
      <c r="CCL2541" s="24"/>
      <c r="CCM2541" s="24"/>
      <c r="CCN2541" s="24"/>
      <c r="CCO2541" s="24"/>
      <c r="CCP2541" s="24"/>
      <c r="CCQ2541" s="24"/>
      <c r="CCR2541" s="24"/>
      <c r="CCS2541" s="24"/>
      <c r="CCT2541" s="24"/>
      <c r="CCU2541" s="24"/>
      <c r="CCV2541" s="24"/>
      <c r="CCW2541" s="24"/>
      <c r="CCX2541" s="24"/>
      <c r="CCY2541" s="24"/>
      <c r="CCZ2541" s="24"/>
      <c r="CDA2541" s="24"/>
      <c r="CDB2541" s="24"/>
      <c r="CDC2541" s="24"/>
      <c r="CDD2541" s="24"/>
      <c r="CDE2541" s="24"/>
      <c r="CDF2541" s="24"/>
      <c r="CDG2541" s="24"/>
      <c r="CDH2541" s="24"/>
      <c r="CDI2541" s="24"/>
      <c r="CDJ2541" s="24"/>
      <c r="CDK2541" s="24"/>
      <c r="CDL2541" s="24"/>
      <c r="CDM2541" s="24"/>
      <c r="CDN2541" s="24"/>
      <c r="CDO2541" s="24"/>
      <c r="CDP2541" s="24"/>
      <c r="CDQ2541" s="24"/>
      <c r="CDR2541" s="24"/>
      <c r="CDS2541" s="24"/>
      <c r="CDT2541" s="24"/>
      <c r="CDU2541" s="24"/>
      <c r="CDV2541" s="24"/>
      <c r="CDW2541" s="24"/>
      <c r="CDX2541" s="24"/>
      <c r="CDY2541" s="24"/>
      <c r="CDZ2541" s="24"/>
      <c r="CEA2541" s="24"/>
      <c r="CEB2541" s="24"/>
      <c r="CEC2541" s="24"/>
      <c r="CED2541" s="24"/>
      <c r="CEE2541" s="24"/>
      <c r="CEF2541" s="24"/>
      <c r="CEG2541" s="24"/>
      <c r="CEH2541" s="24"/>
      <c r="CEI2541" s="24"/>
      <c r="CEJ2541" s="24"/>
      <c r="CEK2541" s="24"/>
      <c r="CEL2541" s="24"/>
      <c r="CEM2541" s="24"/>
      <c r="CEN2541" s="24"/>
      <c r="CEO2541" s="24"/>
      <c r="CEP2541" s="24"/>
      <c r="CEQ2541" s="24"/>
      <c r="CER2541" s="24"/>
      <c r="CES2541" s="24"/>
      <c r="CET2541" s="24"/>
      <c r="CEU2541" s="24"/>
      <c r="CEV2541" s="24"/>
      <c r="CEW2541" s="24"/>
      <c r="CEX2541" s="24"/>
      <c r="CEY2541" s="24"/>
      <c r="CEZ2541" s="24"/>
      <c r="CFA2541" s="24"/>
      <c r="CFB2541" s="24"/>
      <c r="CFC2541" s="24"/>
      <c r="CFD2541" s="24"/>
      <c r="CFE2541" s="24"/>
      <c r="CFF2541" s="24"/>
      <c r="CFG2541" s="24"/>
      <c r="CFH2541" s="24"/>
      <c r="CFI2541" s="24"/>
      <c r="CFJ2541" s="24"/>
      <c r="CFK2541" s="24"/>
      <c r="CFL2541" s="24"/>
      <c r="CFM2541" s="24"/>
      <c r="CFN2541" s="24"/>
      <c r="CFO2541" s="24"/>
      <c r="CFP2541" s="24"/>
      <c r="CFQ2541" s="24"/>
      <c r="CFR2541" s="24"/>
      <c r="CFS2541" s="24"/>
      <c r="CFT2541" s="24"/>
      <c r="CFU2541" s="24"/>
      <c r="CFV2541" s="24"/>
      <c r="CFW2541" s="24"/>
      <c r="CFX2541" s="24"/>
      <c r="CFY2541" s="24"/>
      <c r="CFZ2541" s="24"/>
      <c r="CGA2541" s="24"/>
      <c r="CGB2541" s="24"/>
      <c r="CGC2541" s="24"/>
      <c r="CGD2541" s="24"/>
      <c r="CGE2541" s="24"/>
      <c r="CGF2541" s="24"/>
      <c r="CGG2541" s="24"/>
      <c r="CGH2541" s="24"/>
      <c r="CGI2541" s="24"/>
      <c r="CGJ2541" s="24"/>
      <c r="CGK2541" s="24"/>
      <c r="CGL2541" s="24"/>
      <c r="CGM2541" s="24"/>
      <c r="CGN2541" s="24"/>
      <c r="CGO2541" s="24"/>
      <c r="CGP2541" s="24"/>
      <c r="CGQ2541" s="24"/>
      <c r="CGR2541" s="24"/>
      <c r="CGS2541" s="24"/>
      <c r="CGT2541" s="24"/>
      <c r="CGU2541" s="24"/>
      <c r="CGV2541" s="24"/>
      <c r="CGW2541" s="24"/>
      <c r="CGX2541" s="24"/>
      <c r="CGY2541" s="24"/>
      <c r="CGZ2541" s="24"/>
      <c r="CHA2541" s="24"/>
      <c r="CHB2541" s="24"/>
      <c r="CHC2541" s="24"/>
      <c r="CHD2541" s="24"/>
      <c r="CHE2541" s="24"/>
      <c r="CHF2541" s="24"/>
      <c r="CHG2541" s="24"/>
      <c r="CHH2541" s="24"/>
      <c r="CHI2541" s="24"/>
      <c r="CHJ2541" s="24"/>
      <c r="CHK2541" s="24"/>
      <c r="CHL2541" s="24"/>
      <c r="CHM2541" s="24"/>
      <c r="CHN2541" s="24"/>
      <c r="CHO2541" s="24"/>
      <c r="CHP2541" s="24"/>
      <c r="CHQ2541" s="24"/>
      <c r="CHR2541" s="24"/>
      <c r="CHS2541" s="24"/>
      <c r="CHT2541" s="24"/>
      <c r="CHU2541" s="24"/>
      <c r="CHV2541" s="24"/>
      <c r="CHW2541" s="24"/>
      <c r="CHX2541" s="24"/>
      <c r="CHY2541" s="24"/>
      <c r="CHZ2541" s="24"/>
      <c r="CIA2541" s="24"/>
      <c r="CIB2541" s="24"/>
      <c r="CIC2541" s="24"/>
      <c r="CID2541" s="24"/>
      <c r="CIE2541" s="24"/>
      <c r="CIF2541" s="24"/>
      <c r="CIG2541" s="24"/>
      <c r="CIH2541" s="24"/>
      <c r="CII2541" s="24"/>
      <c r="CIJ2541" s="24"/>
      <c r="CIK2541" s="24"/>
      <c r="CIL2541" s="24"/>
      <c r="CIM2541" s="24"/>
      <c r="CIN2541" s="24"/>
      <c r="CIO2541" s="24"/>
      <c r="CIP2541" s="24"/>
      <c r="CIQ2541" s="24"/>
      <c r="CIR2541" s="24"/>
      <c r="CIS2541" s="24"/>
      <c r="CIT2541" s="24"/>
      <c r="CIU2541" s="24"/>
      <c r="CIV2541" s="24"/>
      <c r="CIW2541" s="24"/>
      <c r="CIX2541" s="24"/>
      <c r="CIY2541" s="24"/>
      <c r="CIZ2541" s="24"/>
      <c r="CJA2541" s="24"/>
      <c r="CJB2541" s="24"/>
      <c r="CJC2541" s="24"/>
      <c r="CJD2541" s="24"/>
      <c r="CJE2541" s="24"/>
      <c r="CJF2541" s="24"/>
      <c r="CJG2541" s="24"/>
      <c r="CJH2541" s="24"/>
      <c r="CJI2541" s="24"/>
      <c r="CJJ2541" s="24"/>
      <c r="CJK2541" s="24"/>
      <c r="CJL2541" s="24"/>
      <c r="CJM2541" s="24"/>
      <c r="CJN2541" s="24"/>
      <c r="CJO2541" s="24"/>
      <c r="CJP2541" s="24"/>
      <c r="CJQ2541" s="24"/>
      <c r="CJR2541" s="24"/>
      <c r="CJS2541" s="24"/>
      <c r="CJT2541" s="24"/>
      <c r="CJU2541" s="24"/>
      <c r="CJV2541" s="24"/>
      <c r="CJW2541" s="24"/>
      <c r="CJX2541" s="24"/>
      <c r="CJY2541" s="24"/>
      <c r="CJZ2541" s="24"/>
      <c r="CKA2541" s="24"/>
      <c r="CKB2541" s="24"/>
      <c r="CKC2541" s="24"/>
      <c r="CKD2541" s="24"/>
      <c r="CKE2541" s="24"/>
      <c r="CKF2541" s="24"/>
      <c r="CKG2541" s="24"/>
      <c r="CKH2541" s="24"/>
      <c r="CKI2541" s="24"/>
      <c r="CKJ2541" s="24"/>
      <c r="CKK2541" s="24"/>
      <c r="CKL2541" s="24"/>
      <c r="CKM2541" s="24"/>
      <c r="CKN2541" s="24"/>
      <c r="CKO2541" s="24"/>
      <c r="CKP2541" s="24"/>
      <c r="CKQ2541" s="24"/>
      <c r="CKR2541" s="24"/>
      <c r="CKS2541" s="24"/>
      <c r="CKT2541" s="24"/>
      <c r="CKU2541" s="24"/>
      <c r="CKV2541" s="24"/>
      <c r="CKW2541" s="24"/>
      <c r="CKX2541" s="24"/>
      <c r="CKY2541" s="24"/>
      <c r="CKZ2541" s="24"/>
      <c r="CLA2541" s="24"/>
      <c r="CLB2541" s="24"/>
      <c r="CLC2541" s="24"/>
      <c r="CLD2541" s="24"/>
      <c r="CLE2541" s="24"/>
      <c r="CLF2541" s="24"/>
      <c r="CLG2541" s="24"/>
      <c r="CLH2541" s="24"/>
      <c r="CLI2541" s="24"/>
      <c r="CLJ2541" s="24"/>
      <c r="CLK2541" s="24"/>
      <c r="CLL2541" s="24"/>
      <c r="CLM2541" s="24"/>
      <c r="CLN2541" s="24"/>
      <c r="CLO2541" s="24"/>
      <c r="CLP2541" s="24"/>
      <c r="CLQ2541" s="24"/>
      <c r="CLR2541" s="24"/>
      <c r="CLS2541" s="24"/>
      <c r="CLT2541" s="24"/>
      <c r="CLU2541" s="24"/>
      <c r="CLV2541" s="24"/>
      <c r="CLW2541" s="24"/>
      <c r="CLX2541" s="24"/>
      <c r="CLY2541" s="24"/>
      <c r="CLZ2541" s="24"/>
      <c r="CMA2541" s="24"/>
      <c r="CMB2541" s="24"/>
      <c r="CMC2541" s="24"/>
      <c r="CMD2541" s="24"/>
      <c r="CME2541" s="24"/>
      <c r="CMF2541" s="24"/>
      <c r="CMG2541" s="24"/>
      <c r="CMH2541" s="24"/>
      <c r="CMI2541" s="24"/>
      <c r="CMJ2541" s="24"/>
      <c r="CMK2541" s="24"/>
      <c r="CML2541" s="24"/>
      <c r="CMM2541" s="24"/>
      <c r="CMN2541" s="24"/>
      <c r="CMO2541" s="24"/>
      <c r="CMP2541" s="24"/>
      <c r="CMQ2541" s="24"/>
      <c r="CMR2541" s="24"/>
      <c r="CMS2541" s="24"/>
      <c r="CMT2541" s="24"/>
      <c r="CMU2541" s="24"/>
      <c r="CMV2541" s="24"/>
      <c r="CMW2541" s="24"/>
      <c r="CMX2541" s="24"/>
      <c r="CMY2541" s="24"/>
      <c r="CMZ2541" s="24"/>
      <c r="CNA2541" s="24"/>
      <c r="CNB2541" s="24"/>
      <c r="CNC2541" s="24"/>
      <c r="CND2541" s="24"/>
      <c r="CNE2541" s="24"/>
      <c r="CNF2541" s="24"/>
      <c r="CNG2541" s="24"/>
      <c r="CNH2541" s="24"/>
      <c r="CNI2541" s="24"/>
      <c r="CNJ2541" s="24"/>
      <c r="CNK2541" s="24"/>
      <c r="CNL2541" s="24"/>
      <c r="CNM2541" s="24"/>
      <c r="CNN2541" s="24"/>
      <c r="CNO2541" s="24"/>
      <c r="CNP2541" s="24"/>
      <c r="CNQ2541" s="24"/>
      <c r="CNR2541" s="24"/>
      <c r="CNS2541" s="24"/>
      <c r="CNT2541" s="24"/>
      <c r="CNU2541" s="24"/>
      <c r="CNV2541" s="24"/>
      <c r="CNW2541" s="24"/>
      <c r="CNX2541" s="24"/>
      <c r="CNY2541" s="24"/>
      <c r="CNZ2541" s="24"/>
      <c r="COA2541" s="24"/>
      <c r="COB2541" s="24"/>
      <c r="COC2541" s="24"/>
      <c r="COD2541" s="24"/>
      <c r="COE2541" s="24"/>
      <c r="COF2541" s="24"/>
      <c r="COG2541" s="24"/>
      <c r="COH2541" s="24"/>
      <c r="COI2541" s="24"/>
      <c r="COJ2541" s="24"/>
      <c r="COK2541" s="24"/>
      <c r="COL2541" s="24"/>
      <c r="COM2541" s="24"/>
      <c r="CON2541" s="24"/>
      <c r="COO2541" s="24"/>
      <c r="COP2541" s="24"/>
      <c r="COQ2541" s="24"/>
      <c r="COR2541" s="24"/>
      <c r="COS2541" s="24"/>
      <c r="COT2541" s="24"/>
      <c r="COU2541" s="24"/>
      <c r="COV2541" s="24"/>
      <c r="COW2541" s="24"/>
      <c r="COX2541" s="24"/>
      <c r="COY2541" s="24"/>
      <c r="COZ2541" s="24"/>
      <c r="CPA2541" s="24"/>
      <c r="CPB2541" s="24"/>
      <c r="CPC2541" s="24"/>
      <c r="CPD2541" s="24"/>
      <c r="CPE2541" s="24"/>
      <c r="CPF2541" s="24"/>
      <c r="CPG2541" s="24"/>
      <c r="CPH2541" s="24"/>
      <c r="CPI2541" s="24"/>
      <c r="CPJ2541" s="24"/>
      <c r="CPK2541" s="24"/>
      <c r="CPL2541" s="24"/>
      <c r="CPM2541" s="24"/>
      <c r="CPN2541" s="24"/>
      <c r="CPO2541" s="24"/>
      <c r="CPP2541" s="24"/>
      <c r="CPQ2541" s="24"/>
      <c r="CPR2541" s="24"/>
      <c r="CPS2541" s="24"/>
      <c r="CPT2541" s="24"/>
      <c r="CPU2541" s="24"/>
      <c r="CPV2541" s="24"/>
      <c r="CPW2541" s="24"/>
      <c r="CPX2541" s="24"/>
      <c r="CPY2541" s="24"/>
      <c r="CPZ2541" s="24"/>
      <c r="CQA2541" s="24"/>
      <c r="CQB2541" s="24"/>
      <c r="CQC2541" s="24"/>
      <c r="CQD2541" s="24"/>
      <c r="CQE2541" s="24"/>
      <c r="CQF2541" s="24"/>
      <c r="CQG2541" s="24"/>
      <c r="CQH2541" s="24"/>
      <c r="CQI2541" s="24"/>
      <c r="CQJ2541" s="24"/>
      <c r="CQK2541" s="24"/>
      <c r="CQL2541" s="24"/>
      <c r="CQM2541" s="24"/>
      <c r="CQN2541" s="24"/>
      <c r="CQO2541" s="24"/>
      <c r="CQP2541" s="24"/>
      <c r="CQQ2541" s="24"/>
      <c r="CQR2541" s="24"/>
      <c r="CQS2541" s="24"/>
      <c r="CQT2541" s="24"/>
      <c r="CQU2541" s="24"/>
      <c r="CQV2541" s="24"/>
      <c r="CQW2541" s="24"/>
      <c r="CQX2541" s="24"/>
      <c r="CQY2541" s="24"/>
      <c r="CQZ2541" s="24"/>
      <c r="CRA2541" s="24"/>
      <c r="CRB2541" s="24"/>
      <c r="CRC2541" s="24"/>
      <c r="CRD2541" s="24"/>
      <c r="CRE2541" s="24"/>
      <c r="CRF2541" s="24"/>
      <c r="CRG2541" s="24"/>
      <c r="CRH2541" s="24"/>
      <c r="CRI2541" s="24"/>
      <c r="CRJ2541" s="24"/>
      <c r="CRK2541" s="24"/>
      <c r="CRL2541" s="24"/>
      <c r="CRM2541" s="24"/>
      <c r="CRN2541" s="24"/>
      <c r="CRO2541" s="24"/>
      <c r="CRP2541" s="24"/>
      <c r="CRQ2541" s="24"/>
      <c r="CRR2541" s="24"/>
      <c r="CRS2541" s="24"/>
      <c r="CRT2541" s="24"/>
      <c r="CRU2541" s="24"/>
      <c r="CRV2541" s="24"/>
      <c r="CRW2541" s="24"/>
      <c r="CRX2541" s="24"/>
      <c r="CRY2541" s="24"/>
      <c r="CRZ2541" s="24"/>
      <c r="CSA2541" s="24"/>
      <c r="CSB2541" s="24"/>
      <c r="CSC2541" s="24"/>
      <c r="CSD2541" s="24"/>
      <c r="CSE2541" s="24"/>
      <c r="CSF2541" s="24"/>
      <c r="CSG2541" s="24"/>
      <c r="CSH2541" s="24"/>
      <c r="CSI2541" s="24"/>
      <c r="CSJ2541" s="24"/>
      <c r="CSK2541" s="24"/>
      <c r="CSL2541" s="24"/>
      <c r="CSM2541" s="24"/>
      <c r="CSN2541" s="24"/>
      <c r="CSO2541" s="24"/>
      <c r="CSP2541" s="24"/>
      <c r="CSQ2541" s="24"/>
      <c r="CSR2541" s="24"/>
      <c r="CSS2541" s="24"/>
      <c r="CST2541" s="24"/>
      <c r="CSU2541" s="24"/>
      <c r="CSV2541" s="24"/>
      <c r="CSW2541" s="24"/>
      <c r="CSX2541" s="24"/>
      <c r="CSY2541" s="24"/>
      <c r="CSZ2541" s="24"/>
      <c r="CTA2541" s="24"/>
      <c r="CTB2541" s="24"/>
      <c r="CTC2541" s="24"/>
      <c r="CTD2541" s="24"/>
      <c r="CTE2541" s="24"/>
      <c r="CTF2541" s="24"/>
      <c r="CTG2541" s="24"/>
      <c r="CTH2541" s="24"/>
      <c r="CTI2541" s="24"/>
      <c r="CTJ2541" s="24"/>
      <c r="CTK2541" s="24"/>
      <c r="CTL2541" s="24"/>
      <c r="CTM2541" s="24"/>
      <c r="CTN2541" s="24"/>
      <c r="CTO2541" s="24"/>
      <c r="CTP2541" s="24"/>
      <c r="CTQ2541" s="24"/>
      <c r="CTR2541" s="24"/>
      <c r="CTS2541" s="24"/>
      <c r="CTT2541" s="24"/>
      <c r="CTU2541" s="24"/>
      <c r="CTV2541" s="24"/>
      <c r="CTW2541" s="24"/>
      <c r="CTX2541" s="24"/>
      <c r="CTY2541" s="24"/>
      <c r="CTZ2541" s="24"/>
      <c r="CUA2541" s="24"/>
    </row>
    <row r="2542" s="27" customFormat="1" customHeight="1" spans="1:2575">
      <c r="A2542" s="5">
        <v>2539</v>
      </c>
      <c r="B2542" s="5" t="s">
        <v>5379</v>
      </c>
      <c r="C2542" s="49" t="s">
        <v>5538</v>
      </c>
      <c r="D2542" s="224" t="s">
        <v>5539</v>
      </c>
      <c r="E2542" s="49">
        <v>2</v>
      </c>
      <c r="F2542" s="49" t="s">
        <v>44</v>
      </c>
      <c r="G2542" s="5">
        <v>365</v>
      </c>
      <c r="H2542" s="49"/>
      <c r="I2542" s="16">
        <f t="shared" si="65"/>
        <v>730</v>
      </c>
      <c r="J2542" s="49" t="s">
        <v>866</v>
      </c>
      <c r="K2542" s="10"/>
      <c r="L2542" s="49"/>
      <c r="M2542" s="26"/>
      <c r="N2542" s="24"/>
      <c r="O2542" s="24"/>
      <c r="P2542" s="24"/>
      <c r="Q2542" s="24"/>
      <c r="R2542" s="24"/>
      <c r="S2542" s="24"/>
      <c r="T2542" s="24"/>
      <c r="U2542" s="24"/>
      <c r="V2542" s="24"/>
      <c r="W2542" s="24"/>
      <c r="X2542" s="24"/>
      <c r="Y2542" s="24"/>
      <c r="Z2542" s="24"/>
      <c r="AA2542" s="24"/>
      <c r="AB2542" s="24"/>
      <c r="AC2542" s="24"/>
      <c r="AD2542" s="24"/>
      <c r="AE2542" s="24"/>
      <c r="AF2542" s="24"/>
      <c r="AG2542" s="24"/>
      <c r="AH2542" s="24"/>
      <c r="AI2542" s="24"/>
      <c r="AJ2542" s="24"/>
      <c r="AK2542" s="24"/>
      <c r="AL2542" s="24"/>
      <c r="AM2542" s="24"/>
      <c r="AN2542" s="24"/>
      <c r="AO2542" s="24"/>
      <c r="AP2542" s="24"/>
      <c r="AQ2542" s="24"/>
      <c r="AR2542" s="24"/>
      <c r="AS2542" s="24"/>
      <c r="AT2542" s="24"/>
      <c r="AU2542" s="24"/>
      <c r="AV2542" s="24"/>
      <c r="AW2542" s="24"/>
      <c r="AX2542" s="24"/>
      <c r="AY2542" s="24"/>
      <c r="AZ2542" s="24"/>
      <c r="BA2542" s="24"/>
      <c r="BB2542" s="24"/>
      <c r="BC2542" s="24"/>
      <c r="BD2542" s="24"/>
      <c r="BE2542" s="24"/>
      <c r="BF2542" s="24"/>
      <c r="BG2542" s="24"/>
      <c r="BH2542" s="24"/>
      <c r="BI2542" s="24"/>
      <c r="BJ2542" s="24"/>
      <c r="BK2542" s="24"/>
      <c r="BL2542" s="24"/>
      <c r="BM2542" s="24"/>
      <c r="BN2542" s="24"/>
      <c r="BO2542" s="24"/>
      <c r="BP2542" s="24"/>
      <c r="BQ2542" s="24"/>
      <c r="BR2542" s="24"/>
      <c r="BS2542" s="24"/>
      <c r="BT2542" s="24"/>
      <c r="BU2542" s="24"/>
      <c r="BV2542" s="24"/>
      <c r="BW2542" s="24"/>
      <c r="BX2542" s="24"/>
      <c r="BY2542" s="24"/>
      <c r="BZ2542" s="24"/>
      <c r="CA2542" s="24"/>
      <c r="CB2542" s="24"/>
      <c r="CC2542" s="24"/>
      <c r="CD2542" s="24"/>
      <c r="CE2542" s="24"/>
      <c r="CF2542" s="24"/>
      <c r="CG2542" s="24"/>
      <c r="CH2542" s="24"/>
      <c r="CI2542" s="24"/>
      <c r="CJ2542" s="24"/>
      <c r="CK2542" s="24"/>
      <c r="CL2542" s="24"/>
      <c r="CM2542" s="24"/>
      <c r="CN2542" s="24"/>
      <c r="CO2542" s="24"/>
      <c r="CP2542" s="24"/>
      <c r="CQ2542" s="24"/>
      <c r="CR2542" s="24"/>
      <c r="CS2542" s="24"/>
      <c r="CT2542" s="24"/>
      <c r="CU2542" s="24"/>
      <c r="CV2542" s="24"/>
      <c r="CW2542" s="24"/>
      <c r="CX2542" s="24"/>
      <c r="CY2542" s="24"/>
      <c r="CZ2542" s="24"/>
      <c r="DA2542" s="24"/>
      <c r="DB2542" s="24"/>
      <c r="DC2542" s="24"/>
      <c r="DD2542" s="24"/>
      <c r="DE2542" s="24"/>
      <c r="DF2542" s="24"/>
      <c r="DG2542" s="24"/>
      <c r="DH2542" s="24"/>
      <c r="DI2542" s="24"/>
      <c r="DJ2542" s="24"/>
      <c r="DK2542" s="24"/>
      <c r="DL2542" s="24"/>
      <c r="DM2542" s="24"/>
      <c r="DN2542" s="24"/>
      <c r="DO2542" s="24"/>
      <c r="DP2542" s="24"/>
      <c r="DQ2542" s="24"/>
      <c r="DR2542" s="24"/>
      <c r="DS2542" s="24"/>
      <c r="DT2542" s="24"/>
      <c r="DU2542" s="24"/>
      <c r="DV2542" s="24"/>
      <c r="DW2542" s="24"/>
      <c r="DX2542" s="24"/>
      <c r="DY2542" s="24"/>
      <c r="DZ2542" s="24"/>
      <c r="EA2542" s="24"/>
      <c r="EB2542" s="24"/>
      <c r="EC2542" s="24"/>
      <c r="ED2542" s="24"/>
      <c r="EE2542" s="24"/>
      <c r="EF2542" s="24"/>
      <c r="EG2542" s="24"/>
      <c r="EH2542" s="24"/>
      <c r="EI2542" s="24"/>
      <c r="EJ2542" s="24"/>
      <c r="EK2542" s="24"/>
      <c r="EL2542" s="24"/>
      <c r="EM2542" s="24"/>
      <c r="EN2542" s="24"/>
      <c r="EO2542" s="24"/>
      <c r="EP2542" s="24"/>
      <c r="EQ2542" s="24"/>
      <c r="ER2542" s="24"/>
      <c r="ES2542" s="24"/>
      <c r="ET2542" s="24"/>
      <c r="EU2542" s="24"/>
      <c r="EV2542" s="24"/>
      <c r="EW2542" s="24"/>
      <c r="EX2542" s="24"/>
      <c r="EY2542" s="24"/>
      <c r="EZ2542" s="24"/>
      <c r="FA2542" s="24"/>
      <c r="FB2542" s="24"/>
      <c r="FC2542" s="24"/>
      <c r="FD2542" s="24"/>
      <c r="FE2542" s="24"/>
      <c r="FF2542" s="24"/>
      <c r="FG2542" s="24"/>
      <c r="FH2542" s="24"/>
      <c r="FI2542" s="24"/>
      <c r="FJ2542" s="24"/>
      <c r="FK2542" s="24"/>
      <c r="FL2542" s="24"/>
      <c r="FM2542" s="24"/>
      <c r="FN2542" s="24"/>
      <c r="FO2542" s="24"/>
      <c r="FP2542" s="24"/>
      <c r="FQ2542" s="24"/>
      <c r="FR2542" s="24"/>
      <c r="FS2542" s="24"/>
      <c r="FT2542" s="24"/>
      <c r="FU2542" s="24"/>
      <c r="FV2542" s="24"/>
      <c r="FW2542" s="24"/>
      <c r="FX2542" s="24"/>
      <c r="FY2542" s="24"/>
      <c r="FZ2542" s="24"/>
      <c r="GA2542" s="24"/>
      <c r="GB2542" s="24"/>
      <c r="GC2542" s="24"/>
      <c r="GD2542" s="24"/>
      <c r="GE2542" s="24"/>
      <c r="GF2542" s="24"/>
      <c r="GG2542" s="24"/>
      <c r="GH2542" s="24"/>
      <c r="GI2542" s="24"/>
      <c r="GJ2542" s="24"/>
      <c r="GK2542" s="24"/>
      <c r="GL2542" s="24"/>
      <c r="GM2542" s="24"/>
      <c r="GN2542" s="24"/>
      <c r="GO2542" s="24"/>
      <c r="GP2542" s="24"/>
      <c r="GQ2542" s="24"/>
      <c r="GR2542" s="24"/>
      <c r="GS2542" s="24"/>
      <c r="GT2542" s="24"/>
      <c r="GU2542" s="24"/>
      <c r="GV2542" s="24"/>
      <c r="GW2542" s="24"/>
      <c r="GX2542" s="24"/>
      <c r="GY2542" s="24"/>
      <c r="GZ2542" s="24"/>
      <c r="HA2542" s="24"/>
      <c r="HB2542" s="24"/>
      <c r="HC2542" s="24"/>
      <c r="HD2542" s="24"/>
      <c r="HE2542" s="24"/>
      <c r="HF2542" s="24"/>
      <c r="HG2542" s="24"/>
      <c r="HH2542" s="24"/>
      <c r="HI2542" s="24"/>
      <c r="HJ2542" s="24"/>
      <c r="HK2542" s="24"/>
      <c r="HL2542" s="24"/>
      <c r="HM2542" s="24"/>
      <c r="HN2542" s="24"/>
      <c r="HO2542" s="24"/>
      <c r="HP2542" s="24"/>
      <c r="HQ2542" s="24"/>
      <c r="HR2542" s="24"/>
      <c r="HS2542" s="24"/>
      <c r="HT2542" s="24"/>
      <c r="HU2542" s="24"/>
      <c r="HV2542" s="24"/>
      <c r="HW2542" s="24"/>
      <c r="HX2542" s="24"/>
      <c r="HY2542" s="24"/>
      <c r="HZ2542" s="24"/>
      <c r="IA2542" s="24"/>
      <c r="IB2542" s="24"/>
      <c r="IC2542" s="24"/>
      <c r="ID2542" s="24"/>
      <c r="IE2542" s="24"/>
      <c r="IF2542" s="24"/>
      <c r="IG2542" s="24"/>
      <c r="IH2542" s="24"/>
      <c r="II2542" s="24"/>
      <c r="IJ2542" s="24"/>
      <c r="IK2542" s="24"/>
      <c r="IL2542" s="24"/>
      <c r="IM2542" s="24"/>
      <c r="IN2542" s="24"/>
      <c r="IO2542" s="24"/>
      <c r="IP2542" s="24"/>
      <c r="IQ2542" s="24"/>
      <c r="IR2542" s="24"/>
      <c r="IS2542" s="24"/>
      <c r="IT2542" s="24"/>
      <c r="IU2542" s="24"/>
      <c r="IV2542" s="24"/>
      <c r="IW2542" s="24"/>
      <c r="IX2542" s="24"/>
      <c r="IY2542" s="24"/>
      <c r="IZ2542" s="24"/>
      <c r="JA2542" s="24"/>
      <c r="JB2542" s="24"/>
      <c r="JC2542" s="24"/>
      <c r="JD2542" s="24"/>
      <c r="JE2542" s="24"/>
      <c r="JF2542" s="24"/>
      <c r="JG2542" s="24"/>
      <c r="JH2542" s="24"/>
      <c r="JI2542" s="24"/>
      <c r="JJ2542" s="24"/>
      <c r="JK2542" s="24"/>
      <c r="JL2542" s="24"/>
      <c r="JM2542" s="24"/>
      <c r="JN2542" s="24"/>
      <c r="JO2542" s="24"/>
      <c r="JP2542" s="24"/>
      <c r="JQ2542" s="24"/>
      <c r="JR2542" s="24"/>
      <c r="JS2542" s="24"/>
      <c r="JT2542" s="24"/>
      <c r="JU2542" s="24"/>
      <c r="JV2542" s="24"/>
      <c r="JW2542" s="24"/>
      <c r="JX2542" s="24"/>
      <c r="JY2542" s="24"/>
      <c r="JZ2542" s="24"/>
      <c r="KA2542" s="24"/>
      <c r="KB2542" s="24"/>
      <c r="KC2542" s="24"/>
      <c r="KD2542" s="24"/>
      <c r="KE2542" s="24"/>
      <c r="KF2542" s="24"/>
      <c r="KG2542" s="24"/>
      <c r="KH2542" s="24"/>
      <c r="KI2542" s="24"/>
      <c r="KJ2542" s="24"/>
      <c r="KK2542" s="24"/>
      <c r="KL2542" s="24"/>
      <c r="KM2542" s="24"/>
      <c r="KN2542" s="24"/>
      <c r="KO2542" s="24"/>
      <c r="KP2542" s="24"/>
      <c r="KQ2542" s="24"/>
      <c r="KR2542" s="24"/>
      <c r="KS2542" s="24"/>
      <c r="KT2542" s="24"/>
      <c r="KU2542" s="24"/>
      <c r="KV2542" s="24"/>
      <c r="KW2542" s="24"/>
      <c r="KX2542" s="24"/>
      <c r="KY2542" s="24"/>
      <c r="KZ2542" s="24"/>
      <c r="LA2542" s="24"/>
      <c r="LB2542" s="24"/>
      <c r="LC2542" s="24"/>
      <c r="LD2542" s="24"/>
      <c r="LE2542" s="24"/>
      <c r="LF2542" s="24"/>
      <c r="LG2542" s="24"/>
      <c r="LH2542" s="24"/>
      <c r="LI2542" s="24"/>
      <c r="LJ2542" s="24"/>
      <c r="LK2542" s="24"/>
      <c r="LL2542" s="24"/>
      <c r="LM2542" s="24"/>
      <c r="LN2542" s="24"/>
      <c r="LO2542" s="24"/>
      <c r="LP2542" s="24"/>
      <c r="LQ2542" s="24"/>
      <c r="LR2542" s="24"/>
      <c r="LS2542" s="24"/>
      <c r="LT2542" s="24"/>
      <c r="LU2542" s="24"/>
      <c r="LV2542" s="24"/>
      <c r="LW2542" s="24"/>
      <c r="LX2542" s="24"/>
      <c r="LY2542" s="24"/>
      <c r="LZ2542" s="24"/>
      <c r="MA2542" s="24"/>
      <c r="MB2542" s="24"/>
      <c r="MC2542" s="24"/>
      <c r="MD2542" s="24"/>
      <c r="ME2542" s="24"/>
      <c r="MF2542" s="24"/>
      <c r="MG2542" s="24"/>
      <c r="MH2542" s="24"/>
      <c r="MI2542" s="24"/>
      <c r="MJ2542" s="24"/>
      <c r="MK2542" s="24"/>
      <c r="ML2542" s="24"/>
      <c r="MM2542" s="24"/>
      <c r="MN2542" s="24"/>
      <c r="MO2542" s="24"/>
      <c r="MP2542" s="24"/>
      <c r="MQ2542" s="24"/>
      <c r="MR2542" s="24"/>
      <c r="MS2542" s="24"/>
      <c r="MT2542" s="24"/>
      <c r="MU2542" s="24"/>
      <c r="MV2542" s="24"/>
      <c r="MW2542" s="24"/>
      <c r="MX2542" s="24"/>
      <c r="MY2542" s="24"/>
      <c r="MZ2542" s="24"/>
      <c r="NA2542" s="24"/>
      <c r="NB2542" s="24"/>
      <c r="NC2542" s="24"/>
      <c r="ND2542" s="24"/>
      <c r="NE2542" s="24"/>
      <c r="NF2542" s="24"/>
      <c r="NG2542" s="24"/>
      <c r="NH2542" s="24"/>
      <c r="NI2542" s="24"/>
      <c r="NJ2542" s="24"/>
      <c r="NK2542" s="24"/>
      <c r="NL2542" s="24"/>
      <c r="NM2542" s="24"/>
      <c r="NN2542" s="24"/>
      <c r="NO2542" s="24"/>
      <c r="NP2542" s="24"/>
      <c r="NQ2542" s="24"/>
      <c r="NR2542" s="24"/>
      <c r="NS2542" s="24"/>
      <c r="NT2542" s="24"/>
      <c r="NU2542" s="24"/>
      <c r="NV2542" s="24"/>
      <c r="NW2542" s="24"/>
      <c r="NX2542" s="24"/>
      <c r="NY2542" s="24"/>
      <c r="NZ2542" s="24"/>
      <c r="OA2542" s="24"/>
      <c r="OB2542" s="24"/>
      <c r="OC2542" s="24"/>
      <c r="OD2542" s="24"/>
      <c r="OE2542" s="24"/>
      <c r="OF2542" s="24"/>
      <c r="OG2542" s="24"/>
      <c r="OH2542" s="24"/>
      <c r="OI2542" s="24"/>
      <c r="OJ2542" s="24"/>
      <c r="OK2542" s="24"/>
      <c r="OL2542" s="24"/>
      <c r="OM2542" s="24"/>
      <c r="ON2542" s="24"/>
      <c r="OO2542" s="24"/>
      <c r="OP2542" s="24"/>
      <c r="OQ2542" s="24"/>
      <c r="OR2542" s="24"/>
      <c r="OS2542" s="24"/>
      <c r="OT2542" s="24"/>
      <c r="OU2542" s="24"/>
      <c r="OV2542" s="24"/>
      <c r="OW2542" s="24"/>
      <c r="OX2542" s="24"/>
      <c r="OY2542" s="24"/>
      <c r="OZ2542" s="24"/>
      <c r="PA2542" s="24"/>
      <c r="PB2542" s="24"/>
      <c r="PC2542" s="24"/>
      <c r="PD2542" s="24"/>
      <c r="PE2542" s="24"/>
      <c r="PF2542" s="24"/>
      <c r="PG2542" s="24"/>
      <c r="PH2542" s="24"/>
      <c r="PI2542" s="24"/>
      <c r="PJ2542" s="24"/>
      <c r="PK2542" s="24"/>
      <c r="PL2542" s="24"/>
      <c r="PM2542" s="24"/>
      <c r="PN2542" s="24"/>
      <c r="PO2542" s="24"/>
      <c r="PP2542" s="24"/>
      <c r="PQ2542" s="24"/>
      <c r="PR2542" s="24"/>
      <c r="PS2542" s="24"/>
      <c r="PT2542" s="24"/>
      <c r="PU2542" s="24"/>
      <c r="PV2542" s="24"/>
      <c r="PW2542" s="24"/>
      <c r="PX2542" s="24"/>
      <c r="PY2542" s="24"/>
      <c r="PZ2542" s="24"/>
      <c r="QA2542" s="24"/>
      <c r="QB2542" s="24"/>
      <c r="QC2542" s="24"/>
      <c r="QD2542" s="24"/>
      <c r="QE2542" s="24"/>
      <c r="QF2542" s="24"/>
      <c r="QG2542" s="24"/>
      <c r="QH2542" s="24"/>
      <c r="QI2542" s="24"/>
      <c r="QJ2542" s="24"/>
      <c r="QK2542" s="24"/>
      <c r="QL2542" s="24"/>
      <c r="QM2542" s="24"/>
      <c r="QN2542" s="24"/>
      <c r="QO2542" s="24"/>
      <c r="QP2542" s="24"/>
      <c r="QQ2542" s="24"/>
      <c r="QR2542" s="24"/>
      <c r="QS2542" s="24"/>
      <c r="QT2542" s="24"/>
      <c r="QU2542" s="24"/>
      <c r="QV2542" s="24"/>
      <c r="QW2542" s="24"/>
      <c r="QX2542" s="24"/>
      <c r="QY2542" s="24"/>
      <c r="QZ2542" s="24"/>
      <c r="RA2542" s="24"/>
      <c r="RB2542" s="24"/>
      <c r="RC2542" s="24"/>
      <c r="RD2542" s="24"/>
      <c r="RE2542" s="24"/>
      <c r="RF2542" s="24"/>
      <c r="RG2542" s="24"/>
      <c r="RH2542" s="24"/>
      <c r="RI2542" s="24"/>
      <c r="RJ2542" s="24"/>
      <c r="RK2542" s="24"/>
      <c r="RL2542" s="24"/>
      <c r="RM2542" s="24"/>
      <c r="RN2542" s="24"/>
      <c r="RO2542" s="24"/>
      <c r="RP2542" s="24"/>
      <c r="RQ2542" s="24"/>
      <c r="RR2542" s="24"/>
      <c r="RS2542" s="24"/>
      <c r="RT2542" s="24"/>
      <c r="RU2542" s="24"/>
      <c r="RV2542" s="24"/>
      <c r="RW2542" s="24"/>
      <c r="RX2542" s="24"/>
      <c r="RY2542" s="24"/>
      <c r="RZ2542" s="24"/>
      <c r="SA2542" s="24"/>
      <c r="SB2542" s="24"/>
      <c r="SC2542" s="24"/>
      <c r="SD2542" s="24"/>
      <c r="SE2542" s="24"/>
      <c r="SF2542" s="24"/>
      <c r="SG2542" s="24"/>
      <c r="SH2542" s="24"/>
      <c r="SI2542" s="24"/>
      <c r="SJ2542" s="24"/>
      <c r="SK2542" s="24"/>
      <c r="SL2542" s="24"/>
      <c r="SM2542" s="24"/>
      <c r="SN2542" s="24"/>
      <c r="SO2542" s="24"/>
      <c r="SP2542" s="24"/>
      <c r="SQ2542" s="24"/>
      <c r="SR2542" s="24"/>
      <c r="SS2542" s="24"/>
      <c r="ST2542" s="24"/>
      <c r="SU2542" s="24"/>
      <c r="SV2542" s="24"/>
      <c r="SW2542" s="24"/>
      <c r="SX2542" s="24"/>
      <c r="SY2542" s="24"/>
      <c r="SZ2542" s="24"/>
      <c r="TA2542" s="24"/>
      <c r="TB2542" s="24"/>
      <c r="TC2542" s="24"/>
      <c r="TD2542" s="24"/>
      <c r="TE2542" s="24"/>
      <c r="TF2542" s="24"/>
      <c r="TG2542" s="24"/>
      <c r="TH2542" s="24"/>
      <c r="TI2542" s="24"/>
      <c r="TJ2542" s="24"/>
      <c r="TK2542" s="24"/>
      <c r="TL2542" s="24"/>
      <c r="TM2542" s="24"/>
      <c r="TN2542" s="24"/>
      <c r="TO2542" s="24"/>
      <c r="TP2542" s="24"/>
      <c r="TQ2542" s="24"/>
      <c r="TR2542" s="24"/>
      <c r="TS2542" s="24"/>
      <c r="TT2542" s="24"/>
      <c r="TU2542" s="24"/>
      <c r="TV2542" s="24"/>
      <c r="TW2542" s="24"/>
      <c r="TX2542" s="24"/>
      <c r="TY2542" s="24"/>
      <c r="TZ2542" s="24"/>
      <c r="UA2542" s="24"/>
      <c r="UB2542" s="24"/>
      <c r="UC2542" s="24"/>
      <c r="UD2542" s="24"/>
      <c r="UE2542" s="24"/>
      <c r="UF2542" s="24"/>
      <c r="UG2542" s="24"/>
      <c r="UH2542" s="24"/>
      <c r="UI2542" s="24"/>
      <c r="UJ2542" s="24"/>
      <c r="UK2542" s="24"/>
      <c r="UL2542" s="24"/>
      <c r="UM2542" s="24"/>
      <c r="UN2542" s="24"/>
      <c r="UO2542" s="24"/>
      <c r="UP2542" s="24"/>
      <c r="UQ2542" s="24"/>
      <c r="UR2542" s="24"/>
      <c r="US2542" s="24"/>
      <c r="UT2542" s="24"/>
      <c r="UU2542" s="24"/>
      <c r="UV2542" s="24"/>
      <c r="UW2542" s="24"/>
      <c r="UX2542" s="24"/>
      <c r="UY2542" s="24"/>
      <c r="UZ2542" s="24"/>
      <c r="VA2542" s="24"/>
      <c r="VB2542" s="24"/>
      <c r="VC2542" s="24"/>
      <c r="VD2542" s="24"/>
      <c r="VE2542" s="24"/>
      <c r="VF2542" s="24"/>
      <c r="VG2542" s="24"/>
      <c r="VH2542" s="24"/>
      <c r="VI2542" s="24"/>
      <c r="VJ2542" s="24"/>
      <c r="VK2542" s="24"/>
      <c r="VL2542" s="24"/>
      <c r="VM2542" s="24"/>
      <c r="VN2542" s="24"/>
      <c r="VO2542" s="24"/>
      <c r="VP2542" s="24"/>
      <c r="VQ2542" s="24"/>
      <c r="VR2542" s="24"/>
      <c r="VS2542" s="24"/>
      <c r="VT2542" s="24"/>
      <c r="VU2542" s="24"/>
      <c r="VV2542" s="24"/>
      <c r="VW2542" s="24"/>
      <c r="VX2542" s="24"/>
      <c r="VY2542" s="24"/>
      <c r="VZ2542" s="24"/>
      <c r="WA2542" s="24"/>
      <c r="WB2542" s="24"/>
      <c r="WC2542" s="24"/>
      <c r="WD2542" s="24"/>
      <c r="WE2542" s="24"/>
      <c r="WF2542" s="24"/>
      <c r="WG2542" s="24"/>
      <c r="WH2542" s="24"/>
      <c r="WI2542" s="24"/>
      <c r="WJ2542" s="24"/>
      <c r="WK2542" s="24"/>
      <c r="WL2542" s="24"/>
      <c r="WM2542" s="24"/>
      <c r="WN2542" s="24"/>
      <c r="WO2542" s="24"/>
      <c r="WP2542" s="24"/>
      <c r="WQ2542" s="24"/>
      <c r="WR2542" s="24"/>
      <c r="WS2542" s="24"/>
      <c r="WT2542" s="24"/>
      <c r="WU2542" s="24"/>
      <c r="WV2542" s="24"/>
      <c r="WW2542" s="24"/>
      <c r="WX2542" s="24"/>
      <c r="WY2542" s="24"/>
      <c r="WZ2542" s="24"/>
      <c r="XA2542" s="24"/>
      <c r="XB2542" s="24"/>
      <c r="XC2542" s="24"/>
      <c r="XD2542" s="24"/>
      <c r="XE2542" s="24"/>
      <c r="XF2542" s="24"/>
      <c r="XG2542" s="24"/>
      <c r="XH2542" s="24"/>
      <c r="XI2542" s="24"/>
      <c r="XJ2542" s="24"/>
      <c r="XK2542" s="24"/>
      <c r="XL2542" s="24"/>
      <c r="XM2542" s="24"/>
      <c r="XN2542" s="24"/>
      <c r="XO2542" s="24"/>
      <c r="XP2542" s="24"/>
      <c r="XQ2542" s="24"/>
      <c r="XR2542" s="24"/>
      <c r="XS2542" s="24"/>
      <c r="XT2542" s="24"/>
      <c r="XU2542" s="24"/>
      <c r="XV2542" s="24"/>
      <c r="XW2542" s="24"/>
      <c r="XX2542" s="24"/>
      <c r="XY2542" s="24"/>
      <c r="XZ2542" s="24"/>
      <c r="YA2542" s="24"/>
      <c r="YB2542" s="24"/>
      <c r="YC2542" s="24"/>
      <c r="YD2542" s="24"/>
      <c r="YE2542" s="24"/>
      <c r="YF2542" s="24"/>
      <c r="YG2542" s="24"/>
      <c r="YH2542" s="24"/>
      <c r="YI2542" s="24"/>
      <c r="YJ2542" s="24"/>
      <c r="YK2542" s="24"/>
      <c r="YL2542" s="24"/>
      <c r="YM2542" s="24"/>
      <c r="YN2542" s="24"/>
      <c r="YO2542" s="24"/>
      <c r="YP2542" s="24"/>
      <c r="YQ2542" s="24"/>
      <c r="YR2542" s="24"/>
      <c r="YS2542" s="24"/>
      <c r="YT2542" s="24"/>
      <c r="YU2542" s="24"/>
      <c r="YV2542" s="24"/>
      <c r="YW2542" s="24"/>
      <c r="YX2542" s="24"/>
      <c r="YY2542" s="24"/>
      <c r="YZ2542" s="24"/>
      <c r="ZA2542" s="24"/>
      <c r="ZB2542" s="24"/>
      <c r="ZC2542" s="24"/>
      <c r="ZD2542" s="24"/>
      <c r="ZE2542" s="24"/>
      <c r="ZF2542" s="24"/>
      <c r="ZG2542" s="24"/>
      <c r="ZH2542" s="24"/>
      <c r="ZI2542" s="24"/>
      <c r="ZJ2542" s="24"/>
      <c r="ZK2542" s="24"/>
      <c r="ZL2542" s="24"/>
      <c r="ZM2542" s="24"/>
      <c r="ZN2542" s="24"/>
      <c r="ZO2542" s="24"/>
      <c r="ZP2542" s="24"/>
      <c r="ZQ2542" s="24"/>
      <c r="ZR2542" s="24"/>
      <c r="ZS2542" s="24"/>
      <c r="ZT2542" s="24"/>
      <c r="ZU2542" s="24"/>
      <c r="ZV2542" s="24"/>
      <c r="ZW2542" s="24"/>
      <c r="ZX2542" s="24"/>
      <c r="ZY2542" s="24"/>
      <c r="ZZ2542" s="24"/>
      <c r="AAA2542" s="24"/>
      <c r="AAB2542" s="24"/>
      <c r="AAC2542" s="24"/>
      <c r="AAD2542" s="24"/>
      <c r="AAE2542" s="24"/>
      <c r="AAF2542" s="24"/>
      <c r="AAG2542" s="24"/>
      <c r="AAH2542" s="24"/>
      <c r="AAI2542" s="24"/>
      <c r="AAJ2542" s="24"/>
      <c r="AAK2542" s="24"/>
      <c r="AAL2542" s="24"/>
      <c r="AAM2542" s="24"/>
      <c r="AAN2542" s="24"/>
      <c r="AAO2542" s="24"/>
      <c r="AAP2542" s="24"/>
      <c r="AAQ2542" s="24"/>
      <c r="AAR2542" s="24"/>
      <c r="AAS2542" s="24"/>
      <c r="AAT2542" s="24"/>
      <c r="AAU2542" s="24"/>
      <c r="AAV2542" s="24"/>
      <c r="AAW2542" s="24"/>
      <c r="AAX2542" s="24"/>
      <c r="AAY2542" s="24"/>
      <c r="AAZ2542" s="24"/>
      <c r="ABA2542" s="24"/>
      <c r="ABB2542" s="24"/>
      <c r="ABC2542" s="24"/>
      <c r="ABD2542" s="24"/>
      <c r="ABE2542" s="24"/>
      <c r="ABF2542" s="24"/>
      <c r="ABG2542" s="24"/>
      <c r="ABH2542" s="24"/>
      <c r="ABI2542" s="24"/>
      <c r="ABJ2542" s="24"/>
      <c r="ABK2542" s="24"/>
      <c r="ABL2542" s="24"/>
      <c r="ABM2542" s="24"/>
      <c r="ABN2542" s="24"/>
      <c r="ABO2542" s="24"/>
      <c r="ABP2542" s="24"/>
      <c r="ABQ2542" s="24"/>
      <c r="ABR2542" s="24"/>
      <c r="ABS2542" s="24"/>
      <c r="ABT2542" s="24"/>
      <c r="ABU2542" s="24"/>
      <c r="ABV2542" s="24"/>
      <c r="ABW2542" s="24"/>
      <c r="ABX2542" s="24"/>
      <c r="ABY2542" s="24"/>
      <c r="ABZ2542" s="24"/>
      <c r="ACA2542" s="24"/>
      <c r="ACB2542" s="24"/>
      <c r="ACC2542" s="24"/>
      <c r="ACD2542" s="24"/>
      <c r="ACE2542" s="24"/>
      <c r="ACF2542" s="24"/>
      <c r="ACG2542" s="24"/>
      <c r="ACH2542" s="24"/>
      <c r="ACI2542" s="24"/>
      <c r="ACJ2542" s="24"/>
      <c r="ACK2542" s="24"/>
      <c r="ACL2542" s="24"/>
      <c r="ACM2542" s="24"/>
      <c r="ACN2542" s="24"/>
      <c r="ACO2542" s="24"/>
      <c r="ACP2542" s="24"/>
      <c r="ACQ2542" s="24"/>
      <c r="ACR2542" s="24"/>
      <c r="ACS2542" s="24"/>
      <c r="ACT2542" s="24"/>
      <c r="ACU2542" s="24"/>
      <c r="ACV2542" s="24"/>
      <c r="ACW2542" s="24"/>
      <c r="ACX2542" s="24"/>
      <c r="ACY2542" s="24"/>
      <c r="ACZ2542" s="24"/>
      <c r="ADA2542" s="24"/>
      <c r="ADB2542" s="24"/>
      <c r="ADC2542" s="24"/>
      <c r="ADD2542" s="24"/>
      <c r="ADE2542" s="24"/>
      <c r="ADF2542" s="24"/>
      <c r="ADG2542" s="24"/>
      <c r="ADH2542" s="24"/>
      <c r="ADI2542" s="24"/>
      <c r="ADJ2542" s="24"/>
      <c r="ADK2542" s="24"/>
      <c r="ADL2542" s="24"/>
      <c r="ADM2542" s="24"/>
      <c r="ADN2542" s="24"/>
      <c r="ADO2542" s="24"/>
      <c r="ADP2542" s="24"/>
      <c r="ADQ2542" s="24"/>
      <c r="ADR2542" s="24"/>
      <c r="ADS2542" s="24"/>
      <c r="ADT2542" s="24"/>
      <c r="ADU2542" s="24"/>
      <c r="ADV2542" s="24"/>
      <c r="ADW2542" s="24"/>
      <c r="ADX2542" s="24"/>
      <c r="ADY2542" s="24"/>
      <c r="ADZ2542" s="24"/>
      <c r="AEA2542" s="24"/>
      <c r="AEB2542" s="24"/>
      <c r="AEC2542" s="24"/>
      <c r="AED2542" s="24"/>
      <c r="AEE2542" s="24"/>
      <c r="AEF2542" s="24"/>
      <c r="AEG2542" s="24"/>
      <c r="AEH2542" s="24"/>
      <c r="AEI2542" s="24"/>
      <c r="AEJ2542" s="24"/>
      <c r="AEK2542" s="24"/>
      <c r="AEL2542" s="24"/>
      <c r="AEM2542" s="24"/>
      <c r="AEN2542" s="24"/>
      <c r="AEO2542" s="24"/>
      <c r="AEP2542" s="24"/>
      <c r="AEQ2542" s="24"/>
      <c r="AER2542" s="24"/>
      <c r="AES2542" s="24"/>
      <c r="AET2542" s="24"/>
      <c r="AEU2542" s="24"/>
      <c r="AEV2542" s="24"/>
      <c r="AEW2542" s="24"/>
      <c r="AEX2542" s="24"/>
      <c r="AEY2542" s="24"/>
      <c r="AEZ2542" s="24"/>
      <c r="AFA2542" s="24"/>
      <c r="AFB2542" s="24"/>
      <c r="AFC2542" s="24"/>
      <c r="AFD2542" s="24"/>
      <c r="AFE2542" s="24"/>
      <c r="AFF2542" s="24"/>
      <c r="AFG2542" s="24"/>
      <c r="AFH2542" s="24"/>
      <c r="AFI2542" s="24"/>
      <c r="AFJ2542" s="24"/>
      <c r="AFK2542" s="24"/>
      <c r="AFL2542" s="24"/>
      <c r="AFM2542" s="24"/>
      <c r="AFN2542" s="24"/>
      <c r="AFO2542" s="24"/>
      <c r="AFP2542" s="24"/>
      <c r="AFQ2542" s="24"/>
      <c r="AFR2542" s="24"/>
      <c r="AFS2542" s="24"/>
      <c r="AFT2542" s="24"/>
      <c r="AFU2542" s="24"/>
      <c r="AFV2542" s="24"/>
      <c r="AFW2542" s="24"/>
      <c r="AFX2542" s="24"/>
      <c r="AFY2542" s="24"/>
      <c r="AFZ2542" s="24"/>
      <c r="AGA2542" s="24"/>
      <c r="AGB2542" s="24"/>
      <c r="AGC2542" s="24"/>
      <c r="AGD2542" s="24"/>
      <c r="AGE2542" s="24"/>
      <c r="AGF2542" s="24"/>
      <c r="AGG2542" s="24"/>
      <c r="AGH2542" s="24"/>
      <c r="AGI2542" s="24"/>
      <c r="AGJ2542" s="24"/>
      <c r="AGK2542" s="24"/>
      <c r="AGL2542" s="24"/>
      <c r="AGM2542" s="24"/>
      <c r="AGN2542" s="24"/>
      <c r="AGO2542" s="24"/>
      <c r="AGP2542" s="24"/>
      <c r="AGQ2542" s="24"/>
      <c r="AGR2542" s="24"/>
      <c r="AGS2542" s="24"/>
      <c r="AGT2542" s="24"/>
      <c r="AGU2542" s="24"/>
      <c r="AGV2542" s="24"/>
      <c r="AGW2542" s="24"/>
      <c r="AGX2542" s="24"/>
      <c r="AGY2542" s="24"/>
      <c r="AGZ2542" s="24"/>
      <c r="AHA2542" s="24"/>
      <c r="AHB2542" s="24"/>
      <c r="AHC2542" s="24"/>
      <c r="AHD2542" s="24"/>
      <c r="AHE2542" s="24"/>
      <c r="AHF2542" s="24"/>
      <c r="AHG2542" s="24"/>
      <c r="AHH2542" s="24"/>
      <c r="AHI2542" s="24"/>
      <c r="AHJ2542" s="24"/>
      <c r="AHK2542" s="24"/>
      <c r="AHL2542" s="24"/>
      <c r="AHM2542" s="24"/>
      <c r="AHN2542" s="24"/>
      <c r="AHO2542" s="24"/>
      <c r="AHP2542" s="24"/>
      <c r="AHQ2542" s="24"/>
      <c r="AHR2542" s="24"/>
      <c r="AHS2542" s="24"/>
      <c r="AHT2542" s="24"/>
      <c r="AHU2542" s="24"/>
      <c r="AHV2542" s="24"/>
      <c r="AHW2542" s="24"/>
      <c r="AHX2542" s="24"/>
      <c r="AHY2542" s="24"/>
      <c r="AHZ2542" s="24"/>
      <c r="AIA2542" s="24"/>
      <c r="AIB2542" s="24"/>
      <c r="AIC2542" s="24"/>
      <c r="AID2542" s="24"/>
      <c r="AIE2542" s="24"/>
      <c r="AIF2542" s="24"/>
      <c r="AIG2542" s="24"/>
      <c r="AIH2542" s="24"/>
      <c r="AII2542" s="24"/>
      <c r="AIJ2542" s="24"/>
      <c r="AIK2542" s="24"/>
      <c r="AIL2542" s="24"/>
      <c r="AIM2542" s="24"/>
      <c r="AIN2542" s="24"/>
      <c r="AIO2542" s="24"/>
      <c r="AIP2542" s="24"/>
      <c r="AIQ2542" s="24"/>
      <c r="AIR2542" s="24"/>
      <c r="AIS2542" s="24"/>
      <c r="AIT2542" s="24"/>
      <c r="AIU2542" s="24"/>
      <c r="AIV2542" s="24"/>
      <c r="AIW2542" s="24"/>
      <c r="AIX2542" s="24"/>
      <c r="AIY2542" s="24"/>
      <c r="AIZ2542" s="24"/>
      <c r="AJA2542" s="24"/>
      <c r="AJB2542" s="24"/>
      <c r="AJC2542" s="24"/>
      <c r="AJD2542" s="24"/>
      <c r="AJE2542" s="24"/>
      <c r="AJF2542" s="24"/>
      <c r="AJG2542" s="24"/>
      <c r="AJH2542" s="24"/>
      <c r="AJI2542" s="24"/>
      <c r="AJJ2542" s="24"/>
      <c r="AJK2542" s="24"/>
      <c r="AJL2542" s="24"/>
      <c r="AJM2542" s="24"/>
      <c r="AJN2542" s="24"/>
      <c r="AJO2542" s="24"/>
      <c r="AJP2542" s="24"/>
      <c r="AJQ2542" s="24"/>
      <c r="AJR2542" s="24"/>
      <c r="AJS2542" s="24"/>
      <c r="AJT2542" s="24"/>
      <c r="AJU2542" s="24"/>
      <c r="AJV2542" s="24"/>
      <c r="AJW2542" s="24"/>
      <c r="AJX2542" s="24"/>
      <c r="AJY2542" s="24"/>
      <c r="AJZ2542" s="24"/>
      <c r="AKA2542" s="24"/>
      <c r="AKB2542" s="24"/>
      <c r="AKC2542" s="24"/>
      <c r="AKD2542" s="24"/>
      <c r="AKE2542" s="24"/>
      <c r="AKF2542" s="24"/>
      <c r="AKG2542" s="24"/>
      <c r="AKH2542" s="24"/>
      <c r="AKI2542" s="24"/>
      <c r="AKJ2542" s="24"/>
      <c r="AKK2542" s="24"/>
      <c r="AKL2542" s="24"/>
      <c r="AKM2542" s="24"/>
      <c r="AKN2542" s="24"/>
      <c r="AKO2542" s="24"/>
      <c r="AKP2542" s="24"/>
      <c r="AKQ2542" s="24"/>
      <c r="AKR2542" s="24"/>
      <c r="AKS2542" s="24"/>
      <c r="AKT2542" s="24"/>
      <c r="AKU2542" s="24"/>
      <c r="AKV2542" s="24"/>
      <c r="AKW2542" s="24"/>
      <c r="AKX2542" s="24"/>
      <c r="AKY2542" s="24"/>
      <c r="AKZ2542" s="24"/>
      <c r="ALA2542" s="24"/>
      <c r="ALB2542" s="24"/>
      <c r="ALC2542" s="24"/>
      <c r="ALD2542" s="24"/>
      <c r="ALE2542" s="24"/>
      <c r="ALF2542" s="24"/>
      <c r="ALG2542" s="24"/>
      <c r="ALH2542" s="24"/>
      <c r="ALI2542" s="24"/>
      <c r="ALJ2542" s="24"/>
      <c r="ALK2542" s="24"/>
      <c r="ALL2542" s="24"/>
      <c r="ALM2542" s="24"/>
      <c r="ALN2542" s="24"/>
      <c r="ALO2542" s="24"/>
      <c r="ALP2542" s="24"/>
      <c r="ALQ2542" s="24"/>
      <c r="ALR2542" s="24"/>
      <c r="ALS2542" s="24"/>
      <c r="ALT2542" s="24"/>
      <c r="ALU2542" s="24"/>
      <c r="ALV2542" s="24"/>
      <c r="ALW2542" s="24"/>
      <c r="ALX2542" s="24"/>
      <c r="ALY2542" s="24"/>
      <c r="ALZ2542" s="24"/>
      <c r="AMA2542" s="24"/>
      <c r="AMB2542" s="24"/>
      <c r="AMC2542" s="24"/>
      <c r="AMD2542" s="24"/>
      <c r="AME2542" s="24"/>
      <c r="AMF2542" s="24"/>
      <c r="AMG2542" s="24"/>
      <c r="AMH2542" s="24"/>
      <c r="AMI2542" s="24"/>
      <c r="AMJ2542" s="24"/>
      <c r="AMK2542" s="24"/>
      <c r="AML2542" s="24"/>
      <c r="AMM2542" s="24"/>
      <c r="AMN2542" s="24"/>
      <c r="AMO2542" s="24"/>
      <c r="AMP2542" s="24"/>
      <c r="AMQ2542" s="24"/>
      <c r="AMR2542" s="24"/>
      <c r="AMS2542" s="24"/>
      <c r="AMT2542" s="24"/>
      <c r="AMU2542" s="24"/>
      <c r="AMV2542" s="24"/>
      <c r="AMW2542" s="24"/>
      <c r="AMX2542" s="24"/>
      <c r="AMY2542" s="24"/>
      <c r="AMZ2542" s="24"/>
      <c r="ANA2542" s="24"/>
      <c r="ANB2542" s="24"/>
      <c r="ANC2542" s="24"/>
      <c r="AND2542" s="24"/>
      <c r="ANE2542" s="24"/>
      <c r="ANF2542" s="24"/>
      <c r="ANG2542" s="24"/>
      <c r="ANH2542" s="24"/>
      <c r="ANI2542" s="24"/>
      <c r="ANJ2542" s="24"/>
      <c r="ANK2542" s="24"/>
      <c r="ANL2542" s="24"/>
      <c r="ANM2542" s="24"/>
      <c r="ANN2542" s="24"/>
      <c r="ANO2542" s="24"/>
      <c r="ANP2542" s="24"/>
      <c r="ANQ2542" s="24"/>
      <c r="ANR2542" s="24"/>
      <c r="ANS2542" s="24"/>
      <c r="ANT2542" s="24"/>
      <c r="ANU2542" s="24"/>
      <c r="ANV2542" s="24"/>
      <c r="ANW2542" s="24"/>
      <c r="ANX2542" s="24"/>
      <c r="ANY2542" s="24"/>
      <c r="ANZ2542" s="24"/>
      <c r="AOA2542" s="24"/>
      <c r="AOB2542" s="24"/>
      <c r="AOC2542" s="24"/>
      <c r="AOD2542" s="24"/>
      <c r="AOE2542" s="24"/>
      <c r="AOF2542" s="24"/>
      <c r="AOG2542" s="24"/>
      <c r="AOH2542" s="24"/>
      <c r="AOI2542" s="24"/>
      <c r="AOJ2542" s="24"/>
      <c r="AOK2542" s="24"/>
      <c r="AOL2542" s="24"/>
      <c r="AOM2542" s="24"/>
      <c r="AON2542" s="24"/>
      <c r="AOO2542" s="24"/>
      <c r="AOP2542" s="24"/>
      <c r="AOQ2542" s="24"/>
      <c r="AOR2542" s="24"/>
      <c r="AOS2542" s="24"/>
      <c r="AOT2542" s="24"/>
      <c r="AOU2542" s="24"/>
      <c r="AOV2542" s="24"/>
      <c r="AOW2542" s="24"/>
      <c r="AOX2542" s="24"/>
      <c r="AOY2542" s="24"/>
      <c r="AOZ2542" s="24"/>
      <c r="APA2542" s="24"/>
      <c r="APB2542" s="24"/>
      <c r="APC2542" s="24"/>
      <c r="APD2542" s="24"/>
      <c r="APE2542" s="24"/>
      <c r="APF2542" s="24"/>
      <c r="APG2542" s="24"/>
      <c r="APH2542" s="24"/>
      <c r="API2542" s="24"/>
      <c r="APJ2542" s="24"/>
      <c r="APK2542" s="24"/>
      <c r="APL2542" s="24"/>
      <c r="APM2542" s="24"/>
      <c r="APN2542" s="24"/>
      <c r="APO2542" s="24"/>
      <c r="APP2542" s="24"/>
      <c r="APQ2542" s="24"/>
      <c r="APR2542" s="24"/>
      <c r="APS2542" s="24"/>
      <c r="APT2542" s="24"/>
      <c r="APU2542" s="24"/>
      <c r="APV2542" s="24"/>
      <c r="APW2542" s="24"/>
      <c r="APX2542" s="24"/>
      <c r="APY2542" s="24"/>
      <c r="APZ2542" s="24"/>
      <c r="AQA2542" s="24"/>
      <c r="AQB2542" s="24"/>
      <c r="AQC2542" s="24"/>
      <c r="AQD2542" s="24"/>
      <c r="AQE2542" s="24"/>
      <c r="AQF2542" s="24"/>
      <c r="AQG2542" s="24"/>
      <c r="AQH2542" s="24"/>
      <c r="AQI2542" s="24"/>
      <c r="AQJ2542" s="24"/>
      <c r="AQK2542" s="24"/>
      <c r="AQL2542" s="24"/>
      <c r="AQM2542" s="24"/>
      <c r="AQN2542" s="24"/>
      <c r="AQO2542" s="24"/>
      <c r="AQP2542" s="24"/>
      <c r="AQQ2542" s="24"/>
      <c r="AQR2542" s="24"/>
      <c r="AQS2542" s="24"/>
      <c r="AQT2542" s="24"/>
      <c r="AQU2542" s="24"/>
      <c r="AQV2542" s="24"/>
      <c r="AQW2542" s="24"/>
      <c r="AQX2542" s="24"/>
      <c r="AQY2542" s="24"/>
      <c r="AQZ2542" s="24"/>
      <c r="ARA2542" s="24"/>
      <c r="ARB2542" s="24"/>
      <c r="ARC2542" s="24"/>
      <c r="ARD2542" s="24"/>
      <c r="ARE2542" s="24"/>
      <c r="ARF2542" s="24"/>
      <c r="ARG2542" s="24"/>
      <c r="ARH2542" s="24"/>
      <c r="ARI2542" s="24"/>
      <c r="ARJ2542" s="24"/>
      <c r="ARK2542" s="24"/>
      <c r="ARL2542" s="24"/>
      <c r="ARM2542" s="24"/>
      <c r="ARN2542" s="24"/>
      <c r="ARO2542" s="24"/>
      <c r="ARP2542" s="24"/>
      <c r="ARQ2542" s="24"/>
      <c r="ARR2542" s="24"/>
      <c r="ARS2542" s="24"/>
      <c r="ART2542" s="24"/>
      <c r="ARU2542" s="24"/>
      <c r="ARV2542" s="24"/>
      <c r="ARW2542" s="24"/>
      <c r="ARX2542" s="24"/>
      <c r="ARY2542" s="24"/>
      <c r="ARZ2542" s="24"/>
      <c r="ASA2542" s="24"/>
      <c r="ASB2542" s="24"/>
      <c r="ASC2542" s="24"/>
      <c r="ASD2542" s="24"/>
      <c r="ASE2542" s="24"/>
      <c r="ASF2542" s="24"/>
      <c r="ASG2542" s="24"/>
      <c r="ASH2542" s="24"/>
      <c r="ASI2542" s="24"/>
      <c r="ASJ2542" s="24"/>
      <c r="ASK2542" s="24"/>
      <c r="ASL2542" s="24"/>
      <c r="ASM2542" s="24"/>
      <c r="ASN2542" s="24"/>
      <c r="ASO2542" s="24"/>
      <c r="ASP2542" s="24"/>
      <c r="ASQ2542" s="24"/>
      <c r="ASR2542" s="24"/>
      <c r="ASS2542" s="24"/>
      <c r="AST2542" s="24"/>
      <c r="ASU2542" s="24"/>
      <c r="ASV2542" s="24"/>
      <c r="ASW2542" s="24"/>
      <c r="ASX2542" s="24"/>
      <c r="ASY2542" s="24"/>
      <c r="ASZ2542" s="24"/>
      <c r="ATA2542" s="24"/>
      <c r="ATB2542" s="24"/>
      <c r="ATC2542" s="24"/>
      <c r="ATD2542" s="24"/>
      <c r="ATE2542" s="24"/>
      <c r="ATF2542" s="24"/>
      <c r="ATG2542" s="24"/>
      <c r="ATH2542" s="24"/>
      <c r="ATI2542" s="24"/>
      <c r="ATJ2542" s="24"/>
      <c r="ATK2542" s="24"/>
      <c r="ATL2542" s="24"/>
      <c r="ATM2542" s="24"/>
      <c r="ATN2542" s="24"/>
      <c r="ATO2542" s="24"/>
      <c r="ATP2542" s="24"/>
      <c r="ATQ2542" s="24"/>
      <c r="ATR2542" s="24"/>
      <c r="ATS2542" s="24"/>
      <c r="ATT2542" s="24"/>
      <c r="ATU2542" s="24"/>
      <c r="ATV2542" s="24"/>
      <c r="ATW2542" s="24"/>
      <c r="ATX2542" s="24"/>
      <c r="ATY2542" s="24"/>
      <c r="ATZ2542" s="24"/>
      <c r="AUA2542" s="24"/>
      <c r="AUB2542" s="24"/>
      <c r="AUC2542" s="24"/>
      <c r="AUD2542" s="24"/>
      <c r="AUE2542" s="24"/>
      <c r="AUF2542" s="24"/>
      <c r="AUG2542" s="24"/>
      <c r="AUH2542" s="24"/>
      <c r="AUI2542" s="24"/>
      <c r="AUJ2542" s="24"/>
      <c r="AUK2542" s="24"/>
      <c r="AUL2542" s="24"/>
      <c r="AUM2542" s="24"/>
      <c r="AUN2542" s="24"/>
      <c r="AUO2542" s="24"/>
      <c r="AUP2542" s="24"/>
      <c r="AUQ2542" s="24"/>
      <c r="AUR2542" s="24"/>
      <c r="AUS2542" s="24"/>
      <c r="AUT2542" s="24"/>
      <c r="AUU2542" s="24"/>
      <c r="AUV2542" s="24"/>
      <c r="AUW2542" s="24"/>
      <c r="AUX2542" s="24"/>
      <c r="AUY2542" s="24"/>
      <c r="AUZ2542" s="24"/>
      <c r="AVA2542" s="24"/>
      <c r="AVB2542" s="24"/>
      <c r="AVC2542" s="24"/>
      <c r="AVD2542" s="24"/>
      <c r="AVE2542" s="24"/>
      <c r="AVF2542" s="24"/>
      <c r="AVG2542" s="24"/>
      <c r="AVH2542" s="24"/>
      <c r="AVI2542" s="24"/>
      <c r="AVJ2542" s="24"/>
      <c r="AVK2542" s="24"/>
      <c r="AVL2542" s="24"/>
      <c r="AVM2542" s="24"/>
      <c r="AVN2542" s="24"/>
      <c r="AVO2542" s="24"/>
      <c r="AVP2542" s="24"/>
      <c r="AVQ2542" s="24"/>
      <c r="AVR2542" s="24"/>
      <c r="AVS2542" s="24"/>
      <c r="AVT2542" s="24"/>
      <c r="AVU2542" s="24"/>
      <c r="AVV2542" s="24"/>
      <c r="AVW2542" s="24"/>
      <c r="AVX2542" s="24"/>
      <c r="AVY2542" s="24"/>
      <c r="AVZ2542" s="24"/>
      <c r="AWA2542" s="24"/>
      <c r="AWB2542" s="24"/>
      <c r="AWC2542" s="24"/>
      <c r="AWD2542" s="24"/>
      <c r="AWE2542" s="24"/>
      <c r="AWF2542" s="24"/>
      <c r="AWG2542" s="24"/>
      <c r="AWH2542" s="24"/>
      <c r="AWI2542" s="24"/>
      <c r="AWJ2542" s="24"/>
      <c r="AWK2542" s="24"/>
      <c r="AWL2542" s="24"/>
      <c r="AWM2542" s="24"/>
      <c r="AWN2542" s="24"/>
      <c r="AWO2542" s="24"/>
      <c r="AWP2542" s="24"/>
      <c r="AWQ2542" s="24"/>
      <c r="AWR2542" s="24"/>
      <c r="AWS2542" s="24"/>
      <c r="AWT2542" s="24"/>
      <c r="AWU2542" s="24"/>
      <c r="AWV2542" s="24"/>
      <c r="AWW2542" s="24"/>
      <c r="AWX2542" s="24"/>
      <c r="AWY2542" s="24"/>
      <c r="AWZ2542" s="24"/>
      <c r="AXA2542" s="24"/>
      <c r="AXB2542" s="24"/>
      <c r="AXC2542" s="24"/>
      <c r="AXD2542" s="24"/>
      <c r="AXE2542" s="24"/>
      <c r="AXF2542" s="24"/>
      <c r="AXG2542" s="24"/>
      <c r="AXH2542" s="24"/>
      <c r="AXI2542" s="24"/>
      <c r="AXJ2542" s="24"/>
      <c r="AXK2542" s="24"/>
      <c r="AXL2542" s="24"/>
      <c r="AXM2542" s="24"/>
      <c r="AXN2542" s="24"/>
      <c r="AXO2542" s="24"/>
      <c r="AXP2542" s="24"/>
      <c r="AXQ2542" s="24"/>
      <c r="AXR2542" s="24"/>
      <c r="AXS2542" s="24"/>
      <c r="AXT2542" s="24"/>
      <c r="AXU2542" s="24"/>
      <c r="AXV2542" s="24"/>
      <c r="AXW2542" s="24"/>
      <c r="AXX2542" s="24"/>
      <c r="AXY2542" s="24"/>
      <c r="AXZ2542" s="24"/>
      <c r="AYA2542" s="24"/>
      <c r="AYB2542" s="24"/>
      <c r="AYC2542" s="24"/>
      <c r="AYD2542" s="24"/>
      <c r="AYE2542" s="24"/>
      <c r="AYF2542" s="24"/>
      <c r="AYG2542" s="24"/>
      <c r="AYH2542" s="24"/>
      <c r="AYI2542" s="24"/>
      <c r="AYJ2542" s="24"/>
      <c r="AYK2542" s="24"/>
      <c r="AYL2542" s="24"/>
      <c r="AYM2542" s="24"/>
      <c r="AYN2542" s="24"/>
      <c r="AYO2542" s="24"/>
      <c r="AYP2542" s="24"/>
      <c r="AYQ2542" s="24"/>
      <c r="AYR2542" s="24"/>
      <c r="AYS2542" s="24"/>
      <c r="AYT2542" s="24"/>
      <c r="AYU2542" s="24"/>
      <c r="AYV2542" s="24"/>
      <c r="AYW2542" s="24"/>
      <c r="AYX2542" s="24"/>
      <c r="AYY2542" s="24"/>
      <c r="AYZ2542" s="24"/>
      <c r="AZA2542" s="24"/>
      <c r="AZB2542" s="24"/>
      <c r="AZC2542" s="24"/>
      <c r="AZD2542" s="24"/>
      <c r="AZE2542" s="24"/>
      <c r="AZF2542" s="24"/>
      <c r="AZG2542" s="24"/>
      <c r="AZH2542" s="24"/>
      <c r="AZI2542" s="24"/>
      <c r="AZJ2542" s="24"/>
      <c r="AZK2542" s="24"/>
      <c r="AZL2542" s="24"/>
      <c r="AZM2542" s="24"/>
      <c r="AZN2542" s="24"/>
      <c r="AZO2542" s="24"/>
      <c r="AZP2542" s="24"/>
      <c r="AZQ2542" s="24"/>
      <c r="AZR2542" s="24"/>
      <c r="AZS2542" s="24"/>
      <c r="AZT2542" s="24"/>
      <c r="AZU2542" s="24"/>
      <c r="AZV2542" s="24"/>
      <c r="AZW2542" s="24"/>
      <c r="AZX2542" s="24"/>
      <c r="AZY2542" s="24"/>
      <c r="AZZ2542" s="24"/>
      <c r="BAA2542" s="24"/>
      <c r="BAB2542" s="24"/>
      <c r="BAC2542" s="24"/>
      <c r="BAD2542" s="24"/>
      <c r="BAE2542" s="24"/>
      <c r="BAF2542" s="24"/>
      <c r="BAG2542" s="24"/>
      <c r="BAH2542" s="24"/>
      <c r="BAI2542" s="24"/>
      <c r="BAJ2542" s="24"/>
      <c r="BAK2542" s="24"/>
      <c r="BAL2542" s="24"/>
      <c r="BAM2542" s="24"/>
      <c r="BAN2542" s="24"/>
      <c r="BAO2542" s="24"/>
      <c r="BAP2542" s="24"/>
      <c r="BAQ2542" s="24"/>
      <c r="BAR2542" s="24"/>
      <c r="BAS2542" s="24"/>
      <c r="BAT2542" s="24"/>
      <c r="BAU2542" s="24"/>
      <c r="BAV2542" s="24"/>
      <c r="BAW2542" s="24"/>
      <c r="BAX2542" s="24"/>
      <c r="BAY2542" s="24"/>
      <c r="BAZ2542" s="24"/>
      <c r="BBA2542" s="24"/>
      <c r="BBB2542" s="24"/>
      <c r="BBC2542" s="24"/>
      <c r="BBD2542" s="24"/>
      <c r="BBE2542" s="24"/>
      <c r="BBF2542" s="24"/>
      <c r="BBG2542" s="24"/>
      <c r="BBH2542" s="24"/>
      <c r="BBI2542" s="24"/>
      <c r="BBJ2542" s="24"/>
      <c r="BBK2542" s="24"/>
      <c r="BBL2542" s="24"/>
      <c r="BBM2542" s="24"/>
      <c r="BBN2542" s="24"/>
      <c r="BBO2542" s="24"/>
      <c r="BBP2542" s="24"/>
      <c r="BBQ2542" s="24"/>
      <c r="BBR2542" s="24"/>
      <c r="BBS2542" s="24"/>
      <c r="BBT2542" s="24"/>
      <c r="BBU2542" s="24"/>
      <c r="BBV2542" s="24"/>
      <c r="BBW2542" s="24"/>
      <c r="BBX2542" s="24"/>
      <c r="BBY2542" s="24"/>
      <c r="BBZ2542" s="24"/>
      <c r="BCA2542" s="24"/>
      <c r="BCB2542" s="24"/>
      <c r="BCC2542" s="24"/>
      <c r="BCD2542" s="24"/>
      <c r="BCE2542" s="24"/>
      <c r="BCF2542" s="24"/>
      <c r="BCG2542" s="24"/>
      <c r="BCH2542" s="24"/>
      <c r="BCI2542" s="24"/>
      <c r="BCJ2542" s="24"/>
      <c r="BCK2542" s="24"/>
      <c r="BCL2542" s="24"/>
      <c r="BCM2542" s="24"/>
      <c r="BCN2542" s="24"/>
      <c r="BCO2542" s="24"/>
      <c r="BCP2542" s="24"/>
      <c r="BCQ2542" s="24"/>
      <c r="BCR2542" s="24"/>
      <c r="BCS2542" s="24"/>
      <c r="BCT2542" s="24"/>
      <c r="BCU2542" s="24"/>
      <c r="BCV2542" s="24"/>
      <c r="BCW2542" s="24"/>
      <c r="BCX2542" s="24"/>
      <c r="BCY2542" s="24"/>
      <c r="BCZ2542" s="24"/>
      <c r="BDA2542" s="24"/>
      <c r="BDB2542" s="24"/>
      <c r="BDC2542" s="24"/>
      <c r="BDD2542" s="24"/>
      <c r="BDE2542" s="24"/>
      <c r="BDF2542" s="24"/>
      <c r="BDG2542" s="24"/>
      <c r="BDH2542" s="24"/>
      <c r="BDI2542" s="24"/>
      <c r="BDJ2542" s="24"/>
      <c r="BDK2542" s="24"/>
      <c r="BDL2542" s="24"/>
      <c r="BDM2542" s="24"/>
      <c r="BDN2542" s="24"/>
      <c r="BDO2542" s="24"/>
      <c r="BDP2542" s="24"/>
      <c r="BDQ2542" s="24"/>
      <c r="BDR2542" s="24"/>
      <c r="BDS2542" s="24"/>
      <c r="BDT2542" s="24"/>
      <c r="BDU2542" s="24"/>
      <c r="BDV2542" s="24"/>
      <c r="BDW2542" s="24"/>
      <c r="BDX2542" s="24"/>
      <c r="BDY2542" s="24"/>
      <c r="BDZ2542" s="24"/>
      <c r="BEA2542" s="24"/>
      <c r="BEB2542" s="24"/>
      <c r="BEC2542" s="24"/>
      <c r="BED2542" s="24"/>
      <c r="BEE2542" s="24"/>
      <c r="BEF2542" s="24"/>
      <c r="BEG2542" s="24"/>
      <c r="BEH2542" s="24"/>
      <c r="BEI2542" s="24"/>
      <c r="BEJ2542" s="24"/>
      <c r="BEK2542" s="24"/>
      <c r="BEL2542" s="24"/>
      <c r="BEM2542" s="24"/>
      <c r="BEN2542" s="24"/>
      <c r="BEO2542" s="24"/>
      <c r="BEP2542" s="24"/>
      <c r="BEQ2542" s="24"/>
      <c r="BER2542" s="24"/>
      <c r="BES2542" s="24"/>
      <c r="BET2542" s="24"/>
      <c r="BEU2542" s="24"/>
      <c r="BEV2542" s="24"/>
      <c r="BEW2542" s="24"/>
      <c r="BEX2542" s="24"/>
      <c r="BEY2542" s="24"/>
      <c r="BEZ2542" s="24"/>
      <c r="BFA2542" s="24"/>
      <c r="BFB2542" s="24"/>
      <c r="BFC2542" s="24"/>
      <c r="BFD2542" s="24"/>
      <c r="BFE2542" s="24"/>
      <c r="BFF2542" s="24"/>
      <c r="BFG2542" s="24"/>
      <c r="BFH2542" s="24"/>
      <c r="BFI2542" s="24"/>
      <c r="BFJ2542" s="24"/>
      <c r="BFK2542" s="24"/>
      <c r="BFL2542" s="24"/>
      <c r="BFM2542" s="24"/>
      <c r="BFN2542" s="24"/>
      <c r="BFO2542" s="24"/>
      <c r="BFP2542" s="24"/>
      <c r="BFQ2542" s="24"/>
      <c r="BFR2542" s="24"/>
      <c r="BFS2542" s="24"/>
      <c r="BFT2542" s="24"/>
      <c r="BFU2542" s="24"/>
      <c r="BFV2542" s="24"/>
      <c r="BFW2542" s="24"/>
      <c r="BFX2542" s="24"/>
      <c r="BFY2542" s="24"/>
      <c r="BFZ2542" s="24"/>
      <c r="BGA2542" s="24"/>
      <c r="BGB2542" s="24"/>
      <c r="BGC2542" s="24"/>
      <c r="BGD2542" s="24"/>
      <c r="BGE2542" s="24"/>
      <c r="BGF2542" s="24"/>
      <c r="BGG2542" s="24"/>
      <c r="BGH2542" s="24"/>
      <c r="BGI2542" s="24"/>
      <c r="BGJ2542" s="24"/>
      <c r="BGK2542" s="24"/>
      <c r="BGL2542" s="24"/>
      <c r="BGM2542" s="24"/>
      <c r="BGN2542" s="24"/>
      <c r="BGO2542" s="24"/>
      <c r="BGP2542" s="24"/>
      <c r="BGQ2542" s="24"/>
      <c r="BGR2542" s="24"/>
      <c r="BGS2542" s="24"/>
      <c r="BGT2542" s="24"/>
      <c r="BGU2542" s="24"/>
      <c r="BGV2542" s="24"/>
      <c r="BGW2542" s="24"/>
      <c r="BGX2542" s="24"/>
      <c r="BGY2542" s="24"/>
      <c r="BGZ2542" s="24"/>
      <c r="BHA2542" s="24"/>
      <c r="BHB2542" s="24"/>
      <c r="BHC2542" s="24"/>
      <c r="BHD2542" s="24"/>
      <c r="BHE2542" s="24"/>
      <c r="BHF2542" s="24"/>
      <c r="BHG2542" s="24"/>
      <c r="BHH2542" s="24"/>
      <c r="BHI2542" s="24"/>
      <c r="BHJ2542" s="24"/>
      <c r="BHK2542" s="24"/>
      <c r="BHL2542" s="24"/>
      <c r="BHM2542" s="24"/>
      <c r="BHN2542" s="24"/>
      <c r="BHO2542" s="24"/>
      <c r="BHP2542" s="24"/>
      <c r="BHQ2542" s="24"/>
      <c r="BHR2542" s="24"/>
      <c r="BHS2542" s="24"/>
      <c r="BHT2542" s="24"/>
      <c r="BHU2542" s="24"/>
      <c r="BHV2542" s="24"/>
      <c r="BHW2542" s="24"/>
      <c r="BHX2542" s="24"/>
      <c r="BHY2542" s="24"/>
      <c r="BHZ2542" s="24"/>
      <c r="BIA2542" s="24"/>
      <c r="BIB2542" s="24"/>
      <c r="BIC2542" s="24"/>
      <c r="BID2542" s="24"/>
      <c r="BIE2542" s="24"/>
      <c r="BIF2542" s="24"/>
      <c r="BIG2542" s="24"/>
      <c r="BIH2542" s="24"/>
      <c r="BII2542" s="24"/>
      <c r="BIJ2542" s="24"/>
      <c r="BIK2542" s="24"/>
      <c r="BIL2542" s="24"/>
      <c r="BIM2542" s="24"/>
      <c r="BIN2542" s="24"/>
      <c r="BIO2542" s="24"/>
      <c r="BIP2542" s="24"/>
      <c r="BIQ2542" s="24"/>
      <c r="BIR2542" s="24"/>
      <c r="BIS2542" s="24"/>
      <c r="BIT2542" s="24"/>
      <c r="BIU2542" s="24"/>
      <c r="BIV2542" s="24"/>
      <c r="BIW2542" s="24"/>
      <c r="BIX2542" s="24"/>
      <c r="BIY2542" s="24"/>
      <c r="BIZ2542" s="24"/>
      <c r="BJA2542" s="24"/>
      <c r="BJB2542" s="24"/>
      <c r="BJC2542" s="24"/>
      <c r="BJD2542" s="24"/>
      <c r="BJE2542" s="24"/>
      <c r="BJF2542" s="24"/>
      <c r="BJG2542" s="24"/>
      <c r="BJH2542" s="24"/>
      <c r="BJI2542" s="24"/>
      <c r="BJJ2542" s="24"/>
      <c r="BJK2542" s="24"/>
      <c r="BJL2542" s="24"/>
      <c r="BJM2542" s="24"/>
      <c r="BJN2542" s="24"/>
      <c r="BJO2542" s="24"/>
      <c r="BJP2542" s="24"/>
      <c r="BJQ2542" s="24"/>
      <c r="BJR2542" s="24"/>
      <c r="BJS2542" s="24"/>
      <c r="BJT2542" s="24"/>
      <c r="BJU2542" s="24"/>
      <c r="BJV2542" s="24"/>
      <c r="BJW2542" s="24"/>
      <c r="BJX2542" s="24"/>
      <c r="BJY2542" s="24"/>
      <c r="BJZ2542" s="24"/>
      <c r="BKA2542" s="24"/>
      <c r="BKB2542" s="24"/>
      <c r="BKC2542" s="24"/>
      <c r="BKD2542" s="24"/>
      <c r="BKE2542" s="24"/>
      <c r="BKF2542" s="24"/>
      <c r="BKG2542" s="24"/>
      <c r="BKH2542" s="24"/>
      <c r="BKI2542" s="24"/>
      <c r="BKJ2542" s="24"/>
      <c r="BKK2542" s="24"/>
      <c r="BKL2542" s="24"/>
      <c r="BKM2542" s="24"/>
      <c r="BKN2542" s="24"/>
      <c r="BKO2542" s="24"/>
      <c r="BKP2542" s="24"/>
      <c r="BKQ2542" s="24"/>
      <c r="BKR2542" s="24"/>
      <c r="BKS2542" s="24"/>
      <c r="BKT2542" s="24"/>
      <c r="BKU2542" s="24"/>
      <c r="BKV2542" s="24"/>
      <c r="BKW2542" s="24"/>
      <c r="BKX2542" s="24"/>
      <c r="BKY2542" s="24"/>
      <c r="BKZ2542" s="24"/>
      <c r="BLA2542" s="24"/>
      <c r="BLB2542" s="24"/>
      <c r="BLC2542" s="24"/>
      <c r="BLD2542" s="24"/>
      <c r="BLE2542" s="24"/>
      <c r="BLF2542" s="24"/>
      <c r="BLG2542" s="24"/>
      <c r="BLH2542" s="24"/>
      <c r="BLI2542" s="24"/>
      <c r="BLJ2542" s="24"/>
      <c r="BLK2542" s="24"/>
      <c r="BLL2542" s="24"/>
      <c r="BLM2542" s="24"/>
      <c r="BLN2542" s="24"/>
      <c r="BLO2542" s="24"/>
      <c r="BLP2542" s="24"/>
      <c r="BLQ2542" s="24"/>
      <c r="BLR2542" s="24"/>
      <c r="BLS2542" s="24"/>
      <c r="BLT2542" s="24"/>
      <c r="BLU2542" s="24"/>
      <c r="BLV2542" s="24"/>
      <c r="BLW2542" s="24"/>
      <c r="BLX2542" s="24"/>
      <c r="BLY2542" s="24"/>
      <c r="BLZ2542" s="24"/>
      <c r="BMA2542" s="24"/>
      <c r="BMB2542" s="24"/>
      <c r="BMC2542" s="24"/>
      <c r="BMD2542" s="24"/>
      <c r="BME2542" s="24"/>
      <c r="BMF2542" s="24"/>
      <c r="BMG2542" s="24"/>
      <c r="BMH2542" s="24"/>
      <c r="BMI2542" s="24"/>
      <c r="BMJ2542" s="24"/>
      <c r="BMK2542" s="24"/>
      <c r="BML2542" s="24"/>
      <c r="BMM2542" s="24"/>
      <c r="BMN2542" s="24"/>
      <c r="BMO2542" s="24"/>
      <c r="BMP2542" s="24"/>
      <c r="BMQ2542" s="24"/>
      <c r="BMR2542" s="24"/>
      <c r="BMS2542" s="24"/>
      <c r="BMT2542" s="24"/>
      <c r="BMU2542" s="24"/>
      <c r="BMV2542" s="24"/>
      <c r="BMW2542" s="24"/>
      <c r="BMX2542" s="24"/>
      <c r="BMY2542" s="24"/>
      <c r="BMZ2542" s="24"/>
      <c r="BNA2542" s="24"/>
      <c r="BNB2542" s="24"/>
      <c r="BNC2542" s="24"/>
      <c r="BND2542" s="24"/>
      <c r="BNE2542" s="24"/>
      <c r="BNF2542" s="24"/>
      <c r="BNG2542" s="24"/>
      <c r="BNH2542" s="24"/>
      <c r="BNI2542" s="24"/>
      <c r="BNJ2542" s="24"/>
      <c r="BNK2542" s="24"/>
      <c r="BNL2542" s="24"/>
      <c r="BNM2542" s="24"/>
      <c r="BNN2542" s="24"/>
      <c r="BNO2542" s="24"/>
      <c r="BNP2542" s="24"/>
      <c r="BNQ2542" s="24"/>
      <c r="BNR2542" s="24"/>
      <c r="BNS2542" s="24"/>
      <c r="BNT2542" s="24"/>
      <c r="BNU2542" s="24"/>
      <c r="BNV2542" s="24"/>
      <c r="BNW2542" s="24"/>
      <c r="BNX2542" s="24"/>
      <c r="BNY2542" s="24"/>
      <c r="BNZ2542" s="24"/>
      <c r="BOA2542" s="24"/>
      <c r="BOB2542" s="24"/>
      <c r="BOC2542" s="24"/>
      <c r="BOD2542" s="24"/>
      <c r="BOE2542" s="24"/>
      <c r="BOF2542" s="24"/>
      <c r="BOG2542" s="24"/>
      <c r="BOH2542" s="24"/>
      <c r="BOI2542" s="24"/>
      <c r="BOJ2542" s="24"/>
      <c r="BOK2542" s="24"/>
      <c r="BOL2542" s="24"/>
      <c r="BOM2542" s="24"/>
      <c r="BON2542" s="24"/>
      <c r="BOO2542" s="24"/>
      <c r="BOP2542" s="24"/>
      <c r="BOQ2542" s="24"/>
      <c r="BOR2542" s="24"/>
      <c r="BOS2542" s="24"/>
      <c r="BOT2542" s="24"/>
      <c r="BOU2542" s="24"/>
      <c r="BOV2542" s="24"/>
      <c r="BOW2542" s="24"/>
      <c r="BOX2542" s="24"/>
      <c r="BOY2542" s="24"/>
      <c r="BOZ2542" s="24"/>
      <c r="BPA2542" s="24"/>
      <c r="BPB2542" s="24"/>
      <c r="BPC2542" s="24"/>
      <c r="BPD2542" s="24"/>
      <c r="BPE2542" s="24"/>
      <c r="BPF2542" s="24"/>
      <c r="BPG2542" s="24"/>
      <c r="BPH2542" s="24"/>
      <c r="BPI2542" s="24"/>
      <c r="BPJ2542" s="24"/>
      <c r="BPK2542" s="24"/>
      <c r="BPL2542" s="24"/>
      <c r="BPM2542" s="24"/>
      <c r="BPN2542" s="24"/>
      <c r="BPO2542" s="24"/>
      <c r="BPP2542" s="24"/>
      <c r="BPQ2542" s="24"/>
      <c r="BPR2542" s="24"/>
      <c r="BPS2542" s="24"/>
      <c r="BPT2542" s="24"/>
      <c r="BPU2542" s="24"/>
      <c r="BPV2542" s="24"/>
      <c r="BPW2542" s="24"/>
      <c r="BPX2542" s="24"/>
      <c r="BPY2542" s="24"/>
      <c r="BPZ2542" s="24"/>
      <c r="BQA2542" s="24"/>
      <c r="BQB2542" s="24"/>
      <c r="BQC2542" s="24"/>
      <c r="BQD2542" s="24"/>
      <c r="BQE2542" s="24"/>
      <c r="BQF2542" s="24"/>
      <c r="BQG2542" s="24"/>
      <c r="BQH2542" s="24"/>
      <c r="BQI2542" s="24"/>
      <c r="BQJ2542" s="24"/>
      <c r="BQK2542" s="24"/>
      <c r="BQL2542" s="24"/>
      <c r="BQM2542" s="24"/>
      <c r="BQN2542" s="24"/>
      <c r="BQO2542" s="24"/>
      <c r="BQP2542" s="24"/>
      <c r="BQQ2542" s="24"/>
      <c r="BQR2542" s="24"/>
      <c r="BQS2542" s="24"/>
      <c r="BQT2542" s="24"/>
      <c r="BQU2542" s="24"/>
      <c r="BQV2542" s="24"/>
      <c r="BQW2542" s="24"/>
      <c r="BQX2542" s="24"/>
      <c r="BQY2542" s="24"/>
      <c r="BQZ2542" s="24"/>
      <c r="BRA2542" s="24"/>
      <c r="BRB2542" s="24"/>
      <c r="BRC2542" s="24"/>
      <c r="BRD2542" s="24"/>
      <c r="BRE2542" s="24"/>
      <c r="BRF2542" s="24"/>
      <c r="BRG2542" s="24"/>
      <c r="BRH2542" s="24"/>
      <c r="BRI2542" s="24"/>
      <c r="BRJ2542" s="24"/>
      <c r="BRK2542" s="24"/>
      <c r="BRL2542" s="24"/>
      <c r="BRM2542" s="24"/>
      <c r="BRN2542" s="24"/>
      <c r="BRO2542" s="24"/>
      <c r="BRP2542" s="24"/>
      <c r="BRQ2542" s="24"/>
      <c r="BRR2542" s="24"/>
      <c r="BRS2542" s="24"/>
      <c r="BRT2542" s="24"/>
      <c r="BRU2542" s="24"/>
      <c r="BRV2542" s="24"/>
      <c r="BRW2542" s="24"/>
      <c r="BRX2542" s="24"/>
      <c r="BRY2542" s="24"/>
      <c r="BRZ2542" s="24"/>
      <c r="BSA2542" s="24"/>
      <c r="BSB2542" s="24"/>
      <c r="BSC2542" s="24"/>
      <c r="BSD2542" s="24"/>
      <c r="BSE2542" s="24"/>
      <c r="BSF2542" s="24"/>
      <c r="BSG2542" s="24"/>
      <c r="BSH2542" s="24"/>
      <c r="BSI2542" s="24"/>
      <c r="BSJ2542" s="24"/>
      <c r="BSK2542" s="24"/>
      <c r="BSL2542" s="24"/>
      <c r="BSM2542" s="24"/>
      <c r="BSN2542" s="24"/>
      <c r="BSO2542" s="24"/>
      <c r="BSP2542" s="24"/>
      <c r="BSQ2542" s="24"/>
      <c r="BSR2542" s="24"/>
      <c r="BSS2542" s="24"/>
      <c r="BST2542" s="24"/>
      <c r="BSU2542" s="24"/>
      <c r="BSV2542" s="24"/>
      <c r="BSW2542" s="24"/>
      <c r="BSX2542" s="24"/>
      <c r="BSY2542" s="24"/>
      <c r="BSZ2542" s="24"/>
      <c r="BTA2542" s="24"/>
      <c r="BTB2542" s="24"/>
      <c r="BTC2542" s="24"/>
      <c r="BTD2542" s="24"/>
      <c r="BTE2542" s="24"/>
      <c r="BTF2542" s="24"/>
      <c r="BTG2542" s="24"/>
      <c r="BTH2542" s="24"/>
      <c r="BTI2542" s="24"/>
      <c r="BTJ2542" s="24"/>
      <c r="BTK2542" s="24"/>
      <c r="BTL2542" s="24"/>
      <c r="BTM2542" s="24"/>
      <c r="BTN2542" s="24"/>
      <c r="BTO2542" s="24"/>
      <c r="BTP2542" s="24"/>
      <c r="BTQ2542" s="24"/>
      <c r="BTR2542" s="24"/>
      <c r="BTS2542" s="24"/>
      <c r="BTT2542" s="24"/>
      <c r="BTU2542" s="24"/>
      <c r="BTV2542" s="24"/>
      <c r="BTW2542" s="24"/>
      <c r="BTX2542" s="24"/>
      <c r="BTY2542" s="24"/>
      <c r="BTZ2542" s="24"/>
      <c r="BUA2542" s="24"/>
      <c r="BUB2542" s="24"/>
      <c r="BUC2542" s="24"/>
      <c r="BUD2542" s="24"/>
      <c r="BUE2542" s="24"/>
      <c r="BUF2542" s="24"/>
      <c r="BUG2542" s="24"/>
      <c r="BUH2542" s="24"/>
      <c r="BUI2542" s="24"/>
      <c r="BUJ2542" s="24"/>
      <c r="BUK2542" s="24"/>
      <c r="BUL2542" s="24"/>
      <c r="BUM2542" s="24"/>
      <c r="BUN2542" s="24"/>
      <c r="BUO2542" s="24"/>
      <c r="BUP2542" s="24"/>
      <c r="BUQ2542" s="24"/>
      <c r="BUR2542" s="24"/>
      <c r="BUS2542" s="24"/>
      <c r="BUT2542" s="24"/>
      <c r="BUU2542" s="24"/>
      <c r="BUV2542" s="24"/>
      <c r="BUW2542" s="24"/>
      <c r="BUX2542" s="24"/>
      <c r="BUY2542" s="24"/>
      <c r="BUZ2542" s="24"/>
      <c r="BVA2542" s="24"/>
      <c r="BVB2542" s="24"/>
      <c r="BVC2542" s="24"/>
      <c r="BVD2542" s="24"/>
      <c r="BVE2542" s="24"/>
      <c r="BVF2542" s="24"/>
      <c r="BVG2542" s="24"/>
      <c r="BVH2542" s="24"/>
      <c r="BVI2542" s="24"/>
      <c r="BVJ2542" s="24"/>
      <c r="BVK2542" s="24"/>
      <c r="BVL2542" s="24"/>
      <c r="BVM2542" s="24"/>
      <c r="BVN2542" s="24"/>
      <c r="BVO2542" s="24"/>
      <c r="BVP2542" s="24"/>
      <c r="BVQ2542" s="24"/>
      <c r="BVR2542" s="24"/>
      <c r="BVS2542" s="24"/>
      <c r="BVT2542" s="24"/>
      <c r="BVU2542" s="24"/>
      <c r="BVV2542" s="24"/>
      <c r="BVW2542" s="24"/>
      <c r="BVX2542" s="24"/>
      <c r="BVY2542" s="24"/>
      <c r="BVZ2542" s="24"/>
      <c r="BWA2542" s="24"/>
      <c r="BWB2542" s="24"/>
      <c r="BWC2542" s="24"/>
      <c r="BWD2542" s="24"/>
      <c r="BWE2542" s="24"/>
      <c r="BWF2542" s="24"/>
      <c r="BWG2542" s="24"/>
      <c r="BWH2542" s="24"/>
      <c r="BWI2542" s="24"/>
      <c r="BWJ2542" s="24"/>
      <c r="BWK2542" s="24"/>
      <c r="BWL2542" s="24"/>
      <c r="BWM2542" s="24"/>
      <c r="BWN2542" s="24"/>
      <c r="BWO2542" s="24"/>
      <c r="BWP2542" s="24"/>
      <c r="BWQ2542" s="24"/>
      <c r="BWR2542" s="24"/>
      <c r="BWS2542" s="24"/>
      <c r="BWT2542" s="24"/>
      <c r="BWU2542" s="24"/>
      <c r="BWV2542" s="24"/>
      <c r="BWW2542" s="24"/>
      <c r="BWX2542" s="24"/>
      <c r="BWY2542" s="24"/>
      <c r="BWZ2542" s="24"/>
      <c r="BXA2542" s="24"/>
      <c r="BXB2542" s="24"/>
      <c r="BXC2542" s="24"/>
      <c r="BXD2542" s="24"/>
      <c r="BXE2542" s="24"/>
      <c r="BXF2542" s="24"/>
      <c r="BXG2542" s="24"/>
      <c r="BXH2542" s="24"/>
      <c r="BXI2542" s="24"/>
      <c r="BXJ2542" s="24"/>
      <c r="BXK2542" s="24"/>
      <c r="BXL2542" s="24"/>
      <c r="BXM2542" s="24"/>
      <c r="BXN2542" s="24"/>
      <c r="BXO2542" s="24"/>
      <c r="BXP2542" s="24"/>
      <c r="BXQ2542" s="24"/>
      <c r="BXR2542" s="24"/>
      <c r="BXS2542" s="24"/>
      <c r="BXT2542" s="24"/>
      <c r="BXU2542" s="24"/>
      <c r="BXV2542" s="24"/>
      <c r="BXW2542" s="24"/>
      <c r="BXX2542" s="24"/>
      <c r="BXY2542" s="24"/>
      <c r="BXZ2542" s="24"/>
      <c r="BYA2542" s="24"/>
      <c r="BYB2542" s="24"/>
      <c r="BYC2542" s="24"/>
      <c r="BYD2542" s="24"/>
      <c r="BYE2542" s="24"/>
      <c r="BYF2542" s="24"/>
      <c r="BYG2542" s="24"/>
      <c r="BYH2542" s="24"/>
      <c r="BYI2542" s="24"/>
      <c r="BYJ2542" s="24"/>
      <c r="BYK2542" s="24"/>
      <c r="BYL2542" s="24"/>
      <c r="BYM2542" s="24"/>
      <c r="BYN2542" s="24"/>
      <c r="BYO2542" s="24"/>
      <c r="BYP2542" s="24"/>
      <c r="BYQ2542" s="24"/>
      <c r="BYR2542" s="24"/>
      <c r="BYS2542" s="24"/>
      <c r="BYT2542" s="24"/>
      <c r="BYU2542" s="24"/>
      <c r="BYV2542" s="24"/>
      <c r="BYW2542" s="24"/>
      <c r="BYX2542" s="24"/>
      <c r="BYY2542" s="24"/>
      <c r="BYZ2542" s="24"/>
      <c r="BZA2542" s="24"/>
      <c r="BZB2542" s="24"/>
      <c r="BZC2542" s="24"/>
      <c r="BZD2542" s="24"/>
      <c r="BZE2542" s="24"/>
      <c r="BZF2542" s="24"/>
      <c r="BZG2542" s="24"/>
      <c r="BZH2542" s="24"/>
      <c r="BZI2542" s="24"/>
      <c r="BZJ2542" s="24"/>
      <c r="BZK2542" s="24"/>
      <c r="BZL2542" s="24"/>
      <c r="BZM2542" s="24"/>
      <c r="BZN2542" s="24"/>
      <c r="BZO2542" s="24"/>
      <c r="BZP2542" s="24"/>
      <c r="BZQ2542" s="24"/>
      <c r="BZR2542" s="24"/>
      <c r="BZS2542" s="24"/>
      <c r="BZT2542" s="24"/>
      <c r="BZU2542" s="24"/>
      <c r="BZV2542" s="24"/>
      <c r="BZW2542" s="24"/>
      <c r="BZX2542" s="24"/>
      <c r="BZY2542" s="24"/>
      <c r="BZZ2542" s="24"/>
      <c r="CAA2542" s="24"/>
      <c r="CAB2542" s="24"/>
      <c r="CAC2542" s="24"/>
      <c r="CAD2542" s="24"/>
      <c r="CAE2542" s="24"/>
      <c r="CAF2542" s="24"/>
      <c r="CAG2542" s="24"/>
      <c r="CAH2542" s="24"/>
      <c r="CAI2542" s="24"/>
      <c r="CAJ2542" s="24"/>
      <c r="CAK2542" s="24"/>
      <c r="CAL2542" s="24"/>
      <c r="CAM2542" s="24"/>
      <c r="CAN2542" s="24"/>
      <c r="CAO2542" s="24"/>
      <c r="CAP2542" s="24"/>
      <c r="CAQ2542" s="24"/>
      <c r="CAR2542" s="24"/>
      <c r="CAS2542" s="24"/>
      <c r="CAT2542" s="24"/>
      <c r="CAU2542" s="24"/>
      <c r="CAV2542" s="24"/>
      <c r="CAW2542" s="24"/>
      <c r="CAX2542" s="24"/>
      <c r="CAY2542" s="24"/>
      <c r="CAZ2542" s="24"/>
      <c r="CBA2542" s="24"/>
      <c r="CBB2542" s="24"/>
      <c r="CBC2542" s="24"/>
      <c r="CBD2542" s="24"/>
      <c r="CBE2542" s="24"/>
      <c r="CBF2542" s="24"/>
      <c r="CBG2542" s="24"/>
      <c r="CBH2542" s="24"/>
      <c r="CBI2542" s="24"/>
      <c r="CBJ2542" s="24"/>
      <c r="CBK2542" s="24"/>
      <c r="CBL2542" s="24"/>
      <c r="CBM2542" s="24"/>
      <c r="CBN2542" s="24"/>
      <c r="CBO2542" s="24"/>
      <c r="CBP2542" s="24"/>
      <c r="CBQ2542" s="24"/>
      <c r="CBR2542" s="24"/>
      <c r="CBS2542" s="24"/>
      <c r="CBT2542" s="24"/>
      <c r="CBU2542" s="24"/>
      <c r="CBV2542" s="24"/>
      <c r="CBW2542" s="24"/>
      <c r="CBX2542" s="24"/>
      <c r="CBY2542" s="24"/>
      <c r="CBZ2542" s="24"/>
      <c r="CCA2542" s="24"/>
      <c r="CCB2542" s="24"/>
      <c r="CCC2542" s="24"/>
      <c r="CCD2542" s="24"/>
      <c r="CCE2542" s="24"/>
      <c r="CCF2542" s="24"/>
      <c r="CCG2542" s="24"/>
      <c r="CCH2542" s="24"/>
      <c r="CCI2542" s="24"/>
      <c r="CCJ2542" s="24"/>
      <c r="CCK2542" s="24"/>
      <c r="CCL2542" s="24"/>
      <c r="CCM2542" s="24"/>
      <c r="CCN2542" s="24"/>
      <c r="CCO2542" s="24"/>
      <c r="CCP2542" s="24"/>
      <c r="CCQ2542" s="24"/>
      <c r="CCR2542" s="24"/>
      <c r="CCS2542" s="24"/>
      <c r="CCT2542" s="24"/>
      <c r="CCU2542" s="24"/>
      <c r="CCV2542" s="24"/>
      <c r="CCW2542" s="24"/>
      <c r="CCX2542" s="24"/>
      <c r="CCY2542" s="24"/>
      <c r="CCZ2542" s="24"/>
      <c r="CDA2542" s="24"/>
      <c r="CDB2542" s="24"/>
      <c r="CDC2542" s="24"/>
      <c r="CDD2542" s="24"/>
      <c r="CDE2542" s="24"/>
      <c r="CDF2542" s="24"/>
      <c r="CDG2542" s="24"/>
      <c r="CDH2542" s="24"/>
      <c r="CDI2542" s="24"/>
      <c r="CDJ2542" s="24"/>
      <c r="CDK2542" s="24"/>
      <c r="CDL2542" s="24"/>
      <c r="CDM2542" s="24"/>
      <c r="CDN2542" s="24"/>
      <c r="CDO2542" s="24"/>
      <c r="CDP2542" s="24"/>
      <c r="CDQ2542" s="24"/>
      <c r="CDR2542" s="24"/>
      <c r="CDS2542" s="24"/>
      <c r="CDT2542" s="24"/>
      <c r="CDU2542" s="24"/>
      <c r="CDV2542" s="24"/>
      <c r="CDW2542" s="24"/>
      <c r="CDX2542" s="24"/>
      <c r="CDY2542" s="24"/>
      <c r="CDZ2542" s="24"/>
      <c r="CEA2542" s="24"/>
      <c r="CEB2542" s="24"/>
      <c r="CEC2542" s="24"/>
      <c r="CED2542" s="24"/>
      <c r="CEE2542" s="24"/>
      <c r="CEF2542" s="24"/>
      <c r="CEG2542" s="24"/>
      <c r="CEH2542" s="24"/>
      <c r="CEI2542" s="24"/>
      <c r="CEJ2542" s="24"/>
      <c r="CEK2542" s="24"/>
      <c r="CEL2542" s="24"/>
      <c r="CEM2542" s="24"/>
      <c r="CEN2542" s="24"/>
      <c r="CEO2542" s="24"/>
      <c r="CEP2542" s="24"/>
      <c r="CEQ2542" s="24"/>
      <c r="CER2542" s="24"/>
      <c r="CES2542" s="24"/>
      <c r="CET2542" s="24"/>
      <c r="CEU2542" s="24"/>
      <c r="CEV2542" s="24"/>
      <c r="CEW2542" s="24"/>
      <c r="CEX2542" s="24"/>
      <c r="CEY2542" s="24"/>
      <c r="CEZ2542" s="24"/>
      <c r="CFA2542" s="24"/>
      <c r="CFB2542" s="24"/>
      <c r="CFC2542" s="24"/>
      <c r="CFD2542" s="24"/>
      <c r="CFE2542" s="24"/>
      <c r="CFF2542" s="24"/>
      <c r="CFG2542" s="24"/>
      <c r="CFH2542" s="24"/>
      <c r="CFI2542" s="24"/>
      <c r="CFJ2542" s="24"/>
      <c r="CFK2542" s="24"/>
      <c r="CFL2542" s="24"/>
      <c r="CFM2542" s="24"/>
      <c r="CFN2542" s="24"/>
      <c r="CFO2542" s="24"/>
      <c r="CFP2542" s="24"/>
      <c r="CFQ2542" s="24"/>
      <c r="CFR2542" s="24"/>
      <c r="CFS2542" s="24"/>
      <c r="CFT2542" s="24"/>
      <c r="CFU2542" s="24"/>
      <c r="CFV2542" s="24"/>
      <c r="CFW2542" s="24"/>
      <c r="CFX2542" s="24"/>
      <c r="CFY2542" s="24"/>
      <c r="CFZ2542" s="24"/>
      <c r="CGA2542" s="24"/>
      <c r="CGB2542" s="24"/>
      <c r="CGC2542" s="24"/>
      <c r="CGD2542" s="24"/>
      <c r="CGE2542" s="24"/>
      <c r="CGF2542" s="24"/>
      <c r="CGG2542" s="24"/>
      <c r="CGH2542" s="24"/>
      <c r="CGI2542" s="24"/>
      <c r="CGJ2542" s="24"/>
      <c r="CGK2542" s="24"/>
      <c r="CGL2542" s="24"/>
      <c r="CGM2542" s="24"/>
      <c r="CGN2542" s="24"/>
      <c r="CGO2542" s="24"/>
      <c r="CGP2542" s="24"/>
      <c r="CGQ2542" s="24"/>
      <c r="CGR2542" s="24"/>
      <c r="CGS2542" s="24"/>
      <c r="CGT2542" s="24"/>
      <c r="CGU2542" s="24"/>
      <c r="CGV2542" s="24"/>
      <c r="CGW2542" s="24"/>
      <c r="CGX2542" s="24"/>
      <c r="CGY2542" s="24"/>
      <c r="CGZ2542" s="24"/>
      <c r="CHA2542" s="24"/>
      <c r="CHB2542" s="24"/>
      <c r="CHC2542" s="24"/>
      <c r="CHD2542" s="24"/>
      <c r="CHE2542" s="24"/>
      <c r="CHF2542" s="24"/>
      <c r="CHG2542" s="24"/>
      <c r="CHH2542" s="24"/>
      <c r="CHI2542" s="24"/>
      <c r="CHJ2542" s="24"/>
      <c r="CHK2542" s="24"/>
      <c r="CHL2542" s="24"/>
      <c r="CHM2542" s="24"/>
      <c r="CHN2542" s="24"/>
      <c r="CHO2542" s="24"/>
      <c r="CHP2542" s="24"/>
      <c r="CHQ2542" s="24"/>
      <c r="CHR2542" s="24"/>
      <c r="CHS2542" s="24"/>
      <c r="CHT2542" s="24"/>
      <c r="CHU2542" s="24"/>
      <c r="CHV2542" s="24"/>
      <c r="CHW2542" s="24"/>
      <c r="CHX2542" s="24"/>
      <c r="CHY2542" s="24"/>
      <c r="CHZ2542" s="24"/>
      <c r="CIA2542" s="24"/>
      <c r="CIB2542" s="24"/>
      <c r="CIC2542" s="24"/>
      <c r="CID2542" s="24"/>
      <c r="CIE2542" s="24"/>
      <c r="CIF2542" s="24"/>
      <c r="CIG2542" s="24"/>
      <c r="CIH2542" s="24"/>
      <c r="CII2542" s="24"/>
      <c r="CIJ2542" s="24"/>
      <c r="CIK2542" s="24"/>
      <c r="CIL2542" s="24"/>
      <c r="CIM2542" s="24"/>
      <c r="CIN2542" s="24"/>
      <c r="CIO2542" s="24"/>
      <c r="CIP2542" s="24"/>
      <c r="CIQ2542" s="24"/>
      <c r="CIR2542" s="24"/>
      <c r="CIS2542" s="24"/>
      <c r="CIT2542" s="24"/>
      <c r="CIU2542" s="24"/>
      <c r="CIV2542" s="24"/>
      <c r="CIW2542" s="24"/>
      <c r="CIX2542" s="24"/>
      <c r="CIY2542" s="24"/>
      <c r="CIZ2542" s="24"/>
      <c r="CJA2542" s="24"/>
      <c r="CJB2542" s="24"/>
      <c r="CJC2542" s="24"/>
      <c r="CJD2542" s="24"/>
      <c r="CJE2542" s="24"/>
      <c r="CJF2542" s="24"/>
      <c r="CJG2542" s="24"/>
      <c r="CJH2542" s="24"/>
      <c r="CJI2542" s="24"/>
      <c r="CJJ2542" s="24"/>
      <c r="CJK2542" s="24"/>
      <c r="CJL2542" s="24"/>
      <c r="CJM2542" s="24"/>
      <c r="CJN2542" s="24"/>
      <c r="CJO2542" s="24"/>
      <c r="CJP2542" s="24"/>
      <c r="CJQ2542" s="24"/>
      <c r="CJR2542" s="24"/>
      <c r="CJS2542" s="24"/>
      <c r="CJT2542" s="24"/>
      <c r="CJU2542" s="24"/>
      <c r="CJV2542" s="24"/>
      <c r="CJW2542" s="24"/>
      <c r="CJX2542" s="24"/>
      <c r="CJY2542" s="24"/>
      <c r="CJZ2542" s="24"/>
      <c r="CKA2542" s="24"/>
      <c r="CKB2542" s="24"/>
      <c r="CKC2542" s="24"/>
      <c r="CKD2542" s="24"/>
      <c r="CKE2542" s="24"/>
      <c r="CKF2542" s="24"/>
      <c r="CKG2542" s="24"/>
      <c r="CKH2542" s="24"/>
      <c r="CKI2542" s="24"/>
      <c r="CKJ2542" s="24"/>
      <c r="CKK2542" s="24"/>
      <c r="CKL2542" s="24"/>
      <c r="CKM2542" s="24"/>
      <c r="CKN2542" s="24"/>
      <c r="CKO2542" s="24"/>
      <c r="CKP2542" s="24"/>
      <c r="CKQ2542" s="24"/>
      <c r="CKR2542" s="24"/>
      <c r="CKS2542" s="24"/>
      <c r="CKT2542" s="24"/>
      <c r="CKU2542" s="24"/>
      <c r="CKV2542" s="24"/>
      <c r="CKW2542" s="24"/>
      <c r="CKX2542" s="24"/>
      <c r="CKY2542" s="24"/>
      <c r="CKZ2542" s="24"/>
      <c r="CLA2542" s="24"/>
      <c r="CLB2542" s="24"/>
      <c r="CLC2542" s="24"/>
      <c r="CLD2542" s="24"/>
      <c r="CLE2542" s="24"/>
      <c r="CLF2542" s="24"/>
      <c r="CLG2542" s="24"/>
      <c r="CLH2542" s="24"/>
      <c r="CLI2542" s="24"/>
      <c r="CLJ2542" s="24"/>
      <c r="CLK2542" s="24"/>
      <c r="CLL2542" s="24"/>
      <c r="CLM2542" s="24"/>
      <c r="CLN2542" s="24"/>
      <c r="CLO2542" s="24"/>
      <c r="CLP2542" s="24"/>
      <c r="CLQ2542" s="24"/>
      <c r="CLR2542" s="24"/>
      <c r="CLS2542" s="24"/>
      <c r="CLT2542" s="24"/>
      <c r="CLU2542" s="24"/>
      <c r="CLV2542" s="24"/>
      <c r="CLW2542" s="24"/>
      <c r="CLX2542" s="24"/>
      <c r="CLY2542" s="24"/>
      <c r="CLZ2542" s="24"/>
      <c r="CMA2542" s="24"/>
      <c r="CMB2542" s="24"/>
      <c r="CMC2542" s="24"/>
      <c r="CMD2542" s="24"/>
      <c r="CME2542" s="24"/>
      <c r="CMF2542" s="24"/>
      <c r="CMG2542" s="24"/>
      <c r="CMH2542" s="24"/>
      <c r="CMI2542" s="24"/>
      <c r="CMJ2542" s="24"/>
      <c r="CMK2542" s="24"/>
      <c r="CML2542" s="24"/>
      <c r="CMM2542" s="24"/>
      <c r="CMN2542" s="24"/>
      <c r="CMO2542" s="24"/>
      <c r="CMP2542" s="24"/>
      <c r="CMQ2542" s="24"/>
      <c r="CMR2542" s="24"/>
      <c r="CMS2542" s="24"/>
      <c r="CMT2542" s="24"/>
      <c r="CMU2542" s="24"/>
      <c r="CMV2542" s="24"/>
      <c r="CMW2542" s="24"/>
      <c r="CMX2542" s="24"/>
      <c r="CMY2542" s="24"/>
      <c r="CMZ2542" s="24"/>
      <c r="CNA2542" s="24"/>
      <c r="CNB2542" s="24"/>
      <c r="CNC2542" s="24"/>
      <c r="CND2542" s="24"/>
      <c r="CNE2542" s="24"/>
      <c r="CNF2542" s="24"/>
      <c r="CNG2542" s="24"/>
      <c r="CNH2542" s="24"/>
      <c r="CNI2542" s="24"/>
      <c r="CNJ2542" s="24"/>
      <c r="CNK2542" s="24"/>
      <c r="CNL2542" s="24"/>
      <c r="CNM2542" s="24"/>
      <c r="CNN2542" s="24"/>
      <c r="CNO2542" s="24"/>
      <c r="CNP2542" s="24"/>
      <c r="CNQ2542" s="24"/>
      <c r="CNR2542" s="24"/>
      <c r="CNS2542" s="24"/>
      <c r="CNT2542" s="24"/>
      <c r="CNU2542" s="24"/>
      <c r="CNV2542" s="24"/>
      <c r="CNW2542" s="24"/>
      <c r="CNX2542" s="24"/>
      <c r="CNY2542" s="24"/>
      <c r="CNZ2542" s="24"/>
      <c r="COA2542" s="24"/>
      <c r="COB2542" s="24"/>
      <c r="COC2542" s="24"/>
      <c r="COD2542" s="24"/>
      <c r="COE2542" s="24"/>
      <c r="COF2542" s="24"/>
      <c r="COG2542" s="24"/>
      <c r="COH2542" s="24"/>
      <c r="COI2542" s="24"/>
      <c r="COJ2542" s="24"/>
      <c r="COK2542" s="24"/>
      <c r="COL2542" s="24"/>
      <c r="COM2542" s="24"/>
      <c r="CON2542" s="24"/>
      <c r="COO2542" s="24"/>
      <c r="COP2542" s="24"/>
      <c r="COQ2542" s="24"/>
      <c r="COR2542" s="24"/>
      <c r="COS2542" s="24"/>
      <c r="COT2542" s="24"/>
      <c r="COU2542" s="24"/>
      <c r="COV2542" s="24"/>
      <c r="COW2542" s="24"/>
      <c r="COX2542" s="24"/>
      <c r="COY2542" s="24"/>
      <c r="COZ2542" s="24"/>
      <c r="CPA2542" s="24"/>
      <c r="CPB2542" s="24"/>
      <c r="CPC2542" s="24"/>
      <c r="CPD2542" s="24"/>
      <c r="CPE2542" s="24"/>
      <c r="CPF2542" s="24"/>
      <c r="CPG2542" s="24"/>
      <c r="CPH2542" s="24"/>
      <c r="CPI2542" s="24"/>
      <c r="CPJ2542" s="24"/>
      <c r="CPK2542" s="24"/>
      <c r="CPL2542" s="24"/>
      <c r="CPM2542" s="24"/>
      <c r="CPN2542" s="24"/>
      <c r="CPO2542" s="24"/>
      <c r="CPP2542" s="24"/>
      <c r="CPQ2542" s="24"/>
      <c r="CPR2542" s="24"/>
      <c r="CPS2542" s="24"/>
      <c r="CPT2542" s="24"/>
      <c r="CPU2542" s="24"/>
      <c r="CPV2542" s="24"/>
      <c r="CPW2542" s="24"/>
      <c r="CPX2542" s="24"/>
      <c r="CPY2542" s="24"/>
      <c r="CPZ2542" s="24"/>
      <c r="CQA2542" s="24"/>
      <c r="CQB2542" s="24"/>
      <c r="CQC2542" s="24"/>
      <c r="CQD2542" s="24"/>
      <c r="CQE2542" s="24"/>
      <c r="CQF2542" s="24"/>
      <c r="CQG2542" s="24"/>
      <c r="CQH2542" s="24"/>
      <c r="CQI2542" s="24"/>
      <c r="CQJ2542" s="24"/>
      <c r="CQK2542" s="24"/>
      <c r="CQL2542" s="24"/>
      <c r="CQM2542" s="24"/>
      <c r="CQN2542" s="24"/>
      <c r="CQO2542" s="24"/>
      <c r="CQP2542" s="24"/>
      <c r="CQQ2542" s="24"/>
      <c r="CQR2542" s="24"/>
      <c r="CQS2542" s="24"/>
      <c r="CQT2542" s="24"/>
      <c r="CQU2542" s="24"/>
      <c r="CQV2542" s="24"/>
      <c r="CQW2542" s="24"/>
      <c r="CQX2542" s="24"/>
      <c r="CQY2542" s="24"/>
      <c r="CQZ2542" s="24"/>
      <c r="CRA2542" s="24"/>
      <c r="CRB2542" s="24"/>
      <c r="CRC2542" s="24"/>
      <c r="CRD2542" s="24"/>
      <c r="CRE2542" s="24"/>
      <c r="CRF2542" s="24"/>
      <c r="CRG2542" s="24"/>
      <c r="CRH2542" s="24"/>
      <c r="CRI2542" s="24"/>
      <c r="CRJ2542" s="24"/>
      <c r="CRK2542" s="24"/>
      <c r="CRL2542" s="24"/>
      <c r="CRM2542" s="24"/>
      <c r="CRN2542" s="24"/>
      <c r="CRO2542" s="24"/>
      <c r="CRP2542" s="24"/>
      <c r="CRQ2542" s="24"/>
      <c r="CRR2542" s="24"/>
      <c r="CRS2542" s="24"/>
      <c r="CRT2542" s="24"/>
      <c r="CRU2542" s="24"/>
      <c r="CRV2542" s="24"/>
      <c r="CRW2542" s="24"/>
      <c r="CRX2542" s="24"/>
      <c r="CRY2542" s="24"/>
      <c r="CRZ2542" s="24"/>
      <c r="CSA2542" s="24"/>
      <c r="CSB2542" s="24"/>
      <c r="CSC2542" s="24"/>
      <c r="CSD2542" s="24"/>
      <c r="CSE2542" s="24"/>
      <c r="CSF2542" s="24"/>
      <c r="CSG2542" s="24"/>
      <c r="CSH2542" s="24"/>
      <c r="CSI2542" s="24"/>
      <c r="CSJ2542" s="24"/>
      <c r="CSK2542" s="24"/>
      <c r="CSL2542" s="24"/>
      <c r="CSM2542" s="24"/>
      <c r="CSN2542" s="24"/>
      <c r="CSO2542" s="24"/>
      <c r="CSP2542" s="24"/>
      <c r="CSQ2542" s="24"/>
      <c r="CSR2542" s="24"/>
      <c r="CSS2542" s="24"/>
      <c r="CST2542" s="24"/>
      <c r="CSU2542" s="24"/>
      <c r="CSV2542" s="24"/>
      <c r="CSW2542" s="24"/>
      <c r="CSX2542" s="24"/>
      <c r="CSY2542" s="24"/>
      <c r="CSZ2542" s="24"/>
      <c r="CTA2542" s="24"/>
      <c r="CTB2542" s="24"/>
      <c r="CTC2542" s="24"/>
      <c r="CTD2542" s="24"/>
      <c r="CTE2542" s="24"/>
      <c r="CTF2542" s="24"/>
      <c r="CTG2542" s="24"/>
      <c r="CTH2542" s="24"/>
      <c r="CTI2542" s="24"/>
      <c r="CTJ2542" s="24"/>
      <c r="CTK2542" s="24"/>
      <c r="CTL2542" s="24"/>
      <c r="CTM2542" s="24"/>
      <c r="CTN2542" s="24"/>
      <c r="CTO2542" s="24"/>
      <c r="CTP2542" s="24"/>
      <c r="CTQ2542" s="24"/>
      <c r="CTR2542" s="24"/>
      <c r="CTS2542" s="24"/>
      <c r="CTT2542" s="24"/>
      <c r="CTU2542" s="24"/>
      <c r="CTV2542" s="24"/>
      <c r="CTW2542" s="24"/>
      <c r="CTX2542" s="24"/>
      <c r="CTY2542" s="24"/>
      <c r="CTZ2542" s="24"/>
      <c r="CUA2542" s="24"/>
    </row>
    <row r="2543" s="27" customFormat="1" customHeight="1" spans="1:2575">
      <c r="A2543" s="5">
        <v>2540</v>
      </c>
      <c r="B2543" s="5" t="s">
        <v>5379</v>
      </c>
      <c r="C2543" s="82" t="s">
        <v>5540</v>
      </c>
      <c r="D2543" s="49" t="s">
        <v>5541</v>
      </c>
      <c r="E2543" s="20">
        <v>4</v>
      </c>
      <c r="F2543" s="49" t="s">
        <v>44</v>
      </c>
      <c r="G2543" s="5">
        <v>365</v>
      </c>
      <c r="H2543" s="49"/>
      <c r="I2543" s="16">
        <f t="shared" si="65"/>
        <v>1460</v>
      </c>
      <c r="J2543" s="49" t="s">
        <v>3294</v>
      </c>
      <c r="K2543" s="10"/>
      <c r="L2543" s="49"/>
      <c r="M2543" s="26"/>
      <c r="N2543" s="24"/>
      <c r="O2543" s="24"/>
      <c r="P2543" s="24"/>
      <c r="Q2543" s="24"/>
      <c r="R2543" s="24"/>
      <c r="S2543" s="24"/>
      <c r="T2543" s="24"/>
      <c r="U2543" s="24"/>
      <c r="V2543" s="24"/>
      <c r="W2543" s="24"/>
      <c r="X2543" s="24"/>
      <c r="Y2543" s="24"/>
      <c r="Z2543" s="24"/>
      <c r="AA2543" s="24"/>
      <c r="AB2543" s="24"/>
      <c r="AC2543" s="24"/>
      <c r="AD2543" s="24"/>
      <c r="AE2543" s="24"/>
      <c r="AF2543" s="24"/>
      <c r="AG2543" s="24"/>
      <c r="AH2543" s="24"/>
      <c r="AI2543" s="24"/>
      <c r="AJ2543" s="24"/>
      <c r="AK2543" s="24"/>
      <c r="AL2543" s="24"/>
      <c r="AM2543" s="24"/>
      <c r="AN2543" s="24"/>
      <c r="AO2543" s="24"/>
      <c r="AP2543" s="24"/>
      <c r="AQ2543" s="24"/>
      <c r="AR2543" s="24"/>
      <c r="AS2543" s="24"/>
      <c r="AT2543" s="24"/>
      <c r="AU2543" s="24"/>
      <c r="AV2543" s="24"/>
      <c r="AW2543" s="24"/>
      <c r="AX2543" s="24"/>
      <c r="AY2543" s="24"/>
      <c r="AZ2543" s="24"/>
      <c r="BA2543" s="24"/>
      <c r="BB2543" s="24"/>
      <c r="BC2543" s="24"/>
      <c r="BD2543" s="24"/>
      <c r="BE2543" s="24"/>
      <c r="BF2543" s="24"/>
      <c r="BG2543" s="24"/>
      <c r="BH2543" s="24"/>
      <c r="BI2543" s="24"/>
      <c r="BJ2543" s="24"/>
      <c r="BK2543" s="24"/>
      <c r="BL2543" s="24"/>
      <c r="BM2543" s="24"/>
      <c r="BN2543" s="24"/>
      <c r="BO2543" s="24"/>
      <c r="BP2543" s="24"/>
      <c r="BQ2543" s="24"/>
      <c r="BR2543" s="24"/>
      <c r="BS2543" s="24"/>
      <c r="BT2543" s="24"/>
      <c r="BU2543" s="24"/>
      <c r="BV2543" s="24"/>
      <c r="BW2543" s="24"/>
      <c r="BX2543" s="24"/>
      <c r="BY2543" s="24"/>
      <c r="BZ2543" s="24"/>
      <c r="CA2543" s="24"/>
      <c r="CB2543" s="24"/>
      <c r="CC2543" s="24"/>
      <c r="CD2543" s="24"/>
      <c r="CE2543" s="24"/>
      <c r="CF2543" s="24"/>
      <c r="CG2543" s="24"/>
      <c r="CH2543" s="24"/>
      <c r="CI2543" s="24"/>
      <c r="CJ2543" s="24"/>
      <c r="CK2543" s="24"/>
      <c r="CL2543" s="24"/>
      <c r="CM2543" s="24"/>
      <c r="CN2543" s="24"/>
      <c r="CO2543" s="24"/>
      <c r="CP2543" s="24"/>
      <c r="CQ2543" s="24"/>
      <c r="CR2543" s="24"/>
      <c r="CS2543" s="24"/>
      <c r="CT2543" s="24"/>
      <c r="CU2543" s="24"/>
      <c r="CV2543" s="24"/>
      <c r="CW2543" s="24"/>
      <c r="CX2543" s="24"/>
      <c r="CY2543" s="24"/>
      <c r="CZ2543" s="24"/>
      <c r="DA2543" s="24"/>
      <c r="DB2543" s="24"/>
      <c r="DC2543" s="24"/>
      <c r="DD2543" s="24"/>
      <c r="DE2543" s="24"/>
      <c r="DF2543" s="24"/>
      <c r="DG2543" s="24"/>
      <c r="DH2543" s="24"/>
      <c r="DI2543" s="24"/>
      <c r="DJ2543" s="24"/>
      <c r="DK2543" s="24"/>
      <c r="DL2543" s="24"/>
      <c r="DM2543" s="24"/>
      <c r="DN2543" s="24"/>
      <c r="DO2543" s="24"/>
      <c r="DP2543" s="24"/>
      <c r="DQ2543" s="24"/>
      <c r="DR2543" s="24"/>
      <c r="DS2543" s="24"/>
      <c r="DT2543" s="24"/>
      <c r="DU2543" s="24"/>
      <c r="DV2543" s="24"/>
      <c r="DW2543" s="24"/>
      <c r="DX2543" s="24"/>
      <c r="DY2543" s="24"/>
      <c r="DZ2543" s="24"/>
      <c r="EA2543" s="24"/>
      <c r="EB2543" s="24"/>
      <c r="EC2543" s="24"/>
      <c r="ED2543" s="24"/>
      <c r="EE2543" s="24"/>
      <c r="EF2543" s="24"/>
      <c r="EG2543" s="24"/>
      <c r="EH2543" s="24"/>
      <c r="EI2543" s="24"/>
      <c r="EJ2543" s="24"/>
      <c r="EK2543" s="24"/>
      <c r="EL2543" s="24"/>
      <c r="EM2543" s="24"/>
      <c r="EN2543" s="24"/>
      <c r="EO2543" s="24"/>
      <c r="EP2543" s="24"/>
      <c r="EQ2543" s="24"/>
      <c r="ER2543" s="24"/>
      <c r="ES2543" s="24"/>
      <c r="ET2543" s="24"/>
      <c r="EU2543" s="24"/>
      <c r="EV2543" s="24"/>
      <c r="EW2543" s="24"/>
      <c r="EX2543" s="24"/>
      <c r="EY2543" s="24"/>
      <c r="EZ2543" s="24"/>
      <c r="FA2543" s="24"/>
      <c r="FB2543" s="24"/>
      <c r="FC2543" s="24"/>
      <c r="FD2543" s="24"/>
      <c r="FE2543" s="24"/>
      <c r="FF2543" s="24"/>
      <c r="FG2543" s="24"/>
      <c r="FH2543" s="24"/>
      <c r="FI2543" s="24"/>
      <c r="FJ2543" s="24"/>
      <c r="FK2543" s="24"/>
      <c r="FL2543" s="24"/>
      <c r="FM2543" s="24"/>
      <c r="FN2543" s="24"/>
      <c r="FO2543" s="24"/>
      <c r="FP2543" s="24"/>
      <c r="FQ2543" s="24"/>
      <c r="FR2543" s="24"/>
      <c r="FS2543" s="24"/>
      <c r="FT2543" s="24"/>
      <c r="FU2543" s="24"/>
      <c r="FV2543" s="24"/>
      <c r="FW2543" s="24"/>
      <c r="FX2543" s="24"/>
      <c r="FY2543" s="24"/>
      <c r="FZ2543" s="24"/>
      <c r="GA2543" s="24"/>
      <c r="GB2543" s="24"/>
      <c r="GC2543" s="24"/>
      <c r="GD2543" s="24"/>
      <c r="GE2543" s="24"/>
      <c r="GF2543" s="24"/>
      <c r="GG2543" s="24"/>
      <c r="GH2543" s="24"/>
      <c r="GI2543" s="24"/>
      <c r="GJ2543" s="24"/>
      <c r="GK2543" s="24"/>
      <c r="GL2543" s="24"/>
      <c r="GM2543" s="24"/>
      <c r="GN2543" s="24"/>
      <c r="GO2543" s="24"/>
      <c r="GP2543" s="24"/>
      <c r="GQ2543" s="24"/>
      <c r="GR2543" s="24"/>
      <c r="GS2543" s="24"/>
      <c r="GT2543" s="24"/>
      <c r="GU2543" s="24"/>
      <c r="GV2543" s="24"/>
      <c r="GW2543" s="24"/>
      <c r="GX2543" s="24"/>
      <c r="GY2543" s="24"/>
      <c r="GZ2543" s="24"/>
      <c r="HA2543" s="24"/>
      <c r="HB2543" s="24"/>
      <c r="HC2543" s="24"/>
      <c r="HD2543" s="24"/>
      <c r="HE2543" s="24"/>
      <c r="HF2543" s="24"/>
      <c r="HG2543" s="24"/>
      <c r="HH2543" s="24"/>
      <c r="HI2543" s="24"/>
      <c r="HJ2543" s="24"/>
      <c r="HK2543" s="24"/>
      <c r="HL2543" s="24"/>
      <c r="HM2543" s="24"/>
      <c r="HN2543" s="24"/>
      <c r="HO2543" s="24"/>
      <c r="HP2543" s="24"/>
      <c r="HQ2543" s="24"/>
      <c r="HR2543" s="24"/>
      <c r="HS2543" s="24"/>
      <c r="HT2543" s="24"/>
      <c r="HU2543" s="24"/>
      <c r="HV2543" s="24"/>
      <c r="HW2543" s="24"/>
      <c r="HX2543" s="24"/>
      <c r="HY2543" s="24"/>
      <c r="HZ2543" s="24"/>
      <c r="IA2543" s="24"/>
      <c r="IB2543" s="24"/>
      <c r="IC2543" s="24"/>
      <c r="ID2543" s="24"/>
      <c r="IE2543" s="24"/>
      <c r="IF2543" s="24"/>
      <c r="IG2543" s="24"/>
      <c r="IH2543" s="24"/>
      <c r="II2543" s="24"/>
      <c r="IJ2543" s="24"/>
      <c r="IK2543" s="24"/>
      <c r="IL2543" s="24"/>
      <c r="IM2543" s="24"/>
      <c r="IN2543" s="24"/>
      <c r="IO2543" s="24"/>
      <c r="IP2543" s="24"/>
      <c r="IQ2543" s="24"/>
      <c r="IR2543" s="24"/>
      <c r="IS2543" s="24"/>
      <c r="IT2543" s="24"/>
      <c r="IU2543" s="24"/>
      <c r="IV2543" s="24"/>
      <c r="IW2543" s="24"/>
      <c r="IX2543" s="24"/>
      <c r="IY2543" s="24"/>
      <c r="IZ2543" s="24"/>
      <c r="JA2543" s="24"/>
      <c r="JB2543" s="24"/>
      <c r="JC2543" s="24"/>
      <c r="JD2543" s="24"/>
      <c r="JE2543" s="24"/>
      <c r="JF2543" s="24"/>
      <c r="JG2543" s="24"/>
      <c r="JH2543" s="24"/>
      <c r="JI2543" s="24"/>
      <c r="JJ2543" s="24"/>
      <c r="JK2543" s="24"/>
      <c r="JL2543" s="24"/>
      <c r="JM2543" s="24"/>
      <c r="JN2543" s="24"/>
      <c r="JO2543" s="24"/>
      <c r="JP2543" s="24"/>
      <c r="JQ2543" s="24"/>
      <c r="JR2543" s="24"/>
      <c r="JS2543" s="24"/>
      <c r="JT2543" s="24"/>
      <c r="JU2543" s="24"/>
      <c r="JV2543" s="24"/>
      <c r="JW2543" s="24"/>
      <c r="JX2543" s="24"/>
      <c r="JY2543" s="24"/>
      <c r="JZ2543" s="24"/>
      <c r="KA2543" s="24"/>
      <c r="KB2543" s="24"/>
      <c r="KC2543" s="24"/>
      <c r="KD2543" s="24"/>
      <c r="KE2543" s="24"/>
      <c r="KF2543" s="24"/>
      <c r="KG2543" s="24"/>
      <c r="KH2543" s="24"/>
      <c r="KI2543" s="24"/>
      <c r="KJ2543" s="24"/>
      <c r="KK2543" s="24"/>
      <c r="KL2543" s="24"/>
      <c r="KM2543" s="24"/>
      <c r="KN2543" s="24"/>
      <c r="KO2543" s="24"/>
      <c r="KP2543" s="24"/>
      <c r="KQ2543" s="24"/>
      <c r="KR2543" s="24"/>
      <c r="KS2543" s="24"/>
      <c r="KT2543" s="24"/>
      <c r="KU2543" s="24"/>
      <c r="KV2543" s="24"/>
      <c r="KW2543" s="24"/>
      <c r="KX2543" s="24"/>
      <c r="KY2543" s="24"/>
      <c r="KZ2543" s="24"/>
      <c r="LA2543" s="24"/>
      <c r="LB2543" s="24"/>
      <c r="LC2543" s="24"/>
      <c r="LD2543" s="24"/>
      <c r="LE2543" s="24"/>
      <c r="LF2543" s="24"/>
      <c r="LG2543" s="24"/>
      <c r="LH2543" s="24"/>
      <c r="LI2543" s="24"/>
      <c r="LJ2543" s="24"/>
      <c r="LK2543" s="24"/>
      <c r="LL2543" s="24"/>
      <c r="LM2543" s="24"/>
      <c r="LN2543" s="24"/>
      <c r="LO2543" s="24"/>
      <c r="LP2543" s="24"/>
      <c r="LQ2543" s="24"/>
      <c r="LR2543" s="24"/>
      <c r="LS2543" s="24"/>
      <c r="LT2543" s="24"/>
      <c r="LU2543" s="24"/>
      <c r="LV2543" s="24"/>
      <c r="LW2543" s="24"/>
      <c r="LX2543" s="24"/>
      <c r="LY2543" s="24"/>
      <c r="LZ2543" s="24"/>
      <c r="MA2543" s="24"/>
      <c r="MB2543" s="24"/>
      <c r="MC2543" s="24"/>
      <c r="MD2543" s="24"/>
      <c r="ME2543" s="24"/>
      <c r="MF2543" s="24"/>
      <c r="MG2543" s="24"/>
      <c r="MH2543" s="24"/>
      <c r="MI2543" s="24"/>
      <c r="MJ2543" s="24"/>
      <c r="MK2543" s="24"/>
      <c r="ML2543" s="24"/>
      <c r="MM2543" s="24"/>
      <c r="MN2543" s="24"/>
      <c r="MO2543" s="24"/>
      <c r="MP2543" s="24"/>
      <c r="MQ2543" s="24"/>
      <c r="MR2543" s="24"/>
      <c r="MS2543" s="24"/>
      <c r="MT2543" s="24"/>
      <c r="MU2543" s="24"/>
      <c r="MV2543" s="24"/>
      <c r="MW2543" s="24"/>
      <c r="MX2543" s="24"/>
      <c r="MY2543" s="24"/>
      <c r="MZ2543" s="24"/>
      <c r="NA2543" s="24"/>
      <c r="NB2543" s="24"/>
      <c r="NC2543" s="24"/>
      <c r="ND2543" s="24"/>
      <c r="NE2543" s="24"/>
      <c r="NF2543" s="24"/>
      <c r="NG2543" s="24"/>
      <c r="NH2543" s="24"/>
      <c r="NI2543" s="24"/>
      <c r="NJ2543" s="24"/>
      <c r="NK2543" s="24"/>
      <c r="NL2543" s="24"/>
      <c r="NM2543" s="24"/>
      <c r="NN2543" s="24"/>
      <c r="NO2543" s="24"/>
      <c r="NP2543" s="24"/>
      <c r="NQ2543" s="24"/>
      <c r="NR2543" s="24"/>
      <c r="NS2543" s="24"/>
      <c r="NT2543" s="24"/>
      <c r="NU2543" s="24"/>
      <c r="NV2543" s="24"/>
      <c r="NW2543" s="24"/>
      <c r="NX2543" s="24"/>
      <c r="NY2543" s="24"/>
      <c r="NZ2543" s="24"/>
      <c r="OA2543" s="24"/>
      <c r="OB2543" s="24"/>
      <c r="OC2543" s="24"/>
      <c r="OD2543" s="24"/>
      <c r="OE2543" s="24"/>
      <c r="OF2543" s="24"/>
      <c r="OG2543" s="24"/>
      <c r="OH2543" s="24"/>
      <c r="OI2543" s="24"/>
      <c r="OJ2543" s="24"/>
      <c r="OK2543" s="24"/>
      <c r="OL2543" s="24"/>
      <c r="OM2543" s="24"/>
      <c r="ON2543" s="24"/>
      <c r="OO2543" s="24"/>
      <c r="OP2543" s="24"/>
      <c r="OQ2543" s="24"/>
      <c r="OR2543" s="24"/>
      <c r="OS2543" s="24"/>
      <c r="OT2543" s="24"/>
      <c r="OU2543" s="24"/>
      <c r="OV2543" s="24"/>
      <c r="OW2543" s="24"/>
      <c r="OX2543" s="24"/>
      <c r="OY2543" s="24"/>
      <c r="OZ2543" s="24"/>
      <c r="PA2543" s="24"/>
      <c r="PB2543" s="24"/>
      <c r="PC2543" s="24"/>
      <c r="PD2543" s="24"/>
      <c r="PE2543" s="24"/>
      <c r="PF2543" s="24"/>
      <c r="PG2543" s="24"/>
      <c r="PH2543" s="24"/>
      <c r="PI2543" s="24"/>
      <c r="PJ2543" s="24"/>
      <c r="PK2543" s="24"/>
      <c r="PL2543" s="24"/>
      <c r="PM2543" s="24"/>
      <c r="PN2543" s="24"/>
      <c r="PO2543" s="24"/>
      <c r="PP2543" s="24"/>
      <c r="PQ2543" s="24"/>
      <c r="PR2543" s="24"/>
      <c r="PS2543" s="24"/>
      <c r="PT2543" s="24"/>
      <c r="PU2543" s="24"/>
      <c r="PV2543" s="24"/>
      <c r="PW2543" s="24"/>
      <c r="PX2543" s="24"/>
      <c r="PY2543" s="24"/>
      <c r="PZ2543" s="24"/>
      <c r="QA2543" s="24"/>
      <c r="QB2543" s="24"/>
      <c r="QC2543" s="24"/>
      <c r="QD2543" s="24"/>
      <c r="QE2543" s="24"/>
      <c r="QF2543" s="24"/>
      <c r="QG2543" s="24"/>
      <c r="QH2543" s="24"/>
      <c r="QI2543" s="24"/>
      <c r="QJ2543" s="24"/>
      <c r="QK2543" s="24"/>
      <c r="QL2543" s="24"/>
      <c r="QM2543" s="24"/>
      <c r="QN2543" s="24"/>
      <c r="QO2543" s="24"/>
      <c r="QP2543" s="24"/>
      <c r="QQ2543" s="24"/>
      <c r="QR2543" s="24"/>
      <c r="QS2543" s="24"/>
      <c r="QT2543" s="24"/>
      <c r="QU2543" s="24"/>
      <c r="QV2543" s="24"/>
      <c r="QW2543" s="24"/>
      <c r="QX2543" s="24"/>
      <c r="QY2543" s="24"/>
      <c r="QZ2543" s="24"/>
      <c r="RA2543" s="24"/>
      <c r="RB2543" s="24"/>
      <c r="RC2543" s="24"/>
      <c r="RD2543" s="24"/>
      <c r="RE2543" s="24"/>
      <c r="RF2543" s="24"/>
      <c r="RG2543" s="24"/>
      <c r="RH2543" s="24"/>
      <c r="RI2543" s="24"/>
      <c r="RJ2543" s="24"/>
      <c r="RK2543" s="24"/>
      <c r="RL2543" s="24"/>
      <c r="RM2543" s="24"/>
      <c r="RN2543" s="24"/>
      <c r="RO2543" s="24"/>
      <c r="RP2543" s="24"/>
      <c r="RQ2543" s="24"/>
      <c r="RR2543" s="24"/>
      <c r="RS2543" s="24"/>
      <c r="RT2543" s="24"/>
      <c r="RU2543" s="24"/>
      <c r="RV2543" s="24"/>
      <c r="RW2543" s="24"/>
      <c r="RX2543" s="24"/>
      <c r="RY2543" s="24"/>
      <c r="RZ2543" s="24"/>
      <c r="SA2543" s="24"/>
      <c r="SB2543" s="24"/>
      <c r="SC2543" s="24"/>
      <c r="SD2543" s="24"/>
      <c r="SE2543" s="24"/>
      <c r="SF2543" s="24"/>
      <c r="SG2543" s="24"/>
      <c r="SH2543" s="24"/>
      <c r="SI2543" s="24"/>
      <c r="SJ2543" s="24"/>
      <c r="SK2543" s="24"/>
      <c r="SL2543" s="24"/>
      <c r="SM2543" s="24"/>
      <c r="SN2543" s="24"/>
      <c r="SO2543" s="24"/>
      <c r="SP2543" s="24"/>
      <c r="SQ2543" s="24"/>
      <c r="SR2543" s="24"/>
      <c r="SS2543" s="24"/>
      <c r="ST2543" s="24"/>
      <c r="SU2543" s="24"/>
      <c r="SV2543" s="24"/>
      <c r="SW2543" s="24"/>
      <c r="SX2543" s="24"/>
      <c r="SY2543" s="24"/>
      <c r="SZ2543" s="24"/>
      <c r="TA2543" s="24"/>
      <c r="TB2543" s="24"/>
      <c r="TC2543" s="24"/>
      <c r="TD2543" s="24"/>
      <c r="TE2543" s="24"/>
      <c r="TF2543" s="24"/>
      <c r="TG2543" s="24"/>
      <c r="TH2543" s="24"/>
      <c r="TI2543" s="24"/>
      <c r="TJ2543" s="24"/>
      <c r="TK2543" s="24"/>
      <c r="TL2543" s="24"/>
      <c r="TM2543" s="24"/>
      <c r="TN2543" s="24"/>
      <c r="TO2543" s="24"/>
      <c r="TP2543" s="24"/>
      <c r="TQ2543" s="24"/>
      <c r="TR2543" s="24"/>
      <c r="TS2543" s="24"/>
      <c r="TT2543" s="24"/>
      <c r="TU2543" s="24"/>
      <c r="TV2543" s="24"/>
      <c r="TW2543" s="24"/>
      <c r="TX2543" s="24"/>
      <c r="TY2543" s="24"/>
      <c r="TZ2543" s="24"/>
      <c r="UA2543" s="24"/>
      <c r="UB2543" s="24"/>
      <c r="UC2543" s="24"/>
      <c r="UD2543" s="24"/>
      <c r="UE2543" s="24"/>
      <c r="UF2543" s="24"/>
      <c r="UG2543" s="24"/>
      <c r="UH2543" s="24"/>
      <c r="UI2543" s="24"/>
      <c r="UJ2543" s="24"/>
      <c r="UK2543" s="24"/>
      <c r="UL2543" s="24"/>
      <c r="UM2543" s="24"/>
      <c r="UN2543" s="24"/>
      <c r="UO2543" s="24"/>
      <c r="UP2543" s="24"/>
      <c r="UQ2543" s="24"/>
      <c r="UR2543" s="24"/>
      <c r="US2543" s="24"/>
      <c r="UT2543" s="24"/>
      <c r="UU2543" s="24"/>
      <c r="UV2543" s="24"/>
      <c r="UW2543" s="24"/>
      <c r="UX2543" s="24"/>
      <c r="UY2543" s="24"/>
      <c r="UZ2543" s="24"/>
      <c r="VA2543" s="24"/>
      <c r="VB2543" s="24"/>
      <c r="VC2543" s="24"/>
      <c r="VD2543" s="24"/>
      <c r="VE2543" s="24"/>
      <c r="VF2543" s="24"/>
      <c r="VG2543" s="24"/>
      <c r="VH2543" s="24"/>
      <c r="VI2543" s="24"/>
      <c r="VJ2543" s="24"/>
      <c r="VK2543" s="24"/>
      <c r="VL2543" s="24"/>
      <c r="VM2543" s="24"/>
      <c r="VN2543" s="24"/>
      <c r="VO2543" s="24"/>
      <c r="VP2543" s="24"/>
      <c r="VQ2543" s="24"/>
      <c r="VR2543" s="24"/>
      <c r="VS2543" s="24"/>
      <c r="VT2543" s="24"/>
      <c r="VU2543" s="24"/>
      <c r="VV2543" s="24"/>
      <c r="VW2543" s="24"/>
      <c r="VX2543" s="24"/>
      <c r="VY2543" s="24"/>
      <c r="VZ2543" s="24"/>
      <c r="WA2543" s="24"/>
      <c r="WB2543" s="24"/>
      <c r="WC2543" s="24"/>
      <c r="WD2543" s="24"/>
      <c r="WE2543" s="24"/>
      <c r="WF2543" s="24"/>
      <c r="WG2543" s="24"/>
      <c r="WH2543" s="24"/>
      <c r="WI2543" s="24"/>
      <c r="WJ2543" s="24"/>
      <c r="WK2543" s="24"/>
      <c r="WL2543" s="24"/>
      <c r="WM2543" s="24"/>
      <c r="WN2543" s="24"/>
      <c r="WO2543" s="24"/>
      <c r="WP2543" s="24"/>
      <c r="WQ2543" s="24"/>
      <c r="WR2543" s="24"/>
      <c r="WS2543" s="24"/>
      <c r="WT2543" s="24"/>
      <c r="WU2543" s="24"/>
      <c r="WV2543" s="24"/>
      <c r="WW2543" s="24"/>
      <c r="WX2543" s="24"/>
      <c r="WY2543" s="24"/>
      <c r="WZ2543" s="24"/>
      <c r="XA2543" s="24"/>
      <c r="XB2543" s="24"/>
      <c r="XC2543" s="24"/>
      <c r="XD2543" s="24"/>
      <c r="XE2543" s="24"/>
      <c r="XF2543" s="24"/>
      <c r="XG2543" s="24"/>
      <c r="XH2543" s="24"/>
      <c r="XI2543" s="24"/>
      <c r="XJ2543" s="24"/>
      <c r="XK2543" s="24"/>
      <c r="XL2543" s="24"/>
      <c r="XM2543" s="24"/>
      <c r="XN2543" s="24"/>
      <c r="XO2543" s="24"/>
      <c r="XP2543" s="24"/>
      <c r="XQ2543" s="24"/>
      <c r="XR2543" s="24"/>
      <c r="XS2543" s="24"/>
      <c r="XT2543" s="24"/>
      <c r="XU2543" s="24"/>
      <c r="XV2543" s="24"/>
      <c r="XW2543" s="24"/>
      <c r="XX2543" s="24"/>
      <c r="XY2543" s="24"/>
      <c r="XZ2543" s="24"/>
      <c r="YA2543" s="24"/>
      <c r="YB2543" s="24"/>
      <c r="YC2543" s="24"/>
      <c r="YD2543" s="24"/>
      <c r="YE2543" s="24"/>
      <c r="YF2543" s="24"/>
      <c r="YG2543" s="24"/>
      <c r="YH2543" s="24"/>
      <c r="YI2543" s="24"/>
      <c r="YJ2543" s="24"/>
      <c r="YK2543" s="24"/>
      <c r="YL2543" s="24"/>
      <c r="YM2543" s="24"/>
      <c r="YN2543" s="24"/>
      <c r="YO2543" s="24"/>
      <c r="YP2543" s="24"/>
      <c r="YQ2543" s="24"/>
      <c r="YR2543" s="24"/>
      <c r="YS2543" s="24"/>
      <c r="YT2543" s="24"/>
      <c r="YU2543" s="24"/>
      <c r="YV2543" s="24"/>
      <c r="YW2543" s="24"/>
      <c r="YX2543" s="24"/>
      <c r="YY2543" s="24"/>
      <c r="YZ2543" s="24"/>
      <c r="ZA2543" s="24"/>
      <c r="ZB2543" s="24"/>
      <c r="ZC2543" s="24"/>
      <c r="ZD2543" s="24"/>
      <c r="ZE2543" s="24"/>
      <c r="ZF2543" s="24"/>
      <c r="ZG2543" s="24"/>
      <c r="ZH2543" s="24"/>
      <c r="ZI2543" s="24"/>
      <c r="ZJ2543" s="24"/>
      <c r="ZK2543" s="24"/>
      <c r="ZL2543" s="24"/>
      <c r="ZM2543" s="24"/>
      <c r="ZN2543" s="24"/>
      <c r="ZO2543" s="24"/>
      <c r="ZP2543" s="24"/>
      <c r="ZQ2543" s="24"/>
      <c r="ZR2543" s="24"/>
      <c r="ZS2543" s="24"/>
      <c r="ZT2543" s="24"/>
      <c r="ZU2543" s="24"/>
      <c r="ZV2543" s="24"/>
      <c r="ZW2543" s="24"/>
      <c r="ZX2543" s="24"/>
      <c r="ZY2543" s="24"/>
      <c r="ZZ2543" s="24"/>
      <c r="AAA2543" s="24"/>
      <c r="AAB2543" s="24"/>
      <c r="AAC2543" s="24"/>
      <c r="AAD2543" s="24"/>
      <c r="AAE2543" s="24"/>
      <c r="AAF2543" s="24"/>
      <c r="AAG2543" s="24"/>
      <c r="AAH2543" s="24"/>
      <c r="AAI2543" s="24"/>
      <c r="AAJ2543" s="24"/>
      <c r="AAK2543" s="24"/>
      <c r="AAL2543" s="24"/>
      <c r="AAM2543" s="24"/>
      <c r="AAN2543" s="24"/>
      <c r="AAO2543" s="24"/>
      <c r="AAP2543" s="24"/>
      <c r="AAQ2543" s="24"/>
      <c r="AAR2543" s="24"/>
      <c r="AAS2543" s="24"/>
      <c r="AAT2543" s="24"/>
      <c r="AAU2543" s="24"/>
      <c r="AAV2543" s="24"/>
      <c r="AAW2543" s="24"/>
      <c r="AAX2543" s="24"/>
      <c r="AAY2543" s="24"/>
      <c r="AAZ2543" s="24"/>
      <c r="ABA2543" s="24"/>
      <c r="ABB2543" s="24"/>
      <c r="ABC2543" s="24"/>
      <c r="ABD2543" s="24"/>
      <c r="ABE2543" s="24"/>
      <c r="ABF2543" s="24"/>
      <c r="ABG2543" s="24"/>
      <c r="ABH2543" s="24"/>
      <c r="ABI2543" s="24"/>
      <c r="ABJ2543" s="24"/>
      <c r="ABK2543" s="24"/>
      <c r="ABL2543" s="24"/>
      <c r="ABM2543" s="24"/>
      <c r="ABN2543" s="24"/>
      <c r="ABO2543" s="24"/>
      <c r="ABP2543" s="24"/>
      <c r="ABQ2543" s="24"/>
      <c r="ABR2543" s="24"/>
      <c r="ABS2543" s="24"/>
      <c r="ABT2543" s="24"/>
      <c r="ABU2543" s="24"/>
      <c r="ABV2543" s="24"/>
      <c r="ABW2543" s="24"/>
      <c r="ABX2543" s="24"/>
      <c r="ABY2543" s="24"/>
      <c r="ABZ2543" s="24"/>
      <c r="ACA2543" s="24"/>
      <c r="ACB2543" s="24"/>
      <c r="ACC2543" s="24"/>
      <c r="ACD2543" s="24"/>
      <c r="ACE2543" s="24"/>
      <c r="ACF2543" s="24"/>
      <c r="ACG2543" s="24"/>
      <c r="ACH2543" s="24"/>
      <c r="ACI2543" s="24"/>
      <c r="ACJ2543" s="24"/>
      <c r="ACK2543" s="24"/>
      <c r="ACL2543" s="24"/>
      <c r="ACM2543" s="24"/>
      <c r="ACN2543" s="24"/>
      <c r="ACO2543" s="24"/>
      <c r="ACP2543" s="24"/>
      <c r="ACQ2543" s="24"/>
      <c r="ACR2543" s="24"/>
      <c r="ACS2543" s="24"/>
      <c r="ACT2543" s="24"/>
      <c r="ACU2543" s="24"/>
      <c r="ACV2543" s="24"/>
      <c r="ACW2543" s="24"/>
      <c r="ACX2543" s="24"/>
      <c r="ACY2543" s="24"/>
      <c r="ACZ2543" s="24"/>
      <c r="ADA2543" s="24"/>
      <c r="ADB2543" s="24"/>
      <c r="ADC2543" s="24"/>
      <c r="ADD2543" s="24"/>
      <c r="ADE2543" s="24"/>
      <c r="ADF2543" s="24"/>
      <c r="ADG2543" s="24"/>
      <c r="ADH2543" s="24"/>
      <c r="ADI2543" s="24"/>
      <c r="ADJ2543" s="24"/>
      <c r="ADK2543" s="24"/>
      <c r="ADL2543" s="24"/>
      <c r="ADM2543" s="24"/>
      <c r="ADN2543" s="24"/>
      <c r="ADO2543" s="24"/>
      <c r="ADP2543" s="24"/>
      <c r="ADQ2543" s="24"/>
      <c r="ADR2543" s="24"/>
      <c r="ADS2543" s="24"/>
      <c r="ADT2543" s="24"/>
      <c r="ADU2543" s="24"/>
      <c r="ADV2543" s="24"/>
      <c r="ADW2543" s="24"/>
      <c r="ADX2543" s="24"/>
      <c r="ADY2543" s="24"/>
      <c r="ADZ2543" s="24"/>
      <c r="AEA2543" s="24"/>
      <c r="AEB2543" s="24"/>
      <c r="AEC2543" s="24"/>
      <c r="AED2543" s="24"/>
      <c r="AEE2543" s="24"/>
      <c r="AEF2543" s="24"/>
      <c r="AEG2543" s="24"/>
      <c r="AEH2543" s="24"/>
      <c r="AEI2543" s="24"/>
      <c r="AEJ2543" s="24"/>
      <c r="AEK2543" s="24"/>
      <c r="AEL2543" s="24"/>
      <c r="AEM2543" s="24"/>
      <c r="AEN2543" s="24"/>
      <c r="AEO2543" s="24"/>
      <c r="AEP2543" s="24"/>
      <c r="AEQ2543" s="24"/>
      <c r="AER2543" s="24"/>
      <c r="AES2543" s="24"/>
      <c r="AET2543" s="24"/>
      <c r="AEU2543" s="24"/>
      <c r="AEV2543" s="24"/>
      <c r="AEW2543" s="24"/>
      <c r="AEX2543" s="24"/>
      <c r="AEY2543" s="24"/>
      <c r="AEZ2543" s="24"/>
      <c r="AFA2543" s="24"/>
      <c r="AFB2543" s="24"/>
      <c r="AFC2543" s="24"/>
      <c r="AFD2543" s="24"/>
      <c r="AFE2543" s="24"/>
      <c r="AFF2543" s="24"/>
      <c r="AFG2543" s="24"/>
      <c r="AFH2543" s="24"/>
      <c r="AFI2543" s="24"/>
      <c r="AFJ2543" s="24"/>
      <c r="AFK2543" s="24"/>
      <c r="AFL2543" s="24"/>
      <c r="AFM2543" s="24"/>
      <c r="AFN2543" s="24"/>
      <c r="AFO2543" s="24"/>
      <c r="AFP2543" s="24"/>
      <c r="AFQ2543" s="24"/>
      <c r="AFR2543" s="24"/>
      <c r="AFS2543" s="24"/>
      <c r="AFT2543" s="24"/>
      <c r="AFU2543" s="24"/>
      <c r="AFV2543" s="24"/>
      <c r="AFW2543" s="24"/>
      <c r="AFX2543" s="24"/>
      <c r="AFY2543" s="24"/>
      <c r="AFZ2543" s="24"/>
      <c r="AGA2543" s="24"/>
      <c r="AGB2543" s="24"/>
      <c r="AGC2543" s="24"/>
      <c r="AGD2543" s="24"/>
      <c r="AGE2543" s="24"/>
      <c r="AGF2543" s="24"/>
      <c r="AGG2543" s="24"/>
      <c r="AGH2543" s="24"/>
      <c r="AGI2543" s="24"/>
      <c r="AGJ2543" s="24"/>
      <c r="AGK2543" s="24"/>
      <c r="AGL2543" s="24"/>
      <c r="AGM2543" s="24"/>
      <c r="AGN2543" s="24"/>
      <c r="AGO2543" s="24"/>
      <c r="AGP2543" s="24"/>
      <c r="AGQ2543" s="24"/>
      <c r="AGR2543" s="24"/>
      <c r="AGS2543" s="24"/>
      <c r="AGT2543" s="24"/>
      <c r="AGU2543" s="24"/>
      <c r="AGV2543" s="24"/>
      <c r="AGW2543" s="24"/>
      <c r="AGX2543" s="24"/>
      <c r="AGY2543" s="24"/>
      <c r="AGZ2543" s="24"/>
      <c r="AHA2543" s="24"/>
      <c r="AHB2543" s="24"/>
      <c r="AHC2543" s="24"/>
      <c r="AHD2543" s="24"/>
      <c r="AHE2543" s="24"/>
      <c r="AHF2543" s="24"/>
      <c r="AHG2543" s="24"/>
      <c r="AHH2543" s="24"/>
      <c r="AHI2543" s="24"/>
      <c r="AHJ2543" s="24"/>
      <c r="AHK2543" s="24"/>
      <c r="AHL2543" s="24"/>
      <c r="AHM2543" s="24"/>
      <c r="AHN2543" s="24"/>
      <c r="AHO2543" s="24"/>
      <c r="AHP2543" s="24"/>
      <c r="AHQ2543" s="24"/>
      <c r="AHR2543" s="24"/>
      <c r="AHS2543" s="24"/>
      <c r="AHT2543" s="24"/>
      <c r="AHU2543" s="24"/>
      <c r="AHV2543" s="24"/>
      <c r="AHW2543" s="24"/>
      <c r="AHX2543" s="24"/>
      <c r="AHY2543" s="24"/>
      <c r="AHZ2543" s="24"/>
      <c r="AIA2543" s="24"/>
      <c r="AIB2543" s="24"/>
      <c r="AIC2543" s="24"/>
      <c r="AID2543" s="24"/>
      <c r="AIE2543" s="24"/>
      <c r="AIF2543" s="24"/>
      <c r="AIG2543" s="24"/>
      <c r="AIH2543" s="24"/>
      <c r="AII2543" s="24"/>
      <c r="AIJ2543" s="24"/>
      <c r="AIK2543" s="24"/>
      <c r="AIL2543" s="24"/>
      <c r="AIM2543" s="24"/>
      <c r="AIN2543" s="24"/>
      <c r="AIO2543" s="24"/>
      <c r="AIP2543" s="24"/>
      <c r="AIQ2543" s="24"/>
      <c r="AIR2543" s="24"/>
      <c r="AIS2543" s="24"/>
      <c r="AIT2543" s="24"/>
      <c r="AIU2543" s="24"/>
      <c r="AIV2543" s="24"/>
      <c r="AIW2543" s="24"/>
      <c r="AIX2543" s="24"/>
      <c r="AIY2543" s="24"/>
      <c r="AIZ2543" s="24"/>
      <c r="AJA2543" s="24"/>
      <c r="AJB2543" s="24"/>
      <c r="AJC2543" s="24"/>
      <c r="AJD2543" s="24"/>
      <c r="AJE2543" s="24"/>
      <c r="AJF2543" s="24"/>
      <c r="AJG2543" s="24"/>
      <c r="AJH2543" s="24"/>
      <c r="AJI2543" s="24"/>
      <c r="AJJ2543" s="24"/>
      <c r="AJK2543" s="24"/>
      <c r="AJL2543" s="24"/>
      <c r="AJM2543" s="24"/>
      <c r="AJN2543" s="24"/>
      <c r="AJO2543" s="24"/>
      <c r="AJP2543" s="24"/>
      <c r="AJQ2543" s="24"/>
      <c r="AJR2543" s="24"/>
      <c r="AJS2543" s="24"/>
      <c r="AJT2543" s="24"/>
      <c r="AJU2543" s="24"/>
      <c r="AJV2543" s="24"/>
      <c r="AJW2543" s="24"/>
      <c r="AJX2543" s="24"/>
      <c r="AJY2543" s="24"/>
      <c r="AJZ2543" s="24"/>
      <c r="AKA2543" s="24"/>
      <c r="AKB2543" s="24"/>
      <c r="AKC2543" s="24"/>
      <c r="AKD2543" s="24"/>
      <c r="AKE2543" s="24"/>
      <c r="AKF2543" s="24"/>
      <c r="AKG2543" s="24"/>
      <c r="AKH2543" s="24"/>
      <c r="AKI2543" s="24"/>
      <c r="AKJ2543" s="24"/>
      <c r="AKK2543" s="24"/>
      <c r="AKL2543" s="24"/>
      <c r="AKM2543" s="24"/>
      <c r="AKN2543" s="24"/>
      <c r="AKO2543" s="24"/>
      <c r="AKP2543" s="24"/>
      <c r="AKQ2543" s="24"/>
      <c r="AKR2543" s="24"/>
      <c r="AKS2543" s="24"/>
      <c r="AKT2543" s="24"/>
      <c r="AKU2543" s="24"/>
      <c r="AKV2543" s="24"/>
      <c r="AKW2543" s="24"/>
      <c r="AKX2543" s="24"/>
      <c r="AKY2543" s="24"/>
      <c r="AKZ2543" s="24"/>
      <c r="ALA2543" s="24"/>
      <c r="ALB2543" s="24"/>
      <c r="ALC2543" s="24"/>
      <c r="ALD2543" s="24"/>
      <c r="ALE2543" s="24"/>
      <c r="ALF2543" s="24"/>
      <c r="ALG2543" s="24"/>
      <c r="ALH2543" s="24"/>
      <c r="ALI2543" s="24"/>
      <c r="ALJ2543" s="24"/>
      <c r="ALK2543" s="24"/>
      <c r="ALL2543" s="24"/>
      <c r="ALM2543" s="24"/>
      <c r="ALN2543" s="24"/>
      <c r="ALO2543" s="24"/>
      <c r="ALP2543" s="24"/>
      <c r="ALQ2543" s="24"/>
      <c r="ALR2543" s="24"/>
      <c r="ALS2543" s="24"/>
      <c r="ALT2543" s="24"/>
      <c r="ALU2543" s="24"/>
      <c r="ALV2543" s="24"/>
      <c r="ALW2543" s="24"/>
      <c r="ALX2543" s="24"/>
      <c r="ALY2543" s="24"/>
      <c r="ALZ2543" s="24"/>
      <c r="AMA2543" s="24"/>
      <c r="AMB2543" s="24"/>
      <c r="AMC2543" s="24"/>
      <c r="AMD2543" s="24"/>
      <c r="AME2543" s="24"/>
      <c r="AMF2543" s="24"/>
      <c r="AMG2543" s="24"/>
      <c r="AMH2543" s="24"/>
      <c r="AMI2543" s="24"/>
      <c r="AMJ2543" s="24"/>
      <c r="AMK2543" s="24"/>
      <c r="AML2543" s="24"/>
      <c r="AMM2543" s="24"/>
      <c r="AMN2543" s="24"/>
      <c r="AMO2543" s="24"/>
      <c r="AMP2543" s="24"/>
      <c r="AMQ2543" s="24"/>
      <c r="AMR2543" s="24"/>
      <c r="AMS2543" s="24"/>
      <c r="AMT2543" s="24"/>
      <c r="AMU2543" s="24"/>
      <c r="AMV2543" s="24"/>
      <c r="AMW2543" s="24"/>
      <c r="AMX2543" s="24"/>
      <c r="AMY2543" s="24"/>
      <c r="AMZ2543" s="24"/>
      <c r="ANA2543" s="24"/>
      <c r="ANB2543" s="24"/>
      <c r="ANC2543" s="24"/>
      <c r="AND2543" s="24"/>
      <c r="ANE2543" s="24"/>
      <c r="ANF2543" s="24"/>
      <c r="ANG2543" s="24"/>
      <c r="ANH2543" s="24"/>
      <c r="ANI2543" s="24"/>
      <c r="ANJ2543" s="24"/>
      <c r="ANK2543" s="24"/>
      <c r="ANL2543" s="24"/>
      <c r="ANM2543" s="24"/>
      <c r="ANN2543" s="24"/>
      <c r="ANO2543" s="24"/>
      <c r="ANP2543" s="24"/>
      <c r="ANQ2543" s="24"/>
      <c r="ANR2543" s="24"/>
      <c r="ANS2543" s="24"/>
      <c r="ANT2543" s="24"/>
      <c r="ANU2543" s="24"/>
      <c r="ANV2543" s="24"/>
      <c r="ANW2543" s="24"/>
      <c r="ANX2543" s="24"/>
      <c r="ANY2543" s="24"/>
      <c r="ANZ2543" s="24"/>
      <c r="AOA2543" s="24"/>
      <c r="AOB2543" s="24"/>
      <c r="AOC2543" s="24"/>
      <c r="AOD2543" s="24"/>
      <c r="AOE2543" s="24"/>
      <c r="AOF2543" s="24"/>
      <c r="AOG2543" s="24"/>
      <c r="AOH2543" s="24"/>
      <c r="AOI2543" s="24"/>
      <c r="AOJ2543" s="24"/>
      <c r="AOK2543" s="24"/>
      <c r="AOL2543" s="24"/>
      <c r="AOM2543" s="24"/>
      <c r="AON2543" s="24"/>
      <c r="AOO2543" s="24"/>
      <c r="AOP2543" s="24"/>
      <c r="AOQ2543" s="24"/>
      <c r="AOR2543" s="24"/>
      <c r="AOS2543" s="24"/>
      <c r="AOT2543" s="24"/>
      <c r="AOU2543" s="24"/>
      <c r="AOV2543" s="24"/>
      <c r="AOW2543" s="24"/>
      <c r="AOX2543" s="24"/>
      <c r="AOY2543" s="24"/>
      <c r="AOZ2543" s="24"/>
      <c r="APA2543" s="24"/>
      <c r="APB2543" s="24"/>
      <c r="APC2543" s="24"/>
      <c r="APD2543" s="24"/>
      <c r="APE2543" s="24"/>
      <c r="APF2543" s="24"/>
      <c r="APG2543" s="24"/>
      <c r="APH2543" s="24"/>
      <c r="API2543" s="24"/>
      <c r="APJ2543" s="24"/>
      <c r="APK2543" s="24"/>
      <c r="APL2543" s="24"/>
      <c r="APM2543" s="24"/>
      <c r="APN2543" s="24"/>
      <c r="APO2543" s="24"/>
      <c r="APP2543" s="24"/>
      <c r="APQ2543" s="24"/>
      <c r="APR2543" s="24"/>
      <c r="APS2543" s="24"/>
      <c r="APT2543" s="24"/>
      <c r="APU2543" s="24"/>
      <c r="APV2543" s="24"/>
      <c r="APW2543" s="24"/>
      <c r="APX2543" s="24"/>
      <c r="APY2543" s="24"/>
      <c r="APZ2543" s="24"/>
      <c r="AQA2543" s="24"/>
      <c r="AQB2543" s="24"/>
      <c r="AQC2543" s="24"/>
      <c r="AQD2543" s="24"/>
      <c r="AQE2543" s="24"/>
      <c r="AQF2543" s="24"/>
      <c r="AQG2543" s="24"/>
      <c r="AQH2543" s="24"/>
      <c r="AQI2543" s="24"/>
      <c r="AQJ2543" s="24"/>
      <c r="AQK2543" s="24"/>
      <c r="AQL2543" s="24"/>
      <c r="AQM2543" s="24"/>
      <c r="AQN2543" s="24"/>
      <c r="AQO2543" s="24"/>
      <c r="AQP2543" s="24"/>
      <c r="AQQ2543" s="24"/>
      <c r="AQR2543" s="24"/>
      <c r="AQS2543" s="24"/>
      <c r="AQT2543" s="24"/>
      <c r="AQU2543" s="24"/>
      <c r="AQV2543" s="24"/>
      <c r="AQW2543" s="24"/>
      <c r="AQX2543" s="24"/>
      <c r="AQY2543" s="24"/>
      <c r="AQZ2543" s="24"/>
      <c r="ARA2543" s="24"/>
      <c r="ARB2543" s="24"/>
      <c r="ARC2543" s="24"/>
      <c r="ARD2543" s="24"/>
      <c r="ARE2543" s="24"/>
      <c r="ARF2543" s="24"/>
      <c r="ARG2543" s="24"/>
      <c r="ARH2543" s="24"/>
      <c r="ARI2543" s="24"/>
      <c r="ARJ2543" s="24"/>
      <c r="ARK2543" s="24"/>
      <c r="ARL2543" s="24"/>
      <c r="ARM2543" s="24"/>
      <c r="ARN2543" s="24"/>
      <c r="ARO2543" s="24"/>
      <c r="ARP2543" s="24"/>
      <c r="ARQ2543" s="24"/>
      <c r="ARR2543" s="24"/>
      <c r="ARS2543" s="24"/>
      <c r="ART2543" s="24"/>
      <c r="ARU2543" s="24"/>
      <c r="ARV2543" s="24"/>
      <c r="ARW2543" s="24"/>
      <c r="ARX2543" s="24"/>
      <c r="ARY2543" s="24"/>
      <c r="ARZ2543" s="24"/>
      <c r="ASA2543" s="24"/>
      <c r="ASB2543" s="24"/>
      <c r="ASC2543" s="24"/>
      <c r="ASD2543" s="24"/>
      <c r="ASE2543" s="24"/>
      <c r="ASF2543" s="24"/>
      <c r="ASG2543" s="24"/>
      <c r="ASH2543" s="24"/>
      <c r="ASI2543" s="24"/>
      <c r="ASJ2543" s="24"/>
      <c r="ASK2543" s="24"/>
      <c r="ASL2543" s="24"/>
      <c r="ASM2543" s="24"/>
      <c r="ASN2543" s="24"/>
      <c r="ASO2543" s="24"/>
      <c r="ASP2543" s="24"/>
      <c r="ASQ2543" s="24"/>
      <c r="ASR2543" s="24"/>
      <c r="ASS2543" s="24"/>
      <c r="AST2543" s="24"/>
      <c r="ASU2543" s="24"/>
      <c r="ASV2543" s="24"/>
      <c r="ASW2543" s="24"/>
      <c r="ASX2543" s="24"/>
      <c r="ASY2543" s="24"/>
      <c r="ASZ2543" s="24"/>
      <c r="ATA2543" s="24"/>
      <c r="ATB2543" s="24"/>
      <c r="ATC2543" s="24"/>
      <c r="ATD2543" s="24"/>
      <c r="ATE2543" s="24"/>
      <c r="ATF2543" s="24"/>
      <c r="ATG2543" s="24"/>
      <c r="ATH2543" s="24"/>
      <c r="ATI2543" s="24"/>
      <c r="ATJ2543" s="24"/>
      <c r="ATK2543" s="24"/>
      <c r="ATL2543" s="24"/>
      <c r="ATM2543" s="24"/>
      <c r="ATN2543" s="24"/>
      <c r="ATO2543" s="24"/>
      <c r="ATP2543" s="24"/>
      <c r="ATQ2543" s="24"/>
      <c r="ATR2543" s="24"/>
      <c r="ATS2543" s="24"/>
      <c r="ATT2543" s="24"/>
      <c r="ATU2543" s="24"/>
      <c r="ATV2543" s="24"/>
      <c r="ATW2543" s="24"/>
      <c r="ATX2543" s="24"/>
      <c r="ATY2543" s="24"/>
      <c r="ATZ2543" s="24"/>
      <c r="AUA2543" s="24"/>
      <c r="AUB2543" s="24"/>
      <c r="AUC2543" s="24"/>
      <c r="AUD2543" s="24"/>
      <c r="AUE2543" s="24"/>
      <c r="AUF2543" s="24"/>
      <c r="AUG2543" s="24"/>
      <c r="AUH2543" s="24"/>
      <c r="AUI2543" s="24"/>
      <c r="AUJ2543" s="24"/>
      <c r="AUK2543" s="24"/>
      <c r="AUL2543" s="24"/>
      <c r="AUM2543" s="24"/>
      <c r="AUN2543" s="24"/>
      <c r="AUO2543" s="24"/>
      <c r="AUP2543" s="24"/>
      <c r="AUQ2543" s="24"/>
      <c r="AUR2543" s="24"/>
      <c r="AUS2543" s="24"/>
      <c r="AUT2543" s="24"/>
      <c r="AUU2543" s="24"/>
      <c r="AUV2543" s="24"/>
      <c r="AUW2543" s="24"/>
      <c r="AUX2543" s="24"/>
      <c r="AUY2543" s="24"/>
      <c r="AUZ2543" s="24"/>
      <c r="AVA2543" s="24"/>
      <c r="AVB2543" s="24"/>
      <c r="AVC2543" s="24"/>
      <c r="AVD2543" s="24"/>
      <c r="AVE2543" s="24"/>
      <c r="AVF2543" s="24"/>
      <c r="AVG2543" s="24"/>
      <c r="AVH2543" s="24"/>
      <c r="AVI2543" s="24"/>
      <c r="AVJ2543" s="24"/>
      <c r="AVK2543" s="24"/>
      <c r="AVL2543" s="24"/>
      <c r="AVM2543" s="24"/>
      <c r="AVN2543" s="24"/>
      <c r="AVO2543" s="24"/>
      <c r="AVP2543" s="24"/>
      <c r="AVQ2543" s="24"/>
      <c r="AVR2543" s="24"/>
      <c r="AVS2543" s="24"/>
      <c r="AVT2543" s="24"/>
      <c r="AVU2543" s="24"/>
      <c r="AVV2543" s="24"/>
      <c r="AVW2543" s="24"/>
      <c r="AVX2543" s="24"/>
      <c r="AVY2543" s="24"/>
      <c r="AVZ2543" s="24"/>
      <c r="AWA2543" s="24"/>
      <c r="AWB2543" s="24"/>
      <c r="AWC2543" s="24"/>
      <c r="AWD2543" s="24"/>
      <c r="AWE2543" s="24"/>
      <c r="AWF2543" s="24"/>
      <c r="AWG2543" s="24"/>
      <c r="AWH2543" s="24"/>
      <c r="AWI2543" s="24"/>
      <c r="AWJ2543" s="24"/>
      <c r="AWK2543" s="24"/>
      <c r="AWL2543" s="24"/>
      <c r="AWM2543" s="24"/>
      <c r="AWN2543" s="24"/>
      <c r="AWO2543" s="24"/>
      <c r="AWP2543" s="24"/>
      <c r="AWQ2543" s="24"/>
      <c r="AWR2543" s="24"/>
      <c r="AWS2543" s="24"/>
      <c r="AWT2543" s="24"/>
      <c r="AWU2543" s="24"/>
      <c r="AWV2543" s="24"/>
      <c r="AWW2543" s="24"/>
      <c r="AWX2543" s="24"/>
      <c r="AWY2543" s="24"/>
      <c r="AWZ2543" s="24"/>
      <c r="AXA2543" s="24"/>
      <c r="AXB2543" s="24"/>
      <c r="AXC2543" s="24"/>
      <c r="AXD2543" s="24"/>
      <c r="AXE2543" s="24"/>
      <c r="AXF2543" s="24"/>
      <c r="AXG2543" s="24"/>
      <c r="AXH2543" s="24"/>
      <c r="AXI2543" s="24"/>
      <c r="AXJ2543" s="24"/>
      <c r="AXK2543" s="24"/>
      <c r="AXL2543" s="24"/>
      <c r="AXM2543" s="24"/>
      <c r="AXN2543" s="24"/>
      <c r="AXO2543" s="24"/>
      <c r="AXP2543" s="24"/>
      <c r="AXQ2543" s="24"/>
      <c r="AXR2543" s="24"/>
      <c r="AXS2543" s="24"/>
      <c r="AXT2543" s="24"/>
      <c r="AXU2543" s="24"/>
      <c r="AXV2543" s="24"/>
      <c r="AXW2543" s="24"/>
      <c r="AXX2543" s="24"/>
      <c r="AXY2543" s="24"/>
      <c r="AXZ2543" s="24"/>
      <c r="AYA2543" s="24"/>
      <c r="AYB2543" s="24"/>
      <c r="AYC2543" s="24"/>
      <c r="AYD2543" s="24"/>
      <c r="AYE2543" s="24"/>
      <c r="AYF2543" s="24"/>
      <c r="AYG2543" s="24"/>
      <c r="AYH2543" s="24"/>
      <c r="AYI2543" s="24"/>
      <c r="AYJ2543" s="24"/>
      <c r="AYK2543" s="24"/>
      <c r="AYL2543" s="24"/>
      <c r="AYM2543" s="24"/>
      <c r="AYN2543" s="24"/>
      <c r="AYO2543" s="24"/>
      <c r="AYP2543" s="24"/>
      <c r="AYQ2543" s="24"/>
      <c r="AYR2543" s="24"/>
      <c r="AYS2543" s="24"/>
      <c r="AYT2543" s="24"/>
      <c r="AYU2543" s="24"/>
      <c r="AYV2543" s="24"/>
      <c r="AYW2543" s="24"/>
      <c r="AYX2543" s="24"/>
      <c r="AYY2543" s="24"/>
      <c r="AYZ2543" s="24"/>
      <c r="AZA2543" s="24"/>
      <c r="AZB2543" s="24"/>
      <c r="AZC2543" s="24"/>
      <c r="AZD2543" s="24"/>
      <c r="AZE2543" s="24"/>
      <c r="AZF2543" s="24"/>
      <c r="AZG2543" s="24"/>
      <c r="AZH2543" s="24"/>
      <c r="AZI2543" s="24"/>
      <c r="AZJ2543" s="24"/>
      <c r="AZK2543" s="24"/>
      <c r="AZL2543" s="24"/>
      <c r="AZM2543" s="24"/>
      <c r="AZN2543" s="24"/>
      <c r="AZO2543" s="24"/>
      <c r="AZP2543" s="24"/>
      <c r="AZQ2543" s="24"/>
      <c r="AZR2543" s="24"/>
      <c r="AZS2543" s="24"/>
      <c r="AZT2543" s="24"/>
      <c r="AZU2543" s="24"/>
      <c r="AZV2543" s="24"/>
      <c r="AZW2543" s="24"/>
      <c r="AZX2543" s="24"/>
      <c r="AZY2543" s="24"/>
      <c r="AZZ2543" s="24"/>
      <c r="BAA2543" s="24"/>
      <c r="BAB2543" s="24"/>
      <c r="BAC2543" s="24"/>
      <c r="BAD2543" s="24"/>
      <c r="BAE2543" s="24"/>
      <c r="BAF2543" s="24"/>
      <c r="BAG2543" s="24"/>
      <c r="BAH2543" s="24"/>
      <c r="BAI2543" s="24"/>
      <c r="BAJ2543" s="24"/>
      <c r="BAK2543" s="24"/>
      <c r="BAL2543" s="24"/>
      <c r="BAM2543" s="24"/>
      <c r="BAN2543" s="24"/>
      <c r="BAO2543" s="24"/>
      <c r="BAP2543" s="24"/>
      <c r="BAQ2543" s="24"/>
      <c r="BAR2543" s="24"/>
      <c r="BAS2543" s="24"/>
      <c r="BAT2543" s="24"/>
      <c r="BAU2543" s="24"/>
      <c r="BAV2543" s="24"/>
      <c r="BAW2543" s="24"/>
      <c r="BAX2543" s="24"/>
      <c r="BAY2543" s="24"/>
      <c r="BAZ2543" s="24"/>
      <c r="BBA2543" s="24"/>
      <c r="BBB2543" s="24"/>
      <c r="BBC2543" s="24"/>
      <c r="BBD2543" s="24"/>
      <c r="BBE2543" s="24"/>
      <c r="BBF2543" s="24"/>
      <c r="BBG2543" s="24"/>
      <c r="BBH2543" s="24"/>
      <c r="BBI2543" s="24"/>
      <c r="BBJ2543" s="24"/>
      <c r="BBK2543" s="24"/>
      <c r="BBL2543" s="24"/>
      <c r="BBM2543" s="24"/>
      <c r="BBN2543" s="24"/>
      <c r="BBO2543" s="24"/>
      <c r="BBP2543" s="24"/>
      <c r="BBQ2543" s="24"/>
      <c r="BBR2543" s="24"/>
      <c r="BBS2543" s="24"/>
      <c r="BBT2543" s="24"/>
      <c r="BBU2543" s="24"/>
      <c r="BBV2543" s="24"/>
      <c r="BBW2543" s="24"/>
      <c r="BBX2543" s="24"/>
      <c r="BBY2543" s="24"/>
      <c r="BBZ2543" s="24"/>
      <c r="BCA2543" s="24"/>
      <c r="BCB2543" s="24"/>
      <c r="BCC2543" s="24"/>
      <c r="BCD2543" s="24"/>
      <c r="BCE2543" s="24"/>
      <c r="BCF2543" s="24"/>
      <c r="BCG2543" s="24"/>
      <c r="BCH2543" s="24"/>
      <c r="BCI2543" s="24"/>
      <c r="BCJ2543" s="24"/>
      <c r="BCK2543" s="24"/>
      <c r="BCL2543" s="24"/>
      <c r="BCM2543" s="24"/>
      <c r="BCN2543" s="24"/>
      <c r="BCO2543" s="24"/>
      <c r="BCP2543" s="24"/>
      <c r="BCQ2543" s="24"/>
      <c r="BCR2543" s="24"/>
      <c r="BCS2543" s="24"/>
      <c r="BCT2543" s="24"/>
      <c r="BCU2543" s="24"/>
      <c r="BCV2543" s="24"/>
      <c r="BCW2543" s="24"/>
      <c r="BCX2543" s="24"/>
      <c r="BCY2543" s="24"/>
      <c r="BCZ2543" s="24"/>
      <c r="BDA2543" s="24"/>
      <c r="BDB2543" s="24"/>
      <c r="BDC2543" s="24"/>
      <c r="BDD2543" s="24"/>
      <c r="BDE2543" s="24"/>
      <c r="BDF2543" s="24"/>
      <c r="BDG2543" s="24"/>
      <c r="BDH2543" s="24"/>
      <c r="BDI2543" s="24"/>
      <c r="BDJ2543" s="24"/>
      <c r="BDK2543" s="24"/>
      <c r="BDL2543" s="24"/>
      <c r="BDM2543" s="24"/>
      <c r="BDN2543" s="24"/>
      <c r="BDO2543" s="24"/>
      <c r="BDP2543" s="24"/>
      <c r="BDQ2543" s="24"/>
      <c r="BDR2543" s="24"/>
      <c r="BDS2543" s="24"/>
      <c r="BDT2543" s="24"/>
      <c r="BDU2543" s="24"/>
      <c r="BDV2543" s="24"/>
      <c r="BDW2543" s="24"/>
      <c r="BDX2543" s="24"/>
      <c r="BDY2543" s="24"/>
      <c r="BDZ2543" s="24"/>
      <c r="BEA2543" s="24"/>
      <c r="BEB2543" s="24"/>
      <c r="BEC2543" s="24"/>
      <c r="BED2543" s="24"/>
      <c r="BEE2543" s="24"/>
      <c r="BEF2543" s="24"/>
      <c r="BEG2543" s="24"/>
      <c r="BEH2543" s="24"/>
      <c r="BEI2543" s="24"/>
      <c r="BEJ2543" s="24"/>
      <c r="BEK2543" s="24"/>
      <c r="BEL2543" s="24"/>
      <c r="BEM2543" s="24"/>
      <c r="BEN2543" s="24"/>
      <c r="BEO2543" s="24"/>
      <c r="BEP2543" s="24"/>
      <c r="BEQ2543" s="24"/>
      <c r="BER2543" s="24"/>
      <c r="BES2543" s="24"/>
      <c r="BET2543" s="24"/>
      <c r="BEU2543" s="24"/>
      <c r="BEV2543" s="24"/>
      <c r="BEW2543" s="24"/>
      <c r="BEX2543" s="24"/>
      <c r="BEY2543" s="24"/>
      <c r="BEZ2543" s="24"/>
      <c r="BFA2543" s="24"/>
      <c r="BFB2543" s="24"/>
      <c r="BFC2543" s="24"/>
      <c r="BFD2543" s="24"/>
      <c r="BFE2543" s="24"/>
      <c r="BFF2543" s="24"/>
      <c r="BFG2543" s="24"/>
      <c r="BFH2543" s="24"/>
      <c r="BFI2543" s="24"/>
      <c r="BFJ2543" s="24"/>
      <c r="BFK2543" s="24"/>
      <c r="BFL2543" s="24"/>
      <c r="BFM2543" s="24"/>
      <c r="BFN2543" s="24"/>
      <c r="BFO2543" s="24"/>
      <c r="BFP2543" s="24"/>
      <c r="BFQ2543" s="24"/>
      <c r="BFR2543" s="24"/>
      <c r="BFS2543" s="24"/>
      <c r="BFT2543" s="24"/>
      <c r="BFU2543" s="24"/>
      <c r="BFV2543" s="24"/>
      <c r="BFW2543" s="24"/>
      <c r="BFX2543" s="24"/>
      <c r="BFY2543" s="24"/>
      <c r="BFZ2543" s="24"/>
      <c r="BGA2543" s="24"/>
      <c r="BGB2543" s="24"/>
      <c r="BGC2543" s="24"/>
      <c r="BGD2543" s="24"/>
      <c r="BGE2543" s="24"/>
      <c r="BGF2543" s="24"/>
      <c r="BGG2543" s="24"/>
      <c r="BGH2543" s="24"/>
      <c r="BGI2543" s="24"/>
      <c r="BGJ2543" s="24"/>
      <c r="BGK2543" s="24"/>
      <c r="BGL2543" s="24"/>
      <c r="BGM2543" s="24"/>
      <c r="BGN2543" s="24"/>
      <c r="BGO2543" s="24"/>
      <c r="BGP2543" s="24"/>
      <c r="BGQ2543" s="24"/>
      <c r="BGR2543" s="24"/>
      <c r="BGS2543" s="24"/>
      <c r="BGT2543" s="24"/>
      <c r="BGU2543" s="24"/>
      <c r="BGV2543" s="24"/>
      <c r="BGW2543" s="24"/>
      <c r="BGX2543" s="24"/>
      <c r="BGY2543" s="24"/>
      <c r="BGZ2543" s="24"/>
      <c r="BHA2543" s="24"/>
      <c r="BHB2543" s="24"/>
      <c r="BHC2543" s="24"/>
      <c r="BHD2543" s="24"/>
      <c r="BHE2543" s="24"/>
      <c r="BHF2543" s="24"/>
      <c r="BHG2543" s="24"/>
      <c r="BHH2543" s="24"/>
      <c r="BHI2543" s="24"/>
      <c r="BHJ2543" s="24"/>
      <c r="BHK2543" s="24"/>
      <c r="BHL2543" s="24"/>
      <c r="BHM2543" s="24"/>
      <c r="BHN2543" s="24"/>
      <c r="BHO2543" s="24"/>
      <c r="BHP2543" s="24"/>
      <c r="BHQ2543" s="24"/>
      <c r="BHR2543" s="24"/>
      <c r="BHS2543" s="24"/>
      <c r="BHT2543" s="24"/>
      <c r="BHU2543" s="24"/>
      <c r="BHV2543" s="24"/>
      <c r="BHW2543" s="24"/>
      <c r="BHX2543" s="24"/>
      <c r="BHY2543" s="24"/>
      <c r="BHZ2543" s="24"/>
      <c r="BIA2543" s="24"/>
      <c r="BIB2543" s="24"/>
      <c r="BIC2543" s="24"/>
      <c r="BID2543" s="24"/>
      <c r="BIE2543" s="24"/>
      <c r="BIF2543" s="24"/>
      <c r="BIG2543" s="24"/>
      <c r="BIH2543" s="24"/>
      <c r="BII2543" s="24"/>
      <c r="BIJ2543" s="24"/>
      <c r="BIK2543" s="24"/>
      <c r="BIL2543" s="24"/>
      <c r="BIM2543" s="24"/>
      <c r="BIN2543" s="24"/>
      <c r="BIO2543" s="24"/>
      <c r="BIP2543" s="24"/>
      <c r="BIQ2543" s="24"/>
      <c r="BIR2543" s="24"/>
      <c r="BIS2543" s="24"/>
      <c r="BIT2543" s="24"/>
      <c r="BIU2543" s="24"/>
      <c r="BIV2543" s="24"/>
      <c r="BIW2543" s="24"/>
      <c r="BIX2543" s="24"/>
      <c r="BIY2543" s="24"/>
      <c r="BIZ2543" s="24"/>
      <c r="BJA2543" s="24"/>
      <c r="BJB2543" s="24"/>
      <c r="BJC2543" s="24"/>
      <c r="BJD2543" s="24"/>
      <c r="BJE2543" s="24"/>
      <c r="BJF2543" s="24"/>
      <c r="BJG2543" s="24"/>
      <c r="BJH2543" s="24"/>
      <c r="BJI2543" s="24"/>
      <c r="BJJ2543" s="24"/>
      <c r="BJK2543" s="24"/>
      <c r="BJL2543" s="24"/>
      <c r="BJM2543" s="24"/>
      <c r="BJN2543" s="24"/>
      <c r="BJO2543" s="24"/>
      <c r="BJP2543" s="24"/>
      <c r="BJQ2543" s="24"/>
      <c r="BJR2543" s="24"/>
      <c r="BJS2543" s="24"/>
      <c r="BJT2543" s="24"/>
      <c r="BJU2543" s="24"/>
      <c r="BJV2543" s="24"/>
      <c r="BJW2543" s="24"/>
      <c r="BJX2543" s="24"/>
      <c r="BJY2543" s="24"/>
      <c r="BJZ2543" s="24"/>
      <c r="BKA2543" s="24"/>
      <c r="BKB2543" s="24"/>
      <c r="BKC2543" s="24"/>
      <c r="BKD2543" s="24"/>
      <c r="BKE2543" s="24"/>
      <c r="BKF2543" s="24"/>
      <c r="BKG2543" s="24"/>
      <c r="BKH2543" s="24"/>
      <c r="BKI2543" s="24"/>
      <c r="BKJ2543" s="24"/>
      <c r="BKK2543" s="24"/>
      <c r="BKL2543" s="24"/>
      <c r="BKM2543" s="24"/>
      <c r="BKN2543" s="24"/>
      <c r="BKO2543" s="24"/>
      <c r="BKP2543" s="24"/>
      <c r="BKQ2543" s="24"/>
      <c r="BKR2543" s="24"/>
      <c r="BKS2543" s="24"/>
      <c r="BKT2543" s="24"/>
      <c r="BKU2543" s="24"/>
      <c r="BKV2543" s="24"/>
      <c r="BKW2543" s="24"/>
      <c r="BKX2543" s="24"/>
      <c r="BKY2543" s="24"/>
      <c r="BKZ2543" s="24"/>
      <c r="BLA2543" s="24"/>
      <c r="BLB2543" s="24"/>
      <c r="BLC2543" s="24"/>
      <c r="BLD2543" s="24"/>
      <c r="BLE2543" s="24"/>
      <c r="BLF2543" s="24"/>
      <c r="BLG2543" s="24"/>
      <c r="BLH2543" s="24"/>
      <c r="BLI2543" s="24"/>
      <c r="BLJ2543" s="24"/>
      <c r="BLK2543" s="24"/>
      <c r="BLL2543" s="24"/>
      <c r="BLM2543" s="24"/>
      <c r="BLN2543" s="24"/>
      <c r="BLO2543" s="24"/>
      <c r="BLP2543" s="24"/>
      <c r="BLQ2543" s="24"/>
      <c r="BLR2543" s="24"/>
      <c r="BLS2543" s="24"/>
      <c r="BLT2543" s="24"/>
      <c r="BLU2543" s="24"/>
      <c r="BLV2543" s="24"/>
      <c r="BLW2543" s="24"/>
      <c r="BLX2543" s="24"/>
      <c r="BLY2543" s="24"/>
      <c r="BLZ2543" s="24"/>
      <c r="BMA2543" s="24"/>
      <c r="BMB2543" s="24"/>
      <c r="BMC2543" s="24"/>
      <c r="BMD2543" s="24"/>
      <c r="BME2543" s="24"/>
      <c r="BMF2543" s="24"/>
      <c r="BMG2543" s="24"/>
      <c r="BMH2543" s="24"/>
      <c r="BMI2543" s="24"/>
      <c r="BMJ2543" s="24"/>
      <c r="BMK2543" s="24"/>
      <c r="BML2543" s="24"/>
      <c r="BMM2543" s="24"/>
      <c r="BMN2543" s="24"/>
      <c r="BMO2543" s="24"/>
      <c r="BMP2543" s="24"/>
      <c r="BMQ2543" s="24"/>
      <c r="BMR2543" s="24"/>
      <c r="BMS2543" s="24"/>
      <c r="BMT2543" s="24"/>
      <c r="BMU2543" s="24"/>
      <c r="BMV2543" s="24"/>
      <c r="BMW2543" s="24"/>
      <c r="BMX2543" s="24"/>
      <c r="BMY2543" s="24"/>
      <c r="BMZ2543" s="24"/>
      <c r="BNA2543" s="24"/>
      <c r="BNB2543" s="24"/>
      <c r="BNC2543" s="24"/>
      <c r="BND2543" s="24"/>
      <c r="BNE2543" s="24"/>
      <c r="BNF2543" s="24"/>
      <c r="BNG2543" s="24"/>
      <c r="BNH2543" s="24"/>
      <c r="BNI2543" s="24"/>
      <c r="BNJ2543" s="24"/>
      <c r="BNK2543" s="24"/>
      <c r="BNL2543" s="24"/>
      <c r="BNM2543" s="24"/>
      <c r="BNN2543" s="24"/>
      <c r="BNO2543" s="24"/>
      <c r="BNP2543" s="24"/>
      <c r="BNQ2543" s="24"/>
      <c r="BNR2543" s="24"/>
      <c r="BNS2543" s="24"/>
      <c r="BNT2543" s="24"/>
      <c r="BNU2543" s="24"/>
      <c r="BNV2543" s="24"/>
      <c r="BNW2543" s="24"/>
      <c r="BNX2543" s="24"/>
      <c r="BNY2543" s="24"/>
      <c r="BNZ2543" s="24"/>
      <c r="BOA2543" s="24"/>
      <c r="BOB2543" s="24"/>
      <c r="BOC2543" s="24"/>
      <c r="BOD2543" s="24"/>
      <c r="BOE2543" s="24"/>
      <c r="BOF2543" s="24"/>
      <c r="BOG2543" s="24"/>
      <c r="BOH2543" s="24"/>
      <c r="BOI2543" s="24"/>
      <c r="BOJ2543" s="24"/>
      <c r="BOK2543" s="24"/>
      <c r="BOL2543" s="24"/>
      <c r="BOM2543" s="24"/>
      <c r="BON2543" s="24"/>
      <c r="BOO2543" s="24"/>
      <c r="BOP2543" s="24"/>
      <c r="BOQ2543" s="24"/>
      <c r="BOR2543" s="24"/>
      <c r="BOS2543" s="24"/>
      <c r="BOT2543" s="24"/>
      <c r="BOU2543" s="24"/>
      <c r="BOV2543" s="24"/>
      <c r="BOW2543" s="24"/>
      <c r="BOX2543" s="24"/>
      <c r="BOY2543" s="24"/>
      <c r="BOZ2543" s="24"/>
      <c r="BPA2543" s="24"/>
      <c r="BPB2543" s="24"/>
      <c r="BPC2543" s="24"/>
      <c r="BPD2543" s="24"/>
      <c r="BPE2543" s="24"/>
      <c r="BPF2543" s="24"/>
      <c r="BPG2543" s="24"/>
      <c r="BPH2543" s="24"/>
      <c r="BPI2543" s="24"/>
      <c r="BPJ2543" s="24"/>
      <c r="BPK2543" s="24"/>
      <c r="BPL2543" s="24"/>
      <c r="BPM2543" s="24"/>
      <c r="BPN2543" s="24"/>
      <c r="BPO2543" s="24"/>
      <c r="BPP2543" s="24"/>
      <c r="BPQ2543" s="24"/>
      <c r="BPR2543" s="24"/>
      <c r="BPS2543" s="24"/>
      <c r="BPT2543" s="24"/>
      <c r="BPU2543" s="24"/>
      <c r="BPV2543" s="24"/>
      <c r="BPW2543" s="24"/>
      <c r="BPX2543" s="24"/>
      <c r="BPY2543" s="24"/>
      <c r="BPZ2543" s="24"/>
      <c r="BQA2543" s="24"/>
      <c r="BQB2543" s="24"/>
      <c r="BQC2543" s="24"/>
      <c r="BQD2543" s="24"/>
      <c r="BQE2543" s="24"/>
      <c r="BQF2543" s="24"/>
      <c r="BQG2543" s="24"/>
      <c r="BQH2543" s="24"/>
      <c r="BQI2543" s="24"/>
      <c r="BQJ2543" s="24"/>
      <c r="BQK2543" s="24"/>
      <c r="BQL2543" s="24"/>
      <c r="BQM2543" s="24"/>
      <c r="BQN2543" s="24"/>
      <c r="BQO2543" s="24"/>
      <c r="BQP2543" s="24"/>
      <c r="BQQ2543" s="24"/>
      <c r="BQR2543" s="24"/>
      <c r="BQS2543" s="24"/>
      <c r="BQT2543" s="24"/>
      <c r="BQU2543" s="24"/>
      <c r="BQV2543" s="24"/>
      <c r="BQW2543" s="24"/>
      <c r="BQX2543" s="24"/>
      <c r="BQY2543" s="24"/>
      <c r="BQZ2543" s="24"/>
      <c r="BRA2543" s="24"/>
      <c r="BRB2543" s="24"/>
      <c r="BRC2543" s="24"/>
      <c r="BRD2543" s="24"/>
      <c r="BRE2543" s="24"/>
      <c r="BRF2543" s="24"/>
      <c r="BRG2543" s="24"/>
      <c r="BRH2543" s="24"/>
      <c r="BRI2543" s="24"/>
      <c r="BRJ2543" s="24"/>
      <c r="BRK2543" s="24"/>
      <c r="BRL2543" s="24"/>
      <c r="BRM2543" s="24"/>
      <c r="BRN2543" s="24"/>
      <c r="BRO2543" s="24"/>
      <c r="BRP2543" s="24"/>
      <c r="BRQ2543" s="24"/>
      <c r="BRR2543" s="24"/>
      <c r="BRS2543" s="24"/>
      <c r="BRT2543" s="24"/>
      <c r="BRU2543" s="24"/>
      <c r="BRV2543" s="24"/>
      <c r="BRW2543" s="24"/>
      <c r="BRX2543" s="24"/>
      <c r="BRY2543" s="24"/>
      <c r="BRZ2543" s="24"/>
      <c r="BSA2543" s="24"/>
      <c r="BSB2543" s="24"/>
      <c r="BSC2543" s="24"/>
      <c r="BSD2543" s="24"/>
      <c r="BSE2543" s="24"/>
      <c r="BSF2543" s="24"/>
      <c r="BSG2543" s="24"/>
      <c r="BSH2543" s="24"/>
      <c r="BSI2543" s="24"/>
      <c r="BSJ2543" s="24"/>
      <c r="BSK2543" s="24"/>
      <c r="BSL2543" s="24"/>
      <c r="BSM2543" s="24"/>
      <c r="BSN2543" s="24"/>
      <c r="BSO2543" s="24"/>
      <c r="BSP2543" s="24"/>
      <c r="BSQ2543" s="24"/>
      <c r="BSR2543" s="24"/>
      <c r="BSS2543" s="24"/>
      <c r="BST2543" s="24"/>
      <c r="BSU2543" s="24"/>
      <c r="BSV2543" s="24"/>
      <c r="BSW2543" s="24"/>
      <c r="BSX2543" s="24"/>
      <c r="BSY2543" s="24"/>
      <c r="BSZ2543" s="24"/>
      <c r="BTA2543" s="24"/>
      <c r="BTB2543" s="24"/>
      <c r="BTC2543" s="24"/>
      <c r="BTD2543" s="24"/>
      <c r="BTE2543" s="24"/>
      <c r="BTF2543" s="24"/>
      <c r="BTG2543" s="24"/>
      <c r="BTH2543" s="24"/>
      <c r="BTI2543" s="24"/>
      <c r="BTJ2543" s="24"/>
      <c r="BTK2543" s="24"/>
      <c r="BTL2543" s="24"/>
      <c r="BTM2543" s="24"/>
      <c r="BTN2543" s="24"/>
      <c r="BTO2543" s="24"/>
      <c r="BTP2543" s="24"/>
      <c r="BTQ2543" s="24"/>
      <c r="BTR2543" s="24"/>
      <c r="BTS2543" s="24"/>
      <c r="BTT2543" s="24"/>
      <c r="BTU2543" s="24"/>
      <c r="BTV2543" s="24"/>
      <c r="BTW2543" s="24"/>
      <c r="BTX2543" s="24"/>
      <c r="BTY2543" s="24"/>
      <c r="BTZ2543" s="24"/>
      <c r="BUA2543" s="24"/>
      <c r="BUB2543" s="24"/>
      <c r="BUC2543" s="24"/>
      <c r="BUD2543" s="24"/>
      <c r="BUE2543" s="24"/>
      <c r="BUF2543" s="24"/>
      <c r="BUG2543" s="24"/>
      <c r="BUH2543" s="24"/>
      <c r="BUI2543" s="24"/>
      <c r="BUJ2543" s="24"/>
      <c r="BUK2543" s="24"/>
      <c r="BUL2543" s="24"/>
      <c r="BUM2543" s="24"/>
      <c r="BUN2543" s="24"/>
      <c r="BUO2543" s="24"/>
      <c r="BUP2543" s="24"/>
      <c r="BUQ2543" s="24"/>
      <c r="BUR2543" s="24"/>
      <c r="BUS2543" s="24"/>
      <c r="BUT2543" s="24"/>
      <c r="BUU2543" s="24"/>
      <c r="BUV2543" s="24"/>
      <c r="BUW2543" s="24"/>
      <c r="BUX2543" s="24"/>
      <c r="BUY2543" s="24"/>
      <c r="BUZ2543" s="24"/>
      <c r="BVA2543" s="24"/>
      <c r="BVB2543" s="24"/>
      <c r="BVC2543" s="24"/>
      <c r="BVD2543" s="24"/>
      <c r="BVE2543" s="24"/>
      <c r="BVF2543" s="24"/>
      <c r="BVG2543" s="24"/>
      <c r="BVH2543" s="24"/>
      <c r="BVI2543" s="24"/>
      <c r="BVJ2543" s="24"/>
      <c r="BVK2543" s="24"/>
      <c r="BVL2543" s="24"/>
      <c r="BVM2543" s="24"/>
      <c r="BVN2543" s="24"/>
      <c r="BVO2543" s="24"/>
      <c r="BVP2543" s="24"/>
      <c r="BVQ2543" s="24"/>
      <c r="BVR2543" s="24"/>
      <c r="BVS2543" s="24"/>
      <c r="BVT2543" s="24"/>
      <c r="BVU2543" s="24"/>
      <c r="BVV2543" s="24"/>
      <c r="BVW2543" s="24"/>
      <c r="BVX2543" s="24"/>
      <c r="BVY2543" s="24"/>
      <c r="BVZ2543" s="24"/>
      <c r="BWA2543" s="24"/>
      <c r="BWB2543" s="24"/>
      <c r="BWC2543" s="24"/>
      <c r="BWD2543" s="24"/>
      <c r="BWE2543" s="24"/>
      <c r="BWF2543" s="24"/>
      <c r="BWG2543" s="24"/>
      <c r="BWH2543" s="24"/>
      <c r="BWI2543" s="24"/>
      <c r="BWJ2543" s="24"/>
      <c r="BWK2543" s="24"/>
      <c r="BWL2543" s="24"/>
      <c r="BWM2543" s="24"/>
      <c r="BWN2543" s="24"/>
      <c r="BWO2543" s="24"/>
      <c r="BWP2543" s="24"/>
      <c r="BWQ2543" s="24"/>
      <c r="BWR2543" s="24"/>
      <c r="BWS2543" s="24"/>
      <c r="BWT2543" s="24"/>
      <c r="BWU2543" s="24"/>
      <c r="BWV2543" s="24"/>
      <c r="BWW2543" s="24"/>
      <c r="BWX2543" s="24"/>
      <c r="BWY2543" s="24"/>
      <c r="BWZ2543" s="24"/>
      <c r="BXA2543" s="24"/>
      <c r="BXB2543" s="24"/>
      <c r="BXC2543" s="24"/>
      <c r="BXD2543" s="24"/>
      <c r="BXE2543" s="24"/>
      <c r="BXF2543" s="24"/>
      <c r="BXG2543" s="24"/>
      <c r="BXH2543" s="24"/>
      <c r="BXI2543" s="24"/>
      <c r="BXJ2543" s="24"/>
      <c r="BXK2543" s="24"/>
      <c r="BXL2543" s="24"/>
      <c r="BXM2543" s="24"/>
      <c r="BXN2543" s="24"/>
      <c r="BXO2543" s="24"/>
      <c r="BXP2543" s="24"/>
      <c r="BXQ2543" s="24"/>
      <c r="BXR2543" s="24"/>
      <c r="BXS2543" s="24"/>
      <c r="BXT2543" s="24"/>
      <c r="BXU2543" s="24"/>
      <c r="BXV2543" s="24"/>
      <c r="BXW2543" s="24"/>
      <c r="BXX2543" s="24"/>
      <c r="BXY2543" s="24"/>
      <c r="BXZ2543" s="24"/>
      <c r="BYA2543" s="24"/>
      <c r="BYB2543" s="24"/>
      <c r="BYC2543" s="24"/>
      <c r="BYD2543" s="24"/>
      <c r="BYE2543" s="24"/>
      <c r="BYF2543" s="24"/>
      <c r="BYG2543" s="24"/>
      <c r="BYH2543" s="24"/>
      <c r="BYI2543" s="24"/>
      <c r="BYJ2543" s="24"/>
      <c r="BYK2543" s="24"/>
      <c r="BYL2543" s="24"/>
      <c r="BYM2543" s="24"/>
      <c r="BYN2543" s="24"/>
      <c r="BYO2543" s="24"/>
      <c r="BYP2543" s="24"/>
      <c r="BYQ2543" s="24"/>
      <c r="BYR2543" s="24"/>
      <c r="BYS2543" s="24"/>
      <c r="BYT2543" s="24"/>
      <c r="BYU2543" s="24"/>
      <c r="BYV2543" s="24"/>
      <c r="BYW2543" s="24"/>
      <c r="BYX2543" s="24"/>
      <c r="BYY2543" s="24"/>
      <c r="BYZ2543" s="24"/>
      <c r="BZA2543" s="24"/>
      <c r="BZB2543" s="24"/>
      <c r="BZC2543" s="24"/>
      <c r="BZD2543" s="24"/>
      <c r="BZE2543" s="24"/>
      <c r="BZF2543" s="24"/>
      <c r="BZG2543" s="24"/>
      <c r="BZH2543" s="24"/>
      <c r="BZI2543" s="24"/>
      <c r="BZJ2543" s="24"/>
      <c r="BZK2543" s="24"/>
      <c r="BZL2543" s="24"/>
      <c r="BZM2543" s="24"/>
      <c r="BZN2543" s="24"/>
      <c r="BZO2543" s="24"/>
      <c r="BZP2543" s="24"/>
      <c r="BZQ2543" s="24"/>
      <c r="BZR2543" s="24"/>
      <c r="BZS2543" s="24"/>
      <c r="BZT2543" s="24"/>
      <c r="BZU2543" s="24"/>
      <c r="BZV2543" s="24"/>
      <c r="BZW2543" s="24"/>
      <c r="BZX2543" s="24"/>
      <c r="BZY2543" s="24"/>
      <c r="BZZ2543" s="24"/>
      <c r="CAA2543" s="24"/>
      <c r="CAB2543" s="24"/>
      <c r="CAC2543" s="24"/>
      <c r="CAD2543" s="24"/>
      <c r="CAE2543" s="24"/>
      <c r="CAF2543" s="24"/>
      <c r="CAG2543" s="24"/>
      <c r="CAH2543" s="24"/>
      <c r="CAI2543" s="24"/>
      <c r="CAJ2543" s="24"/>
      <c r="CAK2543" s="24"/>
      <c r="CAL2543" s="24"/>
      <c r="CAM2543" s="24"/>
      <c r="CAN2543" s="24"/>
      <c r="CAO2543" s="24"/>
      <c r="CAP2543" s="24"/>
      <c r="CAQ2543" s="24"/>
      <c r="CAR2543" s="24"/>
      <c r="CAS2543" s="24"/>
      <c r="CAT2543" s="24"/>
      <c r="CAU2543" s="24"/>
      <c r="CAV2543" s="24"/>
      <c r="CAW2543" s="24"/>
      <c r="CAX2543" s="24"/>
      <c r="CAY2543" s="24"/>
      <c r="CAZ2543" s="24"/>
      <c r="CBA2543" s="24"/>
      <c r="CBB2543" s="24"/>
      <c r="CBC2543" s="24"/>
      <c r="CBD2543" s="24"/>
      <c r="CBE2543" s="24"/>
      <c r="CBF2543" s="24"/>
      <c r="CBG2543" s="24"/>
      <c r="CBH2543" s="24"/>
      <c r="CBI2543" s="24"/>
      <c r="CBJ2543" s="24"/>
      <c r="CBK2543" s="24"/>
      <c r="CBL2543" s="24"/>
      <c r="CBM2543" s="24"/>
      <c r="CBN2543" s="24"/>
      <c r="CBO2543" s="24"/>
      <c r="CBP2543" s="24"/>
      <c r="CBQ2543" s="24"/>
      <c r="CBR2543" s="24"/>
      <c r="CBS2543" s="24"/>
      <c r="CBT2543" s="24"/>
      <c r="CBU2543" s="24"/>
      <c r="CBV2543" s="24"/>
      <c r="CBW2543" s="24"/>
      <c r="CBX2543" s="24"/>
      <c r="CBY2543" s="24"/>
      <c r="CBZ2543" s="24"/>
      <c r="CCA2543" s="24"/>
      <c r="CCB2543" s="24"/>
      <c r="CCC2543" s="24"/>
      <c r="CCD2543" s="24"/>
      <c r="CCE2543" s="24"/>
      <c r="CCF2543" s="24"/>
      <c r="CCG2543" s="24"/>
      <c r="CCH2543" s="24"/>
      <c r="CCI2543" s="24"/>
      <c r="CCJ2543" s="24"/>
      <c r="CCK2543" s="24"/>
      <c r="CCL2543" s="24"/>
      <c r="CCM2543" s="24"/>
      <c r="CCN2543" s="24"/>
      <c r="CCO2543" s="24"/>
      <c r="CCP2543" s="24"/>
      <c r="CCQ2543" s="24"/>
      <c r="CCR2543" s="24"/>
      <c r="CCS2543" s="24"/>
      <c r="CCT2543" s="24"/>
      <c r="CCU2543" s="24"/>
      <c r="CCV2543" s="24"/>
      <c r="CCW2543" s="24"/>
      <c r="CCX2543" s="24"/>
      <c r="CCY2543" s="24"/>
      <c r="CCZ2543" s="24"/>
      <c r="CDA2543" s="24"/>
      <c r="CDB2543" s="24"/>
      <c r="CDC2543" s="24"/>
      <c r="CDD2543" s="24"/>
      <c r="CDE2543" s="24"/>
      <c r="CDF2543" s="24"/>
      <c r="CDG2543" s="24"/>
      <c r="CDH2543" s="24"/>
      <c r="CDI2543" s="24"/>
      <c r="CDJ2543" s="24"/>
      <c r="CDK2543" s="24"/>
      <c r="CDL2543" s="24"/>
      <c r="CDM2543" s="24"/>
      <c r="CDN2543" s="24"/>
      <c r="CDO2543" s="24"/>
      <c r="CDP2543" s="24"/>
      <c r="CDQ2543" s="24"/>
      <c r="CDR2543" s="24"/>
      <c r="CDS2543" s="24"/>
      <c r="CDT2543" s="24"/>
      <c r="CDU2543" s="24"/>
      <c r="CDV2543" s="24"/>
      <c r="CDW2543" s="24"/>
      <c r="CDX2543" s="24"/>
      <c r="CDY2543" s="24"/>
      <c r="CDZ2543" s="24"/>
      <c r="CEA2543" s="24"/>
      <c r="CEB2543" s="24"/>
      <c r="CEC2543" s="24"/>
      <c r="CED2543" s="24"/>
      <c r="CEE2543" s="24"/>
      <c r="CEF2543" s="24"/>
      <c r="CEG2543" s="24"/>
      <c r="CEH2543" s="24"/>
      <c r="CEI2543" s="24"/>
      <c r="CEJ2543" s="24"/>
      <c r="CEK2543" s="24"/>
      <c r="CEL2543" s="24"/>
      <c r="CEM2543" s="24"/>
      <c r="CEN2543" s="24"/>
      <c r="CEO2543" s="24"/>
      <c r="CEP2543" s="24"/>
      <c r="CEQ2543" s="24"/>
      <c r="CER2543" s="24"/>
      <c r="CES2543" s="24"/>
      <c r="CET2543" s="24"/>
      <c r="CEU2543" s="24"/>
      <c r="CEV2543" s="24"/>
      <c r="CEW2543" s="24"/>
      <c r="CEX2543" s="24"/>
      <c r="CEY2543" s="24"/>
      <c r="CEZ2543" s="24"/>
      <c r="CFA2543" s="24"/>
      <c r="CFB2543" s="24"/>
      <c r="CFC2543" s="24"/>
      <c r="CFD2543" s="24"/>
      <c r="CFE2543" s="24"/>
      <c r="CFF2543" s="24"/>
      <c r="CFG2543" s="24"/>
      <c r="CFH2543" s="24"/>
      <c r="CFI2543" s="24"/>
      <c r="CFJ2543" s="24"/>
      <c r="CFK2543" s="24"/>
      <c r="CFL2543" s="24"/>
      <c r="CFM2543" s="24"/>
      <c r="CFN2543" s="24"/>
      <c r="CFO2543" s="24"/>
      <c r="CFP2543" s="24"/>
      <c r="CFQ2543" s="24"/>
      <c r="CFR2543" s="24"/>
      <c r="CFS2543" s="24"/>
      <c r="CFT2543" s="24"/>
      <c r="CFU2543" s="24"/>
      <c r="CFV2543" s="24"/>
      <c r="CFW2543" s="24"/>
      <c r="CFX2543" s="24"/>
      <c r="CFY2543" s="24"/>
      <c r="CFZ2543" s="24"/>
      <c r="CGA2543" s="24"/>
      <c r="CGB2543" s="24"/>
      <c r="CGC2543" s="24"/>
      <c r="CGD2543" s="24"/>
      <c r="CGE2543" s="24"/>
      <c r="CGF2543" s="24"/>
      <c r="CGG2543" s="24"/>
      <c r="CGH2543" s="24"/>
      <c r="CGI2543" s="24"/>
      <c r="CGJ2543" s="24"/>
      <c r="CGK2543" s="24"/>
      <c r="CGL2543" s="24"/>
      <c r="CGM2543" s="24"/>
      <c r="CGN2543" s="24"/>
      <c r="CGO2543" s="24"/>
      <c r="CGP2543" s="24"/>
      <c r="CGQ2543" s="24"/>
      <c r="CGR2543" s="24"/>
      <c r="CGS2543" s="24"/>
      <c r="CGT2543" s="24"/>
      <c r="CGU2543" s="24"/>
      <c r="CGV2543" s="24"/>
      <c r="CGW2543" s="24"/>
      <c r="CGX2543" s="24"/>
      <c r="CGY2543" s="24"/>
      <c r="CGZ2543" s="24"/>
      <c r="CHA2543" s="24"/>
      <c r="CHB2543" s="24"/>
      <c r="CHC2543" s="24"/>
      <c r="CHD2543" s="24"/>
      <c r="CHE2543" s="24"/>
      <c r="CHF2543" s="24"/>
      <c r="CHG2543" s="24"/>
      <c r="CHH2543" s="24"/>
      <c r="CHI2543" s="24"/>
      <c r="CHJ2543" s="24"/>
      <c r="CHK2543" s="24"/>
      <c r="CHL2543" s="24"/>
      <c r="CHM2543" s="24"/>
      <c r="CHN2543" s="24"/>
      <c r="CHO2543" s="24"/>
      <c r="CHP2543" s="24"/>
      <c r="CHQ2543" s="24"/>
      <c r="CHR2543" s="24"/>
      <c r="CHS2543" s="24"/>
      <c r="CHT2543" s="24"/>
      <c r="CHU2543" s="24"/>
      <c r="CHV2543" s="24"/>
      <c r="CHW2543" s="24"/>
      <c r="CHX2543" s="24"/>
      <c r="CHY2543" s="24"/>
      <c r="CHZ2543" s="24"/>
      <c r="CIA2543" s="24"/>
      <c r="CIB2543" s="24"/>
      <c r="CIC2543" s="24"/>
      <c r="CID2543" s="24"/>
      <c r="CIE2543" s="24"/>
      <c r="CIF2543" s="24"/>
      <c r="CIG2543" s="24"/>
      <c r="CIH2543" s="24"/>
      <c r="CII2543" s="24"/>
      <c r="CIJ2543" s="24"/>
      <c r="CIK2543" s="24"/>
      <c r="CIL2543" s="24"/>
      <c r="CIM2543" s="24"/>
      <c r="CIN2543" s="24"/>
      <c r="CIO2543" s="24"/>
      <c r="CIP2543" s="24"/>
      <c r="CIQ2543" s="24"/>
      <c r="CIR2543" s="24"/>
      <c r="CIS2543" s="24"/>
      <c r="CIT2543" s="24"/>
      <c r="CIU2543" s="24"/>
      <c r="CIV2543" s="24"/>
      <c r="CIW2543" s="24"/>
      <c r="CIX2543" s="24"/>
      <c r="CIY2543" s="24"/>
      <c r="CIZ2543" s="24"/>
      <c r="CJA2543" s="24"/>
      <c r="CJB2543" s="24"/>
      <c r="CJC2543" s="24"/>
      <c r="CJD2543" s="24"/>
      <c r="CJE2543" s="24"/>
      <c r="CJF2543" s="24"/>
      <c r="CJG2543" s="24"/>
      <c r="CJH2543" s="24"/>
      <c r="CJI2543" s="24"/>
      <c r="CJJ2543" s="24"/>
      <c r="CJK2543" s="24"/>
      <c r="CJL2543" s="24"/>
      <c r="CJM2543" s="24"/>
      <c r="CJN2543" s="24"/>
      <c r="CJO2543" s="24"/>
      <c r="CJP2543" s="24"/>
      <c r="CJQ2543" s="24"/>
      <c r="CJR2543" s="24"/>
      <c r="CJS2543" s="24"/>
      <c r="CJT2543" s="24"/>
      <c r="CJU2543" s="24"/>
      <c r="CJV2543" s="24"/>
      <c r="CJW2543" s="24"/>
      <c r="CJX2543" s="24"/>
      <c r="CJY2543" s="24"/>
      <c r="CJZ2543" s="24"/>
      <c r="CKA2543" s="24"/>
      <c r="CKB2543" s="24"/>
      <c r="CKC2543" s="24"/>
      <c r="CKD2543" s="24"/>
      <c r="CKE2543" s="24"/>
      <c r="CKF2543" s="24"/>
      <c r="CKG2543" s="24"/>
      <c r="CKH2543" s="24"/>
      <c r="CKI2543" s="24"/>
      <c r="CKJ2543" s="24"/>
      <c r="CKK2543" s="24"/>
      <c r="CKL2543" s="24"/>
      <c r="CKM2543" s="24"/>
      <c r="CKN2543" s="24"/>
      <c r="CKO2543" s="24"/>
      <c r="CKP2543" s="24"/>
      <c r="CKQ2543" s="24"/>
      <c r="CKR2543" s="24"/>
      <c r="CKS2543" s="24"/>
      <c r="CKT2543" s="24"/>
      <c r="CKU2543" s="24"/>
      <c r="CKV2543" s="24"/>
      <c r="CKW2543" s="24"/>
      <c r="CKX2543" s="24"/>
      <c r="CKY2543" s="24"/>
      <c r="CKZ2543" s="24"/>
      <c r="CLA2543" s="24"/>
      <c r="CLB2543" s="24"/>
      <c r="CLC2543" s="24"/>
      <c r="CLD2543" s="24"/>
      <c r="CLE2543" s="24"/>
      <c r="CLF2543" s="24"/>
      <c r="CLG2543" s="24"/>
      <c r="CLH2543" s="24"/>
      <c r="CLI2543" s="24"/>
      <c r="CLJ2543" s="24"/>
      <c r="CLK2543" s="24"/>
      <c r="CLL2543" s="24"/>
      <c r="CLM2543" s="24"/>
      <c r="CLN2543" s="24"/>
      <c r="CLO2543" s="24"/>
      <c r="CLP2543" s="24"/>
      <c r="CLQ2543" s="24"/>
      <c r="CLR2543" s="24"/>
      <c r="CLS2543" s="24"/>
      <c r="CLT2543" s="24"/>
      <c r="CLU2543" s="24"/>
      <c r="CLV2543" s="24"/>
      <c r="CLW2543" s="24"/>
      <c r="CLX2543" s="24"/>
      <c r="CLY2543" s="24"/>
      <c r="CLZ2543" s="24"/>
      <c r="CMA2543" s="24"/>
      <c r="CMB2543" s="24"/>
      <c r="CMC2543" s="24"/>
      <c r="CMD2543" s="24"/>
      <c r="CME2543" s="24"/>
      <c r="CMF2543" s="24"/>
      <c r="CMG2543" s="24"/>
      <c r="CMH2543" s="24"/>
      <c r="CMI2543" s="24"/>
      <c r="CMJ2543" s="24"/>
      <c r="CMK2543" s="24"/>
      <c r="CML2543" s="24"/>
      <c r="CMM2543" s="24"/>
      <c r="CMN2543" s="24"/>
      <c r="CMO2543" s="24"/>
      <c r="CMP2543" s="24"/>
      <c r="CMQ2543" s="24"/>
      <c r="CMR2543" s="24"/>
      <c r="CMS2543" s="24"/>
      <c r="CMT2543" s="24"/>
      <c r="CMU2543" s="24"/>
      <c r="CMV2543" s="24"/>
      <c r="CMW2543" s="24"/>
      <c r="CMX2543" s="24"/>
      <c r="CMY2543" s="24"/>
      <c r="CMZ2543" s="24"/>
      <c r="CNA2543" s="24"/>
      <c r="CNB2543" s="24"/>
      <c r="CNC2543" s="24"/>
      <c r="CND2543" s="24"/>
      <c r="CNE2543" s="24"/>
      <c r="CNF2543" s="24"/>
      <c r="CNG2543" s="24"/>
      <c r="CNH2543" s="24"/>
      <c r="CNI2543" s="24"/>
      <c r="CNJ2543" s="24"/>
      <c r="CNK2543" s="24"/>
      <c r="CNL2543" s="24"/>
      <c r="CNM2543" s="24"/>
      <c r="CNN2543" s="24"/>
      <c r="CNO2543" s="24"/>
      <c r="CNP2543" s="24"/>
      <c r="CNQ2543" s="24"/>
      <c r="CNR2543" s="24"/>
      <c r="CNS2543" s="24"/>
      <c r="CNT2543" s="24"/>
      <c r="CNU2543" s="24"/>
      <c r="CNV2543" s="24"/>
      <c r="CNW2543" s="24"/>
      <c r="CNX2543" s="24"/>
      <c r="CNY2543" s="24"/>
      <c r="CNZ2543" s="24"/>
      <c r="COA2543" s="24"/>
      <c r="COB2543" s="24"/>
      <c r="COC2543" s="24"/>
      <c r="COD2543" s="24"/>
      <c r="COE2543" s="24"/>
      <c r="COF2543" s="24"/>
      <c r="COG2543" s="24"/>
      <c r="COH2543" s="24"/>
      <c r="COI2543" s="24"/>
      <c r="COJ2543" s="24"/>
      <c r="COK2543" s="24"/>
      <c r="COL2543" s="24"/>
      <c r="COM2543" s="24"/>
      <c r="CON2543" s="24"/>
      <c r="COO2543" s="24"/>
      <c r="COP2543" s="24"/>
      <c r="COQ2543" s="24"/>
      <c r="COR2543" s="24"/>
      <c r="COS2543" s="24"/>
      <c r="COT2543" s="24"/>
      <c r="COU2543" s="24"/>
      <c r="COV2543" s="24"/>
      <c r="COW2543" s="24"/>
      <c r="COX2543" s="24"/>
      <c r="COY2543" s="24"/>
      <c r="COZ2543" s="24"/>
      <c r="CPA2543" s="24"/>
      <c r="CPB2543" s="24"/>
      <c r="CPC2543" s="24"/>
      <c r="CPD2543" s="24"/>
      <c r="CPE2543" s="24"/>
      <c r="CPF2543" s="24"/>
      <c r="CPG2543" s="24"/>
      <c r="CPH2543" s="24"/>
      <c r="CPI2543" s="24"/>
      <c r="CPJ2543" s="24"/>
      <c r="CPK2543" s="24"/>
      <c r="CPL2543" s="24"/>
      <c r="CPM2543" s="24"/>
      <c r="CPN2543" s="24"/>
      <c r="CPO2543" s="24"/>
      <c r="CPP2543" s="24"/>
      <c r="CPQ2543" s="24"/>
      <c r="CPR2543" s="24"/>
      <c r="CPS2543" s="24"/>
      <c r="CPT2543" s="24"/>
      <c r="CPU2543" s="24"/>
      <c r="CPV2543" s="24"/>
      <c r="CPW2543" s="24"/>
      <c r="CPX2543" s="24"/>
      <c r="CPY2543" s="24"/>
      <c r="CPZ2543" s="24"/>
      <c r="CQA2543" s="24"/>
      <c r="CQB2543" s="24"/>
      <c r="CQC2543" s="24"/>
      <c r="CQD2543" s="24"/>
      <c r="CQE2543" s="24"/>
      <c r="CQF2543" s="24"/>
      <c r="CQG2543" s="24"/>
      <c r="CQH2543" s="24"/>
      <c r="CQI2543" s="24"/>
      <c r="CQJ2543" s="24"/>
      <c r="CQK2543" s="24"/>
      <c r="CQL2543" s="24"/>
      <c r="CQM2543" s="24"/>
      <c r="CQN2543" s="24"/>
      <c r="CQO2543" s="24"/>
      <c r="CQP2543" s="24"/>
      <c r="CQQ2543" s="24"/>
      <c r="CQR2543" s="24"/>
      <c r="CQS2543" s="24"/>
      <c r="CQT2543" s="24"/>
      <c r="CQU2543" s="24"/>
      <c r="CQV2543" s="24"/>
      <c r="CQW2543" s="24"/>
      <c r="CQX2543" s="24"/>
      <c r="CQY2543" s="24"/>
      <c r="CQZ2543" s="24"/>
      <c r="CRA2543" s="24"/>
      <c r="CRB2543" s="24"/>
      <c r="CRC2543" s="24"/>
      <c r="CRD2543" s="24"/>
      <c r="CRE2543" s="24"/>
      <c r="CRF2543" s="24"/>
      <c r="CRG2543" s="24"/>
      <c r="CRH2543" s="24"/>
      <c r="CRI2543" s="24"/>
      <c r="CRJ2543" s="24"/>
      <c r="CRK2543" s="24"/>
      <c r="CRL2543" s="24"/>
      <c r="CRM2543" s="24"/>
      <c r="CRN2543" s="24"/>
      <c r="CRO2543" s="24"/>
      <c r="CRP2543" s="24"/>
      <c r="CRQ2543" s="24"/>
      <c r="CRR2543" s="24"/>
      <c r="CRS2543" s="24"/>
      <c r="CRT2543" s="24"/>
      <c r="CRU2543" s="24"/>
      <c r="CRV2543" s="24"/>
      <c r="CRW2543" s="24"/>
      <c r="CRX2543" s="24"/>
      <c r="CRY2543" s="24"/>
      <c r="CRZ2543" s="24"/>
      <c r="CSA2543" s="24"/>
      <c r="CSB2543" s="24"/>
      <c r="CSC2543" s="24"/>
      <c r="CSD2543" s="24"/>
      <c r="CSE2543" s="24"/>
      <c r="CSF2543" s="24"/>
      <c r="CSG2543" s="24"/>
      <c r="CSH2543" s="24"/>
      <c r="CSI2543" s="24"/>
      <c r="CSJ2543" s="24"/>
      <c r="CSK2543" s="24"/>
      <c r="CSL2543" s="24"/>
      <c r="CSM2543" s="24"/>
      <c r="CSN2543" s="24"/>
      <c r="CSO2543" s="24"/>
      <c r="CSP2543" s="24"/>
      <c r="CSQ2543" s="24"/>
      <c r="CSR2543" s="24"/>
      <c r="CSS2543" s="24"/>
      <c r="CST2543" s="24"/>
      <c r="CSU2543" s="24"/>
      <c r="CSV2543" s="24"/>
      <c r="CSW2543" s="24"/>
      <c r="CSX2543" s="24"/>
      <c r="CSY2543" s="24"/>
      <c r="CSZ2543" s="24"/>
      <c r="CTA2543" s="24"/>
      <c r="CTB2543" s="24"/>
      <c r="CTC2543" s="24"/>
      <c r="CTD2543" s="24"/>
      <c r="CTE2543" s="24"/>
      <c r="CTF2543" s="24"/>
      <c r="CTG2543" s="24"/>
      <c r="CTH2543" s="24"/>
      <c r="CTI2543" s="24"/>
      <c r="CTJ2543" s="24"/>
      <c r="CTK2543" s="24"/>
      <c r="CTL2543" s="24"/>
      <c r="CTM2543" s="24"/>
      <c r="CTN2543" s="24"/>
      <c r="CTO2543" s="24"/>
      <c r="CTP2543" s="24"/>
      <c r="CTQ2543" s="24"/>
      <c r="CTR2543" s="24"/>
      <c r="CTS2543" s="24"/>
      <c r="CTT2543" s="24"/>
      <c r="CTU2543" s="24"/>
      <c r="CTV2543" s="24"/>
      <c r="CTW2543" s="24"/>
      <c r="CTX2543" s="24"/>
      <c r="CTY2543" s="24"/>
      <c r="CTZ2543" s="24"/>
      <c r="CUA2543" s="24"/>
    </row>
    <row r="2544" s="24" customFormat="1" customHeight="1" spans="1:13">
      <c r="A2544" s="5">
        <v>2541</v>
      </c>
      <c r="B2544" s="5" t="s">
        <v>5542</v>
      </c>
      <c r="C2544" s="5" t="s">
        <v>5543</v>
      </c>
      <c r="D2544" s="9" t="s">
        <v>5544</v>
      </c>
      <c r="E2544" s="8">
        <v>1</v>
      </c>
      <c r="F2544" s="5" t="s">
        <v>39</v>
      </c>
      <c r="G2544" s="5">
        <v>375</v>
      </c>
      <c r="H2544" s="5"/>
      <c r="I2544" s="16">
        <f t="shared" si="65"/>
        <v>375</v>
      </c>
      <c r="J2544" s="5" t="s">
        <v>40</v>
      </c>
      <c r="K2544" s="5" t="s">
        <v>5545</v>
      </c>
      <c r="L2544" s="49"/>
      <c r="M2544" s="26"/>
    </row>
    <row r="2545" s="24" customFormat="1" customHeight="1" spans="1:13">
      <c r="A2545" s="5">
        <v>2542</v>
      </c>
      <c r="B2545" s="5" t="s">
        <v>5542</v>
      </c>
      <c r="C2545" s="5" t="s">
        <v>5546</v>
      </c>
      <c r="D2545" s="9" t="s">
        <v>5547</v>
      </c>
      <c r="E2545" s="8">
        <v>1</v>
      </c>
      <c r="F2545" s="5" t="s">
        <v>44</v>
      </c>
      <c r="G2545" s="5">
        <v>365</v>
      </c>
      <c r="H2545" s="5"/>
      <c r="I2545" s="16">
        <f t="shared" si="65"/>
        <v>365</v>
      </c>
      <c r="J2545" s="5" t="s">
        <v>212</v>
      </c>
      <c r="K2545" s="5"/>
      <c r="L2545" s="49"/>
      <c r="M2545" s="26"/>
    </row>
    <row r="2546" s="24" customFormat="1" customHeight="1" spans="1:13">
      <c r="A2546" s="5">
        <v>2543</v>
      </c>
      <c r="B2546" s="5" t="s">
        <v>5542</v>
      </c>
      <c r="C2546" s="5" t="s">
        <v>5548</v>
      </c>
      <c r="D2546" s="9" t="s">
        <v>5549</v>
      </c>
      <c r="E2546" s="8">
        <v>1</v>
      </c>
      <c r="F2546" s="5" t="s">
        <v>39</v>
      </c>
      <c r="G2546" s="5">
        <v>375</v>
      </c>
      <c r="H2546" s="5"/>
      <c r="I2546" s="16">
        <f t="shared" si="65"/>
        <v>375</v>
      </c>
      <c r="J2546" s="5" t="s">
        <v>212</v>
      </c>
      <c r="K2546" s="5" t="s">
        <v>5550</v>
      </c>
      <c r="L2546" s="49"/>
      <c r="M2546" s="26"/>
    </row>
    <row r="2547" s="24" customFormat="1" customHeight="1" spans="1:13">
      <c r="A2547" s="5">
        <v>2544</v>
      </c>
      <c r="B2547" s="12" t="s">
        <v>5542</v>
      </c>
      <c r="C2547" s="186" t="s">
        <v>5551</v>
      </c>
      <c r="D2547" s="187" t="s">
        <v>5552</v>
      </c>
      <c r="E2547" s="34">
        <v>1</v>
      </c>
      <c r="F2547" s="12" t="s">
        <v>39</v>
      </c>
      <c r="G2547" s="5">
        <v>375</v>
      </c>
      <c r="H2547" s="5"/>
      <c r="I2547" s="16">
        <f t="shared" si="65"/>
        <v>375</v>
      </c>
      <c r="J2547" s="12" t="s">
        <v>55</v>
      </c>
      <c r="K2547" s="5"/>
      <c r="L2547" s="49"/>
      <c r="M2547" s="26"/>
    </row>
    <row r="2548" s="24" customFormat="1" customHeight="1" spans="1:13">
      <c r="A2548" s="5">
        <v>2545</v>
      </c>
      <c r="B2548" s="12" t="s">
        <v>5542</v>
      </c>
      <c r="C2548" s="12" t="s">
        <v>5553</v>
      </c>
      <c r="D2548" s="217" t="s">
        <v>5554</v>
      </c>
      <c r="E2548" s="34">
        <v>1</v>
      </c>
      <c r="F2548" s="12" t="s">
        <v>39</v>
      </c>
      <c r="G2548" s="5">
        <v>375</v>
      </c>
      <c r="H2548" s="5"/>
      <c r="I2548" s="16">
        <f t="shared" si="65"/>
        <v>375</v>
      </c>
      <c r="J2548" s="12" t="s">
        <v>55</v>
      </c>
      <c r="K2548" s="5" t="s">
        <v>5555</v>
      </c>
      <c r="L2548" s="49"/>
      <c r="M2548" s="26"/>
    </row>
    <row r="2549" s="24" customFormat="1" customHeight="1" spans="1:13">
      <c r="A2549" s="5">
        <v>2546</v>
      </c>
      <c r="B2549" s="12" t="s">
        <v>5542</v>
      </c>
      <c r="C2549" s="12" t="s">
        <v>5556</v>
      </c>
      <c r="D2549" s="217" t="s">
        <v>5557</v>
      </c>
      <c r="E2549" s="34">
        <v>5</v>
      </c>
      <c r="F2549" s="12" t="s">
        <v>39</v>
      </c>
      <c r="G2549" s="5">
        <v>375</v>
      </c>
      <c r="H2549" s="5"/>
      <c r="I2549" s="16">
        <f t="shared" si="65"/>
        <v>1875</v>
      </c>
      <c r="J2549" s="12" t="s">
        <v>55</v>
      </c>
      <c r="K2549" s="5" t="s">
        <v>5558</v>
      </c>
      <c r="L2549" s="49"/>
      <c r="M2549" s="26"/>
    </row>
    <row r="2550" s="24" customFormat="1" customHeight="1" spans="1:13">
      <c r="A2550" s="5">
        <v>2547</v>
      </c>
      <c r="B2550" s="12" t="s">
        <v>5542</v>
      </c>
      <c r="C2550" s="5" t="s">
        <v>5559</v>
      </c>
      <c r="D2550" s="9" t="s">
        <v>5560</v>
      </c>
      <c r="E2550" s="8">
        <v>1</v>
      </c>
      <c r="F2550" s="5" t="s">
        <v>173</v>
      </c>
      <c r="G2550" s="5">
        <v>385</v>
      </c>
      <c r="H2550" s="5"/>
      <c r="I2550" s="16">
        <f t="shared" si="65"/>
        <v>385</v>
      </c>
      <c r="J2550" s="5" t="s">
        <v>2167</v>
      </c>
      <c r="K2550" s="5"/>
      <c r="L2550" s="49"/>
      <c r="M2550" s="26"/>
    </row>
    <row r="2551" s="24" customFormat="1" customHeight="1" spans="1:13">
      <c r="A2551" s="5">
        <v>2548</v>
      </c>
      <c r="B2551" s="12" t="s">
        <v>5542</v>
      </c>
      <c r="C2551" s="12" t="s">
        <v>5561</v>
      </c>
      <c r="D2551" s="13" t="s">
        <v>5562</v>
      </c>
      <c r="E2551" s="8">
        <v>3</v>
      </c>
      <c r="F2551" s="5" t="s">
        <v>44</v>
      </c>
      <c r="G2551" s="5">
        <v>365</v>
      </c>
      <c r="H2551" s="5"/>
      <c r="I2551" s="16">
        <f t="shared" si="65"/>
        <v>1095</v>
      </c>
      <c r="J2551" s="5" t="s">
        <v>81</v>
      </c>
      <c r="K2551" s="5" t="s">
        <v>5563</v>
      </c>
      <c r="L2551" s="49"/>
      <c r="M2551" s="26"/>
    </row>
    <row r="2552" s="24" customFormat="1" customHeight="1" spans="1:13">
      <c r="A2552" s="5">
        <v>2549</v>
      </c>
      <c r="B2552" s="45" t="s">
        <v>5542</v>
      </c>
      <c r="C2552" s="45" t="s">
        <v>5564</v>
      </c>
      <c r="D2552" s="43" t="s">
        <v>5565</v>
      </c>
      <c r="E2552" s="59">
        <v>1</v>
      </c>
      <c r="F2552" s="45" t="s">
        <v>39</v>
      </c>
      <c r="G2552" s="5">
        <v>375</v>
      </c>
      <c r="H2552" s="5"/>
      <c r="I2552" s="16">
        <f t="shared" si="65"/>
        <v>375</v>
      </c>
      <c r="J2552" s="5" t="s">
        <v>242</v>
      </c>
      <c r="K2552" s="74"/>
      <c r="L2552" s="49"/>
      <c r="M2552" s="26"/>
    </row>
    <row r="2553" s="24" customFormat="1" customHeight="1" spans="1:13">
      <c r="A2553" s="5">
        <v>2550</v>
      </c>
      <c r="B2553" s="45" t="s">
        <v>5542</v>
      </c>
      <c r="C2553" s="10" t="s">
        <v>5566</v>
      </c>
      <c r="D2553" s="219" t="s">
        <v>5567</v>
      </c>
      <c r="E2553" s="77">
        <v>2</v>
      </c>
      <c r="F2553" s="44" t="s">
        <v>39</v>
      </c>
      <c r="G2553" s="5">
        <v>375</v>
      </c>
      <c r="H2553" s="5"/>
      <c r="I2553" s="16">
        <f t="shared" si="65"/>
        <v>750</v>
      </c>
      <c r="J2553" s="5" t="s">
        <v>242</v>
      </c>
      <c r="K2553" s="74"/>
      <c r="L2553" s="49"/>
      <c r="M2553" s="26"/>
    </row>
    <row r="2554" s="24" customFormat="1" customHeight="1" spans="1:13">
      <c r="A2554" s="5">
        <v>2551</v>
      </c>
      <c r="B2554" s="45" t="s">
        <v>5542</v>
      </c>
      <c r="C2554" s="10" t="s">
        <v>5568</v>
      </c>
      <c r="D2554" s="10" t="s">
        <v>5569</v>
      </c>
      <c r="E2554" s="44">
        <v>1</v>
      </c>
      <c r="F2554" s="44" t="s">
        <v>59</v>
      </c>
      <c r="G2554" s="5">
        <v>355</v>
      </c>
      <c r="H2554" s="5"/>
      <c r="I2554" s="16">
        <f t="shared" si="65"/>
        <v>355</v>
      </c>
      <c r="J2554" s="5" t="s">
        <v>99</v>
      </c>
      <c r="K2554" s="74"/>
      <c r="L2554" s="49"/>
      <c r="M2554" s="26"/>
    </row>
    <row r="2555" s="24" customFormat="1" customHeight="1" spans="1:13">
      <c r="A2555" s="5">
        <v>2552</v>
      </c>
      <c r="B2555" s="45" t="s">
        <v>5542</v>
      </c>
      <c r="C2555" s="64" t="s">
        <v>5570</v>
      </c>
      <c r="D2555" s="13" t="s">
        <v>5571</v>
      </c>
      <c r="E2555" s="10">
        <v>1</v>
      </c>
      <c r="F2555" s="10" t="s">
        <v>39</v>
      </c>
      <c r="G2555" s="5">
        <v>375</v>
      </c>
      <c r="H2555" s="5"/>
      <c r="I2555" s="16">
        <f t="shared" si="65"/>
        <v>375</v>
      </c>
      <c r="J2555" s="5" t="s">
        <v>1757</v>
      </c>
      <c r="K2555" s="74"/>
      <c r="L2555" s="49"/>
      <c r="M2555" s="26"/>
    </row>
    <row r="2556" s="24" customFormat="1" customHeight="1" spans="1:13">
      <c r="A2556" s="5">
        <v>2553</v>
      </c>
      <c r="B2556" s="45" t="s">
        <v>5542</v>
      </c>
      <c r="C2556" s="64" t="s">
        <v>5572</v>
      </c>
      <c r="D2556" s="13" t="s">
        <v>5573</v>
      </c>
      <c r="E2556" s="10">
        <v>1</v>
      </c>
      <c r="F2556" s="5" t="s">
        <v>39</v>
      </c>
      <c r="G2556" s="5">
        <v>375</v>
      </c>
      <c r="H2556" s="5"/>
      <c r="I2556" s="16">
        <f t="shared" si="65"/>
        <v>375</v>
      </c>
      <c r="J2556" s="5" t="s">
        <v>1757</v>
      </c>
      <c r="K2556" s="74"/>
      <c r="L2556" s="49"/>
      <c r="M2556" s="26"/>
    </row>
    <row r="2557" s="24" customFormat="1" customHeight="1" spans="1:13">
      <c r="A2557" s="5">
        <v>2554</v>
      </c>
      <c r="B2557" s="45" t="s">
        <v>5542</v>
      </c>
      <c r="C2557" s="66" t="s">
        <v>5574</v>
      </c>
      <c r="D2557" s="66" t="s">
        <v>5575</v>
      </c>
      <c r="E2557" s="44">
        <v>1</v>
      </c>
      <c r="F2557" s="44" t="s">
        <v>44</v>
      </c>
      <c r="G2557" s="5">
        <v>365</v>
      </c>
      <c r="H2557" s="5"/>
      <c r="I2557" s="16">
        <f t="shared" si="65"/>
        <v>365</v>
      </c>
      <c r="J2557" s="5" t="s">
        <v>531</v>
      </c>
      <c r="K2557" s="74" t="s">
        <v>5576</v>
      </c>
      <c r="L2557" s="49"/>
      <c r="M2557" s="26"/>
    </row>
    <row r="2558" s="24" customFormat="1" customHeight="1" spans="1:13">
      <c r="A2558" s="5">
        <v>2555</v>
      </c>
      <c r="B2558" s="45" t="s">
        <v>5542</v>
      </c>
      <c r="C2558" s="10" t="s">
        <v>5577</v>
      </c>
      <c r="D2558" s="65" t="s">
        <v>5578</v>
      </c>
      <c r="E2558" s="10">
        <v>2</v>
      </c>
      <c r="F2558" s="10" t="s">
        <v>44</v>
      </c>
      <c r="G2558" s="5">
        <v>365</v>
      </c>
      <c r="H2558" s="10"/>
      <c r="I2558" s="16">
        <f t="shared" si="65"/>
        <v>730</v>
      </c>
      <c r="J2558" s="5" t="s">
        <v>1562</v>
      </c>
      <c r="K2558" s="74"/>
      <c r="L2558" s="49"/>
      <c r="M2558" s="26"/>
    </row>
    <row r="2559" s="24" customFormat="1" customHeight="1" spans="1:13">
      <c r="A2559" s="5">
        <v>2556</v>
      </c>
      <c r="B2559" s="45" t="s">
        <v>5542</v>
      </c>
      <c r="C2559" s="10" t="s">
        <v>5579</v>
      </c>
      <c r="D2559" s="65" t="s">
        <v>5580</v>
      </c>
      <c r="E2559" s="10">
        <v>2</v>
      </c>
      <c r="F2559" s="10" t="s">
        <v>44</v>
      </c>
      <c r="G2559" s="5">
        <v>365</v>
      </c>
      <c r="H2559" s="10"/>
      <c r="I2559" s="16">
        <f t="shared" si="65"/>
        <v>730</v>
      </c>
      <c r="J2559" s="5" t="s">
        <v>1562</v>
      </c>
      <c r="K2559" s="74"/>
      <c r="L2559" s="49"/>
      <c r="M2559" s="26"/>
    </row>
    <row r="2560" s="24" customFormat="1" customHeight="1" spans="1:13">
      <c r="A2560" s="5">
        <v>2557</v>
      </c>
      <c r="B2560" s="49" t="s">
        <v>5542</v>
      </c>
      <c r="C2560" s="49" t="s">
        <v>5581</v>
      </c>
      <c r="D2560" s="224" t="s">
        <v>5582</v>
      </c>
      <c r="E2560" s="49">
        <v>2</v>
      </c>
      <c r="F2560" s="49" t="s">
        <v>59</v>
      </c>
      <c r="G2560" s="5">
        <v>355</v>
      </c>
      <c r="H2560" s="49"/>
      <c r="I2560" s="16">
        <f t="shared" si="65"/>
        <v>710</v>
      </c>
      <c r="J2560" s="49" t="s">
        <v>866</v>
      </c>
      <c r="K2560" s="74"/>
      <c r="L2560" s="49"/>
      <c r="M2560" s="26"/>
    </row>
    <row r="2561" s="24" customFormat="1" customHeight="1" spans="1:13">
      <c r="A2561" s="5">
        <v>2558</v>
      </c>
      <c r="B2561" s="46" t="s">
        <v>5542</v>
      </c>
      <c r="C2561" s="46" t="s">
        <v>5583</v>
      </c>
      <c r="D2561" s="69" t="s">
        <v>5584</v>
      </c>
      <c r="E2561" s="70">
        <v>2</v>
      </c>
      <c r="F2561" s="46" t="s">
        <v>44</v>
      </c>
      <c r="G2561" s="46">
        <v>365</v>
      </c>
      <c r="H2561" s="46"/>
      <c r="I2561" s="53">
        <f t="shared" si="65"/>
        <v>730</v>
      </c>
      <c r="J2561" s="46" t="s">
        <v>1655</v>
      </c>
      <c r="K2561" s="46"/>
      <c r="L2561" s="49"/>
      <c r="M2561" s="26"/>
    </row>
    <row r="2562" s="24" customFormat="1" customHeight="1" spans="1:13">
      <c r="A2562" s="5">
        <v>2559</v>
      </c>
      <c r="B2562" s="46" t="s">
        <v>5542</v>
      </c>
      <c r="C2562" s="48" t="s">
        <v>5585</v>
      </c>
      <c r="D2562" s="244" t="s">
        <v>5586</v>
      </c>
      <c r="E2562" s="70">
        <v>2</v>
      </c>
      <c r="F2562" s="46" t="s">
        <v>39</v>
      </c>
      <c r="G2562" s="46">
        <v>375</v>
      </c>
      <c r="H2562" s="46"/>
      <c r="I2562" s="53">
        <f t="shared" si="65"/>
        <v>750</v>
      </c>
      <c r="J2562" s="46" t="s">
        <v>1655</v>
      </c>
      <c r="K2562" s="46"/>
      <c r="L2562" s="49"/>
      <c r="M2562" s="26"/>
    </row>
    <row r="2563" s="24" customFormat="1" customHeight="1" spans="1:13">
      <c r="A2563" s="5">
        <v>2560</v>
      </c>
      <c r="B2563" s="46" t="s">
        <v>5542</v>
      </c>
      <c r="C2563" s="46" t="s">
        <v>5587</v>
      </c>
      <c r="D2563" s="69" t="s">
        <v>5588</v>
      </c>
      <c r="E2563" s="70">
        <v>2</v>
      </c>
      <c r="F2563" s="46" t="s">
        <v>44</v>
      </c>
      <c r="G2563" s="46">
        <v>365</v>
      </c>
      <c r="H2563" s="46"/>
      <c r="I2563" s="53">
        <f t="shared" si="65"/>
        <v>730</v>
      </c>
      <c r="J2563" s="46" t="s">
        <v>1655</v>
      </c>
      <c r="K2563" s="46"/>
      <c r="L2563" s="49"/>
      <c r="M2563" s="26"/>
    </row>
    <row r="2564" s="24" customFormat="1" customHeight="1" spans="1:13">
      <c r="A2564" s="5">
        <v>2561</v>
      </c>
      <c r="B2564" s="5" t="s">
        <v>5589</v>
      </c>
      <c r="C2564" s="5" t="s">
        <v>5590</v>
      </c>
      <c r="D2564" s="9" t="s">
        <v>5591</v>
      </c>
      <c r="E2564" s="8">
        <v>2</v>
      </c>
      <c r="F2564" s="5" t="s">
        <v>44</v>
      </c>
      <c r="G2564" s="5">
        <v>365</v>
      </c>
      <c r="H2564" s="5"/>
      <c r="I2564" s="16">
        <f t="shared" si="65"/>
        <v>730</v>
      </c>
      <c r="J2564" s="5" t="s">
        <v>40</v>
      </c>
      <c r="K2564" s="5"/>
      <c r="L2564" s="49"/>
      <c r="M2564" s="26"/>
    </row>
    <row r="2565" s="24" customFormat="1" customHeight="1" spans="1:13">
      <c r="A2565" s="5">
        <v>2562</v>
      </c>
      <c r="B2565" s="5" t="s">
        <v>5589</v>
      </c>
      <c r="C2565" s="5" t="s">
        <v>5592</v>
      </c>
      <c r="D2565" s="9" t="s">
        <v>5593</v>
      </c>
      <c r="E2565" s="8">
        <v>2</v>
      </c>
      <c r="F2565" s="5" t="s">
        <v>173</v>
      </c>
      <c r="G2565" s="5">
        <v>385</v>
      </c>
      <c r="H2565" s="5"/>
      <c r="I2565" s="16">
        <f>G2565*E2565</f>
        <v>770</v>
      </c>
      <c r="J2565" s="5" t="s">
        <v>40</v>
      </c>
      <c r="K2565" s="5"/>
      <c r="L2565" s="49"/>
      <c r="M2565" s="26"/>
    </row>
    <row r="2566" s="24" customFormat="1" customHeight="1" spans="1:13">
      <c r="A2566" s="5">
        <v>2563</v>
      </c>
      <c r="B2566" s="5" t="s">
        <v>5589</v>
      </c>
      <c r="C2566" s="5" t="s">
        <v>5594</v>
      </c>
      <c r="D2566" s="9" t="s">
        <v>5595</v>
      </c>
      <c r="E2566" s="8">
        <v>2</v>
      </c>
      <c r="F2566" s="5" t="s">
        <v>44</v>
      </c>
      <c r="G2566" s="5">
        <v>365</v>
      </c>
      <c r="H2566" s="5"/>
      <c r="I2566" s="16">
        <f t="shared" ref="I2566:I2629" si="66">G2566*E2566</f>
        <v>730</v>
      </c>
      <c r="J2566" s="5" t="s">
        <v>40</v>
      </c>
      <c r="K2566" s="5"/>
      <c r="L2566" s="49"/>
      <c r="M2566" s="26"/>
    </row>
    <row r="2567" s="24" customFormat="1" customHeight="1" spans="1:13">
      <c r="A2567" s="5">
        <v>2564</v>
      </c>
      <c r="B2567" s="5" t="s">
        <v>5589</v>
      </c>
      <c r="C2567" s="5" t="s">
        <v>5596</v>
      </c>
      <c r="D2567" s="9" t="s">
        <v>5597</v>
      </c>
      <c r="E2567" s="8">
        <v>1</v>
      </c>
      <c r="F2567" s="5" t="s">
        <v>44</v>
      </c>
      <c r="G2567" s="5">
        <v>365</v>
      </c>
      <c r="H2567" s="5"/>
      <c r="I2567" s="16">
        <f t="shared" si="66"/>
        <v>365</v>
      </c>
      <c r="J2567" s="5" t="s">
        <v>40</v>
      </c>
      <c r="K2567" s="5"/>
      <c r="L2567" s="49"/>
      <c r="M2567" s="26"/>
    </row>
    <row r="2568" s="24" customFormat="1" customHeight="1" spans="1:13">
      <c r="A2568" s="5">
        <v>2565</v>
      </c>
      <c r="B2568" s="5" t="s">
        <v>5589</v>
      </c>
      <c r="C2568" s="5" t="s">
        <v>5598</v>
      </c>
      <c r="D2568" s="9" t="s">
        <v>5599</v>
      </c>
      <c r="E2568" s="8">
        <v>2</v>
      </c>
      <c r="F2568" s="5" t="s">
        <v>44</v>
      </c>
      <c r="G2568" s="5">
        <v>365</v>
      </c>
      <c r="H2568" s="5"/>
      <c r="I2568" s="16">
        <f t="shared" si="66"/>
        <v>730</v>
      </c>
      <c r="J2568" s="5" t="s">
        <v>40</v>
      </c>
      <c r="K2568" s="5" t="s">
        <v>5600</v>
      </c>
      <c r="L2568" s="49"/>
      <c r="M2568" s="26"/>
    </row>
    <row r="2569" s="24" customFormat="1" customHeight="1" spans="1:13">
      <c r="A2569" s="5">
        <v>2566</v>
      </c>
      <c r="B2569" s="5" t="s">
        <v>5589</v>
      </c>
      <c r="C2569" s="5" t="s">
        <v>5601</v>
      </c>
      <c r="D2569" s="9" t="s">
        <v>5602</v>
      </c>
      <c r="E2569" s="8">
        <v>1</v>
      </c>
      <c r="F2569" s="5" t="s">
        <v>39</v>
      </c>
      <c r="G2569" s="5">
        <v>375</v>
      </c>
      <c r="H2569" s="5"/>
      <c r="I2569" s="16">
        <f t="shared" si="66"/>
        <v>375</v>
      </c>
      <c r="J2569" s="5" t="s">
        <v>40</v>
      </c>
      <c r="K2569" s="5" t="s">
        <v>5603</v>
      </c>
      <c r="L2569" s="49"/>
      <c r="M2569" s="26"/>
    </row>
    <row r="2570" s="24" customFormat="1" customHeight="1" spans="1:13">
      <c r="A2570" s="5">
        <v>2567</v>
      </c>
      <c r="B2570" s="5" t="s">
        <v>5589</v>
      </c>
      <c r="C2570" s="5" t="s">
        <v>4732</v>
      </c>
      <c r="D2570" s="9" t="s">
        <v>5604</v>
      </c>
      <c r="E2570" s="8">
        <v>1</v>
      </c>
      <c r="F2570" s="5" t="s">
        <v>39</v>
      </c>
      <c r="G2570" s="5">
        <v>375</v>
      </c>
      <c r="H2570" s="5"/>
      <c r="I2570" s="16">
        <f t="shared" si="66"/>
        <v>375</v>
      </c>
      <c r="J2570" s="5" t="s">
        <v>40</v>
      </c>
      <c r="K2570" s="5" t="s">
        <v>5605</v>
      </c>
      <c r="L2570" s="49"/>
      <c r="M2570" s="26"/>
    </row>
    <row r="2571" s="24" customFormat="1" customHeight="1" spans="1:13">
      <c r="A2571" s="5">
        <v>2568</v>
      </c>
      <c r="B2571" s="5" t="s">
        <v>5589</v>
      </c>
      <c r="C2571" s="5" t="s">
        <v>5606</v>
      </c>
      <c r="D2571" s="9" t="s">
        <v>5607</v>
      </c>
      <c r="E2571" s="8">
        <v>2</v>
      </c>
      <c r="F2571" s="5" t="s">
        <v>39</v>
      </c>
      <c r="G2571" s="5">
        <v>375</v>
      </c>
      <c r="H2571" s="5"/>
      <c r="I2571" s="16">
        <f t="shared" si="66"/>
        <v>750</v>
      </c>
      <c r="J2571" s="5" t="s">
        <v>40</v>
      </c>
      <c r="K2571" s="5"/>
      <c r="L2571" s="49"/>
      <c r="M2571" s="26"/>
    </row>
    <row r="2572" s="24" customFormat="1" customHeight="1" spans="1:13">
      <c r="A2572" s="5">
        <v>2569</v>
      </c>
      <c r="B2572" s="5" t="s">
        <v>5589</v>
      </c>
      <c r="C2572" s="5" t="s">
        <v>5608</v>
      </c>
      <c r="D2572" s="9" t="s">
        <v>5609</v>
      </c>
      <c r="E2572" s="8">
        <v>2</v>
      </c>
      <c r="F2572" s="5" t="s">
        <v>44</v>
      </c>
      <c r="G2572" s="5">
        <v>365</v>
      </c>
      <c r="H2572" s="5"/>
      <c r="I2572" s="16">
        <f t="shared" si="66"/>
        <v>730</v>
      </c>
      <c r="J2572" s="5" t="s">
        <v>40</v>
      </c>
      <c r="K2572" s="5"/>
      <c r="L2572" s="49"/>
      <c r="M2572" s="26"/>
    </row>
    <row r="2573" s="24" customFormat="1" customHeight="1" spans="1:13">
      <c r="A2573" s="5">
        <v>2570</v>
      </c>
      <c r="B2573" s="5" t="s">
        <v>5589</v>
      </c>
      <c r="C2573" s="5" t="s">
        <v>5292</v>
      </c>
      <c r="D2573" s="9" t="s">
        <v>5610</v>
      </c>
      <c r="E2573" s="8">
        <v>2</v>
      </c>
      <c r="F2573" s="5" t="s">
        <v>44</v>
      </c>
      <c r="G2573" s="5">
        <v>365</v>
      </c>
      <c r="H2573" s="5"/>
      <c r="I2573" s="16">
        <f t="shared" si="66"/>
        <v>730</v>
      </c>
      <c r="J2573" s="5" t="s">
        <v>40</v>
      </c>
      <c r="K2573" s="5"/>
      <c r="L2573" s="49"/>
      <c r="M2573" s="26"/>
    </row>
    <row r="2574" s="24" customFormat="1" customHeight="1" spans="1:13">
      <c r="A2574" s="5">
        <v>2571</v>
      </c>
      <c r="B2574" s="5" t="s">
        <v>5589</v>
      </c>
      <c r="C2574" s="10" t="s">
        <v>5611</v>
      </c>
      <c r="D2574" s="10" t="s">
        <v>5612</v>
      </c>
      <c r="E2574" s="8">
        <v>1</v>
      </c>
      <c r="F2574" s="5" t="s">
        <v>173</v>
      </c>
      <c r="G2574" s="5">
        <v>385</v>
      </c>
      <c r="H2574" s="5"/>
      <c r="I2574" s="16">
        <f t="shared" si="66"/>
        <v>385</v>
      </c>
      <c r="J2574" s="35" t="s">
        <v>72</v>
      </c>
      <c r="K2574" s="5" t="s">
        <v>5613</v>
      </c>
      <c r="L2574" s="49"/>
      <c r="M2574" s="26"/>
    </row>
    <row r="2575" s="24" customFormat="1" customHeight="1" spans="1:13">
      <c r="A2575" s="5">
        <v>2572</v>
      </c>
      <c r="B2575" s="5" t="s">
        <v>5589</v>
      </c>
      <c r="C2575" s="5" t="s">
        <v>5614</v>
      </c>
      <c r="D2575" s="9" t="s">
        <v>5615</v>
      </c>
      <c r="E2575" s="8">
        <v>1</v>
      </c>
      <c r="F2575" s="5" t="s">
        <v>44</v>
      </c>
      <c r="G2575" s="5">
        <v>365</v>
      </c>
      <c r="H2575" s="5"/>
      <c r="I2575" s="16">
        <f t="shared" si="66"/>
        <v>365</v>
      </c>
      <c r="J2575" s="5" t="s">
        <v>212</v>
      </c>
      <c r="K2575" s="5"/>
      <c r="L2575" s="49"/>
      <c r="M2575" s="26"/>
    </row>
    <row r="2576" s="24" customFormat="1" customHeight="1" spans="1:13">
      <c r="A2576" s="5">
        <v>2573</v>
      </c>
      <c r="B2576" s="5" t="s">
        <v>5589</v>
      </c>
      <c r="C2576" s="5" t="s">
        <v>5616</v>
      </c>
      <c r="D2576" s="9" t="s">
        <v>5617</v>
      </c>
      <c r="E2576" s="8">
        <v>1</v>
      </c>
      <c r="F2576" s="5" t="s">
        <v>44</v>
      </c>
      <c r="G2576" s="5">
        <v>365</v>
      </c>
      <c r="H2576" s="5"/>
      <c r="I2576" s="16">
        <f t="shared" si="66"/>
        <v>365</v>
      </c>
      <c r="J2576" s="5" t="s">
        <v>212</v>
      </c>
      <c r="K2576" s="5"/>
      <c r="L2576" s="49"/>
      <c r="M2576" s="26"/>
    </row>
    <row r="2577" s="24" customFormat="1" customHeight="1" spans="1:13">
      <c r="A2577" s="5">
        <v>2574</v>
      </c>
      <c r="B2577" s="5" t="s">
        <v>5589</v>
      </c>
      <c r="C2577" s="5" t="s">
        <v>5618</v>
      </c>
      <c r="D2577" s="9" t="s">
        <v>5619</v>
      </c>
      <c r="E2577" s="8">
        <v>1</v>
      </c>
      <c r="F2577" s="5" t="s">
        <v>44</v>
      </c>
      <c r="G2577" s="5">
        <v>365</v>
      </c>
      <c r="H2577" s="5"/>
      <c r="I2577" s="16">
        <f t="shared" si="66"/>
        <v>365</v>
      </c>
      <c r="J2577" s="5" t="s">
        <v>212</v>
      </c>
      <c r="K2577" s="5"/>
      <c r="L2577" s="49"/>
      <c r="M2577" s="26"/>
    </row>
    <row r="2578" s="24" customFormat="1" customHeight="1" spans="1:13">
      <c r="A2578" s="5">
        <v>2575</v>
      </c>
      <c r="B2578" s="5" t="s">
        <v>5589</v>
      </c>
      <c r="C2578" s="5" t="s">
        <v>5620</v>
      </c>
      <c r="D2578" s="9" t="s">
        <v>5621</v>
      </c>
      <c r="E2578" s="8">
        <v>2</v>
      </c>
      <c r="F2578" s="5" t="s">
        <v>44</v>
      </c>
      <c r="G2578" s="5">
        <v>365</v>
      </c>
      <c r="H2578" s="5"/>
      <c r="I2578" s="16">
        <f t="shared" si="66"/>
        <v>730</v>
      </c>
      <c r="J2578" s="5" t="s">
        <v>60</v>
      </c>
      <c r="K2578" s="5"/>
      <c r="L2578" s="49"/>
      <c r="M2578" s="26"/>
    </row>
    <row r="2579" s="24" customFormat="1" customHeight="1" spans="1:13">
      <c r="A2579" s="5">
        <v>2576</v>
      </c>
      <c r="B2579" s="5" t="s">
        <v>5589</v>
      </c>
      <c r="C2579" s="5" t="s">
        <v>5622</v>
      </c>
      <c r="D2579" s="9" t="s">
        <v>5623</v>
      </c>
      <c r="E2579" s="8">
        <v>1</v>
      </c>
      <c r="F2579" s="5" t="s">
        <v>44</v>
      </c>
      <c r="G2579" s="5">
        <v>365</v>
      </c>
      <c r="H2579" s="5"/>
      <c r="I2579" s="16">
        <f t="shared" si="66"/>
        <v>365</v>
      </c>
      <c r="J2579" s="5" t="s">
        <v>60</v>
      </c>
      <c r="K2579" s="5"/>
      <c r="L2579" s="49"/>
      <c r="M2579" s="26"/>
    </row>
    <row r="2580" s="24" customFormat="1" customHeight="1" spans="1:13">
      <c r="A2580" s="5">
        <v>2577</v>
      </c>
      <c r="B2580" s="5" t="s">
        <v>5589</v>
      </c>
      <c r="C2580" s="5" t="s">
        <v>5624</v>
      </c>
      <c r="D2580" s="9" t="s">
        <v>5625</v>
      </c>
      <c r="E2580" s="8">
        <v>1</v>
      </c>
      <c r="F2580" s="5" t="s">
        <v>44</v>
      </c>
      <c r="G2580" s="5">
        <v>365</v>
      </c>
      <c r="H2580" s="5"/>
      <c r="I2580" s="16">
        <f t="shared" si="66"/>
        <v>365</v>
      </c>
      <c r="J2580" s="5" t="s">
        <v>60</v>
      </c>
      <c r="K2580" s="5"/>
      <c r="L2580" s="49"/>
      <c r="M2580" s="26"/>
    </row>
    <row r="2581" s="24" customFormat="1" customHeight="1" spans="1:13">
      <c r="A2581" s="5">
        <v>2578</v>
      </c>
      <c r="B2581" s="5" t="s">
        <v>5589</v>
      </c>
      <c r="C2581" s="5" t="s">
        <v>5626</v>
      </c>
      <c r="D2581" s="9" t="s">
        <v>5627</v>
      </c>
      <c r="E2581" s="8">
        <v>2</v>
      </c>
      <c r="F2581" s="5" t="s">
        <v>39</v>
      </c>
      <c r="G2581" s="5">
        <v>375</v>
      </c>
      <c r="H2581" s="5"/>
      <c r="I2581" s="16">
        <f t="shared" si="66"/>
        <v>750</v>
      </c>
      <c r="J2581" s="5" t="s">
        <v>60</v>
      </c>
      <c r="K2581" s="5"/>
      <c r="L2581" s="49"/>
      <c r="M2581" s="26"/>
    </row>
    <row r="2582" s="24" customFormat="1" customHeight="1" spans="1:13">
      <c r="A2582" s="5">
        <v>2579</v>
      </c>
      <c r="B2582" s="5" t="s">
        <v>5589</v>
      </c>
      <c r="C2582" s="5" t="s">
        <v>5628</v>
      </c>
      <c r="D2582" s="9" t="s">
        <v>5629</v>
      </c>
      <c r="E2582" s="8">
        <v>2</v>
      </c>
      <c r="F2582" s="5" t="s">
        <v>44</v>
      </c>
      <c r="G2582" s="5">
        <v>365</v>
      </c>
      <c r="H2582" s="5"/>
      <c r="I2582" s="16">
        <f t="shared" si="66"/>
        <v>730</v>
      </c>
      <c r="J2582" s="5" t="s">
        <v>60</v>
      </c>
      <c r="K2582" s="5"/>
      <c r="L2582" s="49"/>
      <c r="M2582" s="26"/>
    </row>
    <row r="2583" s="24" customFormat="1" customHeight="1" spans="1:13">
      <c r="A2583" s="5">
        <v>2580</v>
      </c>
      <c r="B2583" s="5" t="s">
        <v>5589</v>
      </c>
      <c r="C2583" s="38" t="s">
        <v>5447</v>
      </c>
      <c r="D2583" s="105" t="s">
        <v>5630</v>
      </c>
      <c r="E2583" s="8">
        <v>1</v>
      </c>
      <c r="F2583" s="38" t="s">
        <v>44</v>
      </c>
      <c r="G2583" s="5">
        <v>365</v>
      </c>
      <c r="H2583" s="5"/>
      <c r="I2583" s="16">
        <f t="shared" si="66"/>
        <v>365</v>
      </c>
      <c r="J2583" s="38" t="s">
        <v>75</v>
      </c>
      <c r="K2583" s="5"/>
      <c r="L2583" s="49"/>
      <c r="M2583" s="26"/>
    </row>
    <row r="2584" s="24" customFormat="1" customHeight="1" spans="1:13">
      <c r="A2584" s="5">
        <v>2581</v>
      </c>
      <c r="B2584" s="5" t="s">
        <v>5589</v>
      </c>
      <c r="C2584" s="38" t="s">
        <v>5631</v>
      </c>
      <c r="D2584" s="105" t="s">
        <v>5632</v>
      </c>
      <c r="E2584" s="8">
        <v>2</v>
      </c>
      <c r="F2584" s="38" t="s">
        <v>44</v>
      </c>
      <c r="G2584" s="5">
        <v>365</v>
      </c>
      <c r="H2584" s="5"/>
      <c r="I2584" s="16">
        <f t="shared" si="66"/>
        <v>730</v>
      </c>
      <c r="J2584" s="38" t="s">
        <v>75</v>
      </c>
      <c r="K2584" s="5"/>
      <c r="L2584" s="49"/>
      <c r="M2584" s="26"/>
    </row>
    <row r="2585" s="24" customFormat="1" customHeight="1" spans="1:13">
      <c r="A2585" s="5">
        <v>2582</v>
      </c>
      <c r="B2585" s="5" t="s">
        <v>5589</v>
      </c>
      <c r="C2585" s="38" t="s">
        <v>5633</v>
      </c>
      <c r="D2585" s="105" t="s">
        <v>5634</v>
      </c>
      <c r="E2585" s="8">
        <v>2</v>
      </c>
      <c r="F2585" s="38" t="s">
        <v>44</v>
      </c>
      <c r="G2585" s="5">
        <v>365</v>
      </c>
      <c r="H2585" s="5"/>
      <c r="I2585" s="16">
        <f t="shared" si="66"/>
        <v>730</v>
      </c>
      <c r="J2585" s="38" t="s">
        <v>75</v>
      </c>
      <c r="K2585" s="5"/>
      <c r="L2585" s="49"/>
      <c r="M2585" s="26"/>
    </row>
    <row r="2586" s="24" customFormat="1" customHeight="1" spans="1:13">
      <c r="A2586" s="5">
        <v>2583</v>
      </c>
      <c r="B2586" s="5" t="s">
        <v>5589</v>
      </c>
      <c r="C2586" s="5" t="s">
        <v>5635</v>
      </c>
      <c r="D2586" s="216" t="s">
        <v>5636</v>
      </c>
      <c r="E2586" s="8">
        <v>2</v>
      </c>
      <c r="F2586" s="5" t="s">
        <v>44</v>
      </c>
      <c r="G2586" s="5">
        <v>365</v>
      </c>
      <c r="H2586" s="5"/>
      <c r="I2586" s="16">
        <f t="shared" si="66"/>
        <v>730</v>
      </c>
      <c r="J2586" s="5" t="s">
        <v>1283</v>
      </c>
      <c r="K2586" s="5"/>
      <c r="L2586" s="49"/>
      <c r="M2586" s="26"/>
    </row>
    <row r="2587" s="24" customFormat="1" customHeight="1" spans="1:13">
      <c r="A2587" s="5">
        <v>2584</v>
      </c>
      <c r="B2587" s="5" t="s">
        <v>5589</v>
      </c>
      <c r="C2587" s="12" t="s">
        <v>5637</v>
      </c>
      <c r="D2587" s="12" t="s">
        <v>5638</v>
      </c>
      <c r="E2587" s="59">
        <v>1</v>
      </c>
      <c r="F2587" s="45" t="s">
        <v>39</v>
      </c>
      <c r="G2587" s="5">
        <v>375</v>
      </c>
      <c r="H2587" s="5"/>
      <c r="I2587" s="16">
        <f t="shared" si="66"/>
        <v>375</v>
      </c>
      <c r="J2587" s="5" t="s">
        <v>341</v>
      </c>
      <c r="K2587" s="45" t="s">
        <v>5639</v>
      </c>
      <c r="L2587" s="49"/>
      <c r="M2587" s="26"/>
    </row>
    <row r="2588" s="24" customFormat="1" customHeight="1" spans="1:13">
      <c r="A2588" s="5">
        <v>2585</v>
      </c>
      <c r="B2588" s="5" t="s">
        <v>5589</v>
      </c>
      <c r="C2588" s="45" t="s">
        <v>5640</v>
      </c>
      <c r="D2588" s="227" t="s">
        <v>5641</v>
      </c>
      <c r="E2588" s="59">
        <v>5</v>
      </c>
      <c r="F2588" s="45" t="s">
        <v>44</v>
      </c>
      <c r="G2588" s="5">
        <v>365</v>
      </c>
      <c r="H2588" s="5"/>
      <c r="I2588" s="16">
        <f t="shared" si="66"/>
        <v>1825</v>
      </c>
      <c r="J2588" s="5" t="s">
        <v>341</v>
      </c>
      <c r="K2588" s="5"/>
      <c r="L2588" s="49"/>
      <c r="M2588" s="26"/>
    </row>
    <row r="2589" s="24" customFormat="1" customHeight="1" spans="1:13">
      <c r="A2589" s="5">
        <v>2586</v>
      </c>
      <c r="B2589" s="5" t="s">
        <v>5589</v>
      </c>
      <c r="C2589" s="41" t="s">
        <v>5642</v>
      </c>
      <c r="D2589" s="13" t="s">
        <v>5643</v>
      </c>
      <c r="E2589" s="59">
        <v>2</v>
      </c>
      <c r="F2589" s="45" t="s">
        <v>44</v>
      </c>
      <c r="G2589" s="5">
        <v>365</v>
      </c>
      <c r="H2589" s="5"/>
      <c r="I2589" s="16">
        <f t="shared" si="66"/>
        <v>730</v>
      </c>
      <c r="J2589" s="5" t="s">
        <v>382</v>
      </c>
      <c r="K2589" s="5" t="s">
        <v>386</v>
      </c>
      <c r="L2589" s="49"/>
      <c r="M2589" s="26"/>
    </row>
    <row r="2590" s="24" customFormat="1" customHeight="1" spans="1:13">
      <c r="A2590" s="5">
        <v>2587</v>
      </c>
      <c r="B2590" s="45" t="s">
        <v>5589</v>
      </c>
      <c r="C2590" s="45" t="s">
        <v>5644</v>
      </c>
      <c r="D2590" s="43" t="s">
        <v>5645</v>
      </c>
      <c r="E2590" s="59">
        <v>2</v>
      </c>
      <c r="F2590" s="45" t="s">
        <v>39</v>
      </c>
      <c r="G2590" s="5">
        <v>375</v>
      </c>
      <c r="H2590" s="5"/>
      <c r="I2590" s="16">
        <f t="shared" si="66"/>
        <v>750</v>
      </c>
      <c r="J2590" s="5" t="s">
        <v>242</v>
      </c>
      <c r="K2590" s="74"/>
      <c r="L2590" s="49"/>
      <c r="M2590" s="26"/>
    </row>
    <row r="2591" s="24" customFormat="1" customHeight="1" spans="1:13">
      <c r="A2591" s="5">
        <v>2588</v>
      </c>
      <c r="B2591" s="45" t="s">
        <v>5589</v>
      </c>
      <c r="C2591" s="12" t="s">
        <v>5646</v>
      </c>
      <c r="D2591" s="12" t="s">
        <v>5647</v>
      </c>
      <c r="E2591" s="59">
        <v>3</v>
      </c>
      <c r="F2591" s="45" t="s">
        <v>173</v>
      </c>
      <c r="G2591" s="5">
        <v>385</v>
      </c>
      <c r="H2591" s="5"/>
      <c r="I2591" s="16">
        <f t="shared" si="66"/>
        <v>1155</v>
      </c>
      <c r="J2591" s="5" t="s">
        <v>88</v>
      </c>
      <c r="K2591" s="74"/>
      <c r="L2591" s="49"/>
      <c r="M2591" s="26"/>
    </row>
    <row r="2592" s="24" customFormat="1" customHeight="1" spans="1:13">
      <c r="A2592" s="5">
        <v>2589</v>
      </c>
      <c r="B2592" s="45" t="s">
        <v>5589</v>
      </c>
      <c r="C2592" s="12" t="s">
        <v>5648</v>
      </c>
      <c r="D2592" s="12" t="s">
        <v>5649</v>
      </c>
      <c r="E2592" s="59">
        <v>1</v>
      </c>
      <c r="F2592" s="45" t="s">
        <v>44</v>
      </c>
      <c r="G2592" s="5">
        <v>365</v>
      </c>
      <c r="H2592" s="5"/>
      <c r="I2592" s="16">
        <f t="shared" si="66"/>
        <v>365</v>
      </c>
      <c r="J2592" s="5" t="s">
        <v>88</v>
      </c>
      <c r="K2592" s="74"/>
      <c r="L2592" s="49"/>
      <c r="M2592" s="26"/>
    </row>
    <row r="2593" s="24" customFormat="1" customHeight="1" spans="1:13">
      <c r="A2593" s="5">
        <v>2590</v>
      </c>
      <c r="B2593" s="45" t="s">
        <v>5589</v>
      </c>
      <c r="C2593" s="41" t="s">
        <v>5650</v>
      </c>
      <c r="D2593" s="13" t="s">
        <v>5651</v>
      </c>
      <c r="E2593" s="44">
        <v>2</v>
      </c>
      <c r="F2593" s="44" t="s">
        <v>44</v>
      </c>
      <c r="G2593" s="5">
        <v>365</v>
      </c>
      <c r="H2593" s="5"/>
      <c r="I2593" s="16">
        <f t="shared" si="66"/>
        <v>730</v>
      </c>
      <c r="J2593" s="5" t="s">
        <v>256</v>
      </c>
      <c r="K2593" s="74" t="s">
        <v>5652</v>
      </c>
      <c r="L2593" s="49"/>
      <c r="M2593" s="26"/>
    </row>
    <row r="2594" s="24" customFormat="1" customHeight="1" spans="1:13">
      <c r="A2594" s="5">
        <v>2591</v>
      </c>
      <c r="B2594" s="45" t="s">
        <v>5589</v>
      </c>
      <c r="C2594" s="10" t="s">
        <v>5653</v>
      </c>
      <c r="D2594" s="10" t="s">
        <v>5654</v>
      </c>
      <c r="E2594" s="44">
        <v>2</v>
      </c>
      <c r="F2594" s="44" t="s">
        <v>44</v>
      </c>
      <c r="G2594" s="5">
        <v>365</v>
      </c>
      <c r="H2594" s="5"/>
      <c r="I2594" s="16">
        <f t="shared" si="66"/>
        <v>730</v>
      </c>
      <c r="J2594" s="5" t="s">
        <v>60</v>
      </c>
      <c r="K2594" s="5" t="s">
        <v>5655</v>
      </c>
      <c r="L2594" s="49"/>
      <c r="M2594" s="26"/>
    </row>
    <row r="2595" s="24" customFormat="1" customHeight="1" spans="1:13">
      <c r="A2595" s="5">
        <v>2592</v>
      </c>
      <c r="B2595" s="45" t="s">
        <v>5589</v>
      </c>
      <c r="C2595" s="10" t="s">
        <v>5656</v>
      </c>
      <c r="D2595" s="10" t="s">
        <v>5657</v>
      </c>
      <c r="E2595" s="44">
        <v>3</v>
      </c>
      <c r="F2595" s="44" t="s">
        <v>44</v>
      </c>
      <c r="G2595" s="5">
        <v>365</v>
      </c>
      <c r="H2595" s="5"/>
      <c r="I2595" s="16">
        <f t="shared" si="66"/>
        <v>1095</v>
      </c>
      <c r="J2595" s="5" t="s">
        <v>5658</v>
      </c>
      <c r="K2595" s="5" t="s">
        <v>5659</v>
      </c>
      <c r="L2595" s="49"/>
      <c r="M2595" s="26"/>
    </row>
    <row r="2596" s="24" customFormat="1" customHeight="1" spans="1:13">
      <c r="A2596" s="5">
        <v>2593</v>
      </c>
      <c r="B2596" s="45" t="s">
        <v>5589</v>
      </c>
      <c r="C2596" s="10" t="s">
        <v>5660</v>
      </c>
      <c r="D2596" s="223" t="s">
        <v>5661</v>
      </c>
      <c r="E2596" s="44">
        <v>1</v>
      </c>
      <c r="F2596" s="44" t="s">
        <v>59</v>
      </c>
      <c r="G2596" s="5">
        <v>355</v>
      </c>
      <c r="H2596" s="5"/>
      <c r="I2596" s="16">
        <f t="shared" si="66"/>
        <v>355</v>
      </c>
      <c r="J2596" s="5" t="s">
        <v>99</v>
      </c>
      <c r="K2596" s="5"/>
      <c r="L2596" s="49"/>
      <c r="M2596" s="26"/>
    </row>
    <row r="2597" s="24" customFormat="1" customHeight="1" spans="1:13">
      <c r="A2597" s="5">
        <v>2594</v>
      </c>
      <c r="B2597" s="45" t="s">
        <v>5589</v>
      </c>
      <c r="C2597" s="64" t="s">
        <v>5662</v>
      </c>
      <c r="D2597" s="65" t="s">
        <v>5663</v>
      </c>
      <c r="E2597" s="10">
        <v>1</v>
      </c>
      <c r="F2597" s="10" t="s">
        <v>39</v>
      </c>
      <c r="G2597" s="5">
        <v>375</v>
      </c>
      <c r="H2597" s="5"/>
      <c r="I2597" s="16">
        <f t="shared" si="66"/>
        <v>375</v>
      </c>
      <c r="J2597" s="5" t="s">
        <v>1757</v>
      </c>
      <c r="K2597" s="5"/>
      <c r="L2597" s="49"/>
      <c r="M2597" s="26"/>
    </row>
    <row r="2598" s="24" customFormat="1" customHeight="1" spans="1:13">
      <c r="A2598" s="5">
        <v>2595</v>
      </c>
      <c r="B2598" s="45" t="s">
        <v>5589</v>
      </c>
      <c r="C2598" s="10" t="s">
        <v>3527</v>
      </c>
      <c r="D2598" s="12" t="s">
        <v>5664</v>
      </c>
      <c r="E2598" s="10">
        <v>1</v>
      </c>
      <c r="F2598" s="10" t="s">
        <v>59</v>
      </c>
      <c r="G2598" s="5">
        <v>355</v>
      </c>
      <c r="H2598" s="5"/>
      <c r="I2598" s="16">
        <f t="shared" si="66"/>
        <v>355</v>
      </c>
      <c r="J2598" s="5" t="s">
        <v>1757</v>
      </c>
      <c r="K2598" s="5"/>
      <c r="L2598" s="49"/>
      <c r="M2598" s="26"/>
    </row>
    <row r="2599" s="24" customFormat="1" customHeight="1" spans="1:13">
      <c r="A2599" s="5">
        <v>2596</v>
      </c>
      <c r="B2599" s="45" t="s">
        <v>5589</v>
      </c>
      <c r="C2599" s="10" t="s">
        <v>5665</v>
      </c>
      <c r="D2599" s="218" t="s">
        <v>5666</v>
      </c>
      <c r="E2599" s="10">
        <v>2</v>
      </c>
      <c r="F2599" s="10" t="s">
        <v>39</v>
      </c>
      <c r="G2599" s="5">
        <v>375</v>
      </c>
      <c r="H2599" s="5"/>
      <c r="I2599" s="16">
        <f t="shared" si="66"/>
        <v>750</v>
      </c>
      <c r="J2599" s="5" t="s">
        <v>1893</v>
      </c>
      <c r="K2599" s="5"/>
      <c r="L2599" s="49"/>
      <c r="M2599" s="26"/>
    </row>
    <row r="2600" s="24" customFormat="1" customHeight="1" spans="1:13">
      <c r="A2600" s="5">
        <v>2597</v>
      </c>
      <c r="B2600" s="45" t="s">
        <v>5589</v>
      </c>
      <c r="C2600" s="10" t="s">
        <v>5667</v>
      </c>
      <c r="D2600" s="12" t="s">
        <v>5668</v>
      </c>
      <c r="E2600" s="10">
        <v>2</v>
      </c>
      <c r="F2600" s="10" t="s">
        <v>39</v>
      </c>
      <c r="G2600" s="5">
        <v>375</v>
      </c>
      <c r="H2600" s="5"/>
      <c r="I2600" s="16">
        <f t="shared" si="66"/>
        <v>750</v>
      </c>
      <c r="J2600" s="5" t="s">
        <v>1893</v>
      </c>
      <c r="K2600" s="5"/>
      <c r="L2600" s="49"/>
      <c r="M2600" s="26"/>
    </row>
    <row r="2601" s="24" customFormat="1" customHeight="1" spans="1:13">
      <c r="A2601" s="5">
        <v>2598</v>
      </c>
      <c r="B2601" s="45" t="s">
        <v>5589</v>
      </c>
      <c r="C2601" s="10" t="s">
        <v>5669</v>
      </c>
      <c r="D2601" s="13" t="s">
        <v>5670</v>
      </c>
      <c r="E2601" s="10">
        <v>1</v>
      </c>
      <c r="F2601" s="10" t="s">
        <v>59</v>
      </c>
      <c r="G2601" s="5">
        <v>355</v>
      </c>
      <c r="H2601" s="10"/>
      <c r="I2601" s="16">
        <f t="shared" si="66"/>
        <v>355</v>
      </c>
      <c r="J2601" s="10" t="s">
        <v>834</v>
      </c>
      <c r="K2601" s="5"/>
      <c r="L2601" s="49"/>
      <c r="M2601" s="26"/>
    </row>
    <row r="2602" s="24" customFormat="1" customHeight="1" spans="1:13">
      <c r="A2602" s="5">
        <v>2599</v>
      </c>
      <c r="B2602" s="45" t="s">
        <v>5589</v>
      </c>
      <c r="C2602" s="10" t="s">
        <v>5671</v>
      </c>
      <c r="D2602" s="13" t="s">
        <v>5672</v>
      </c>
      <c r="E2602" s="10">
        <v>1</v>
      </c>
      <c r="F2602" s="10" t="s">
        <v>44</v>
      </c>
      <c r="G2602" s="5">
        <v>365</v>
      </c>
      <c r="H2602" s="10"/>
      <c r="I2602" s="16">
        <f t="shared" si="66"/>
        <v>365</v>
      </c>
      <c r="J2602" s="10" t="s">
        <v>834</v>
      </c>
      <c r="K2602" s="5"/>
      <c r="L2602" s="49"/>
      <c r="M2602" s="26"/>
    </row>
    <row r="2603" s="24" customFormat="1" customHeight="1" spans="1:13">
      <c r="A2603" s="5">
        <v>2600</v>
      </c>
      <c r="B2603" s="45" t="s">
        <v>5589</v>
      </c>
      <c r="C2603" s="10" t="s">
        <v>5673</v>
      </c>
      <c r="D2603" s="13" t="s">
        <v>5674</v>
      </c>
      <c r="E2603" s="10">
        <v>2</v>
      </c>
      <c r="F2603" s="10" t="s">
        <v>59</v>
      </c>
      <c r="G2603" s="5">
        <v>355</v>
      </c>
      <c r="H2603" s="10"/>
      <c r="I2603" s="16">
        <f t="shared" si="66"/>
        <v>710</v>
      </c>
      <c r="J2603" s="10" t="s">
        <v>834</v>
      </c>
      <c r="K2603" s="5"/>
      <c r="L2603" s="49"/>
      <c r="M2603" s="26"/>
    </row>
    <row r="2604" s="24" customFormat="1" customHeight="1" spans="1:13">
      <c r="A2604" s="5">
        <v>2601</v>
      </c>
      <c r="B2604" s="45" t="s">
        <v>5589</v>
      </c>
      <c r="C2604" s="10" t="s">
        <v>1017</v>
      </c>
      <c r="D2604" s="13" t="s">
        <v>5675</v>
      </c>
      <c r="E2604" s="10">
        <v>1</v>
      </c>
      <c r="F2604" s="10" t="s">
        <v>44</v>
      </c>
      <c r="G2604" s="5">
        <v>365</v>
      </c>
      <c r="H2604" s="10"/>
      <c r="I2604" s="16">
        <f t="shared" si="66"/>
        <v>365</v>
      </c>
      <c r="J2604" s="10" t="s">
        <v>834</v>
      </c>
      <c r="K2604" s="5"/>
      <c r="L2604" s="49"/>
      <c r="M2604" s="26"/>
    </row>
    <row r="2605" s="24" customFormat="1" customHeight="1" spans="1:13">
      <c r="A2605" s="5">
        <v>2602</v>
      </c>
      <c r="B2605" s="45" t="s">
        <v>5589</v>
      </c>
      <c r="C2605" s="10" t="s">
        <v>5676</v>
      </c>
      <c r="D2605" s="13" t="s">
        <v>5677</v>
      </c>
      <c r="E2605" s="10">
        <v>1</v>
      </c>
      <c r="F2605" s="10" t="s">
        <v>39</v>
      </c>
      <c r="G2605" s="5">
        <v>375</v>
      </c>
      <c r="H2605" s="10"/>
      <c r="I2605" s="16">
        <f t="shared" si="66"/>
        <v>375</v>
      </c>
      <c r="J2605" s="10" t="s">
        <v>834</v>
      </c>
      <c r="K2605" s="5"/>
      <c r="L2605" s="49"/>
      <c r="M2605" s="26"/>
    </row>
    <row r="2606" s="24" customFormat="1" customHeight="1" spans="1:13">
      <c r="A2606" s="5">
        <v>2603</v>
      </c>
      <c r="B2606" s="45" t="s">
        <v>5589</v>
      </c>
      <c r="C2606" s="10" t="s">
        <v>2788</v>
      </c>
      <c r="D2606" s="13" t="s">
        <v>5678</v>
      </c>
      <c r="E2606" s="10">
        <v>1</v>
      </c>
      <c r="F2606" s="10" t="s">
        <v>39</v>
      </c>
      <c r="G2606" s="5">
        <v>375</v>
      </c>
      <c r="H2606" s="10"/>
      <c r="I2606" s="16">
        <f t="shared" si="66"/>
        <v>375</v>
      </c>
      <c r="J2606" s="10" t="s">
        <v>834</v>
      </c>
      <c r="K2606" s="5"/>
      <c r="L2606" s="49"/>
      <c r="M2606" s="26"/>
    </row>
    <row r="2607" s="24" customFormat="1" customHeight="1" spans="1:13">
      <c r="A2607" s="5">
        <v>2604</v>
      </c>
      <c r="B2607" s="45" t="s">
        <v>5589</v>
      </c>
      <c r="C2607" s="10" t="s">
        <v>5679</v>
      </c>
      <c r="D2607" s="13" t="s">
        <v>5680</v>
      </c>
      <c r="E2607" s="10">
        <v>2</v>
      </c>
      <c r="F2607" s="44" t="s">
        <v>44</v>
      </c>
      <c r="G2607" s="5">
        <v>365</v>
      </c>
      <c r="H2607" s="10"/>
      <c r="I2607" s="16">
        <f t="shared" si="66"/>
        <v>730</v>
      </c>
      <c r="J2607" s="10" t="s">
        <v>834</v>
      </c>
      <c r="K2607" s="5" t="s">
        <v>5681</v>
      </c>
      <c r="L2607" s="49"/>
      <c r="M2607" s="26"/>
    </row>
    <row r="2608" s="24" customFormat="1" customHeight="1" spans="1:13">
      <c r="A2608" s="5">
        <v>2605</v>
      </c>
      <c r="B2608" s="10" t="s">
        <v>5589</v>
      </c>
      <c r="C2608" s="10" t="s">
        <v>5682</v>
      </c>
      <c r="D2608" s="65" t="s">
        <v>5683</v>
      </c>
      <c r="E2608" s="10">
        <v>1</v>
      </c>
      <c r="F2608" s="10" t="s">
        <v>59</v>
      </c>
      <c r="G2608" s="5">
        <v>355</v>
      </c>
      <c r="H2608" s="10"/>
      <c r="I2608" s="16">
        <f t="shared" si="66"/>
        <v>355</v>
      </c>
      <c r="J2608" s="10" t="s">
        <v>1562</v>
      </c>
      <c r="K2608" s="5"/>
      <c r="L2608" s="49"/>
      <c r="M2608" s="26"/>
    </row>
    <row r="2609" s="24" customFormat="1" customHeight="1" spans="1:13">
      <c r="A2609" s="5">
        <v>2606</v>
      </c>
      <c r="B2609" s="49" t="s">
        <v>5589</v>
      </c>
      <c r="C2609" s="49" t="s">
        <v>5684</v>
      </c>
      <c r="D2609" s="49" t="s">
        <v>5685</v>
      </c>
      <c r="E2609" s="49">
        <v>1</v>
      </c>
      <c r="F2609" s="49" t="s">
        <v>39</v>
      </c>
      <c r="G2609" s="5">
        <v>375</v>
      </c>
      <c r="H2609" s="49"/>
      <c r="I2609" s="16">
        <f t="shared" si="66"/>
        <v>375</v>
      </c>
      <c r="J2609" s="49" t="s">
        <v>866</v>
      </c>
      <c r="K2609" s="5"/>
      <c r="L2609" s="49"/>
      <c r="M2609" s="26"/>
    </row>
    <row r="2610" s="24" customFormat="1" customHeight="1" spans="1:13">
      <c r="A2610" s="5">
        <v>2607</v>
      </c>
      <c r="B2610" s="49" t="s">
        <v>5589</v>
      </c>
      <c r="C2610" s="49" t="s">
        <v>5686</v>
      </c>
      <c r="D2610" s="224" t="s">
        <v>5687</v>
      </c>
      <c r="E2610" s="49">
        <v>2</v>
      </c>
      <c r="F2610" s="49" t="s">
        <v>59</v>
      </c>
      <c r="G2610" s="5">
        <v>355</v>
      </c>
      <c r="H2610" s="49"/>
      <c r="I2610" s="16">
        <f t="shared" si="66"/>
        <v>710</v>
      </c>
      <c r="J2610" s="49" t="s">
        <v>866</v>
      </c>
      <c r="K2610" s="5"/>
      <c r="L2610" s="49"/>
      <c r="M2610" s="26"/>
    </row>
    <row r="2611" s="24" customFormat="1" customHeight="1" spans="1:13">
      <c r="A2611" s="5">
        <v>2608</v>
      </c>
      <c r="B2611" s="49" t="s">
        <v>5589</v>
      </c>
      <c r="C2611" s="49" t="s">
        <v>5688</v>
      </c>
      <c r="D2611" s="224" t="s">
        <v>5689</v>
      </c>
      <c r="E2611" s="49">
        <v>1</v>
      </c>
      <c r="F2611" s="49" t="s">
        <v>59</v>
      </c>
      <c r="G2611" s="5">
        <v>355</v>
      </c>
      <c r="H2611" s="49"/>
      <c r="I2611" s="16">
        <f t="shared" si="66"/>
        <v>355</v>
      </c>
      <c r="J2611" s="49" t="s">
        <v>866</v>
      </c>
      <c r="K2611" s="5"/>
      <c r="L2611" s="49"/>
      <c r="M2611" s="26"/>
    </row>
    <row r="2612" s="24" customFormat="1" customHeight="1" spans="1:13">
      <c r="A2612" s="5">
        <v>2609</v>
      </c>
      <c r="B2612" s="49" t="s">
        <v>5589</v>
      </c>
      <c r="C2612" s="49" t="s">
        <v>5690</v>
      </c>
      <c r="D2612" s="224" t="s">
        <v>5691</v>
      </c>
      <c r="E2612" s="49">
        <v>2</v>
      </c>
      <c r="F2612" s="49" t="s">
        <v>59</v>
      </c>
      <c r="G2612" s="5">
        <v>355</v>
      </c>
      <c r="H2612" s="49"/>
      <c r="I2612" s="16">
        <f t="shared" si="66"/>
        <v>710</v>
      </c>
      <c r="J2612" s="49" t="s">
        <v>866</v>
      </c>
      <c r="K2612" s="5"/>
      <c r="L2612" s="49"/>
      <c r="M2612" s="26"/>
    </row>
    <row r="2613" s="24" customFormat="1" customHeight="1" spans="1:13">
      <c r="A2613" s="5">
        <v>2610</v>
      </c>
      <c r="B2613" s="49" t="s">
        <v>5589</v>
      </c>
      <c r="C2613" s="49" t="s">
        <v>5692</v>
      </c>
      <c r="D2613" s="224" t="s">
        <v>5693</v>
      </c>
      <c r="E2613" s="49">
        <v>2</v>
      </c>
      <c r="F2613" s="49" t="s">
        <v>44</v>
      </c>
      <c r="G2613" s="5">
        <v>365</v>
      </c>
      <c r="H2613" s="49"/>
      <c r="I2613" s="16">
        <f t="shared" si="66"/>
        <v>730</v>
      </c>
      <c r="J2613" s="49" t="s">
        <v>866</v>
      </c>
      <c r="K2613" s="5"/>
      <c r="L2613" s="49"/>
      <c r="M2613" s="26"/>
    </row>
    <row r="2614" s="24" customFormat="1" customHeight="1" spans="1:13">
      <c r="A2614" s="5">
        <v>2611</v>
      </c>
      <c r="B2614" s="49" t="s">
        <v>5589</v>
      </c>
      <c r="C2614" s="49" t="s">
        <v>5694</v>
      </c>
      <c r="D2614" s="224" t="s">
        <v>5695</v>
      </c>
      <c r="E2614" s="49">
        <v>2</v>
      </c>
      <c r="F2614" s="49" t="s">
        <v>59</v>
      </c>
      <c r="G2614" s="5">
        <v>355</v>
      </c>
      <c r="H2614" s="49"/>
      <c r="I2614" s="16">
        <f t="shared" si="66"/>
        <v>710</v>
      </c>
      <c r="J2614" s="49" t="s">
        <v>866</v>
      </c>
      <c r="K2614" s="5"/>
      <c r="L2614" s="49"/>
      <c r="M2614" s="26"/>
    </row>
    <row r="2615" s="24" customFormat="1" customHeight="1" spans="1:13">
      <c r="A2615" s="5">
        <v>2612</v>
      </c>
      <c r="B2615" s="19" t="s">
        <v>5589</v>
      </c>
      <c r="C2615" s="109" t="s">
        <v>5696</v>
      </c>
      <c r="D2615" s="21" t="s">
        <v>5697</v>
      </c>
      <c r="E2615" s="19">
        <v>2</v>
      </c>
      <c r="F2615" s="19" t="s">
        <v>39</v>
      </c>
      <c r="G2615" s="19">
        <v>375</v>
      </c>
      <c r="H2615" s="49"/>
      <c r="I2615" s="16">
        <f t="shared" si="66"/>
        <v>750</v>
      </c>
      <c r="J2615" s="49" t="s">
        <v>614</v>
      </c>
      <c r="K2615" s="5"/>
      <c r="L2615" s="49"/>
      <c r="M2615" s="26"/>
    </row>
    <row r="2616" s="24" customFormat="1" customHeight="1" spans="1:13">
      <c r="A2616" s="5">
        <v>2613</v>
      </c>
      <c r="B2616" s="19" t="s">
        <v>5589</v>
      </c>
      <c r="C2616" s="109" t="s">
        <v>5698</v>
      </c>
      <c r="D2616" s="21" t="s">
        <v>5699</v>
      </c>
      <c r="E2616" s="19">
        <v>2</v>
      </c>
      <c r="F2616" s="19" t="s">
        <v>59</v>
      </c>
      <c r="G2616" s="19">
        <v>355</v>
      </c>
      <c r="H2616" s="49"/>
      <c r="I2616" s="16">
        <f t="shared" si="66"/>
        <v>710</v>
      </c>
      <c r="J2616" s="49" t="s">
        <v>614</v>
      </c>
      <c r="K2616" s="5"/>
      <c r="L2616" s="49"/>
      <c r="M2616" s="26"/>
    </row>
    <row r="2617" s="24" customFormat="1" customHeight="1" spans="1:13">
      <c r="A2617" s="5">
        <v>2614</v>
      </c>
      <c r="B2617" s="5" t="s">
        <v>5700</v>
      </c>
      <c r="C2617" s="5" t="s">
        <v>5701</v>
      </c>
      <c r="D2617" s="9" t="s">
        <v>5702</v>
      </c>
      <c r="E2617" s="8">
        <v>2</v>
      </c>
      <c r="F2617" s="5" t="s">
        <v>173</v>
      </c>
      <c r="G2617" s="5">
        <v>385</v>
      </c>
      <c r="H2617" s="5"/>
      <c r="I2617" s="16">
        <f t="shared" si="66"/>
        <v>770</v>
      </c>
      <c r="J2617" s="5" t="s">
        <v>2124</v>
      </c>
      <c r="K2617" s="5"/>
      <c r="L2617" s="49"/>
      <c r="M2617" s="26"/>
    </row>
    <row r="2618" s="24" customFormat="1" customHeight="1" spans="1:13">
      <c r="A2618" s="5">
        <v>2615</v>
      </c>
      <c r="B2618" s="5" t="s">
        <v>5700</v>
      </c>
      <c r="C2618" s="5" t="s">
        <v>5703</v>
      </c>
      <c r="D2618" s="9" t="s">
        <v>5704</v>
      </c>
      <c r="E2618" s="8">
        <v>2</v>
      </c>
      <c r="F2618" s="5" t="s">
        <v>39</v>
      </c>
      <c r="G2618" s="5">
        <v>375</v>
      </c>
      <c r="H2618" s="5"/>
      <c r="I2618" s="16">
        <f t="shared" si="66"/>
        <v>750</v>
      </c>
      <c r="J2618" s="5" t="s">
        <v>2124</v>
      </c>
      <c r="K2618" s="5"/>
      <c r="L2618" s="49"/>
      <c r="M2618" s="26"/>
    </row>
    <row r="2619" s="24" customFormat="1" customHeight="1" spans="1:13">
      <c r="A2619" s="5">
        <v>2616</v>
      </c>
      <c r="B2619" s="5" t="s">
        <v>5700</v>
      </c>
      <c r="C2619" s="5" t="s">
        <v>784</v>
      </c>
      <c r="D2619" s="9" t="s">
        <v>5705</v>
      </c>
      <c r="E2619" s="8">
        <v>2</v>
      </c>
      <c r="F2619" s="5" t="s">
        <v>44</v>
      </c>
      <c r="G2619" s="5">
        <v>365</v>
      </c>
      <c r="H2619" s="5"/>
      <c r="I2619" s="16">
        <f t="shared" si="66"/>
        <v>730</v>
      </c>
      <c r="J2619" s="5" t="s">
        <v>2124</v>
      </c>
      <c r="K2619" s="5"/>
      <c r="L2619" s="49"/>
      <c r="M2619" s="26"/>
    </row>
    <row r="2620" s="24" customFormat="1" customHeight="1" spans="1:13">
      <c r="A2620" s="5">
        <v>2617</v>
      </c>
      <c r="B2620" s="5" t="s">
        <v>5700</v>
      </c>
      <c r="C2620" s="5" t="s">
        <v>5706</v>
      </c>
      <c r="D2620" s="9" t="s">
        <v>5707</v>
      </c>
      <c r="E2620" s="8">
        <v>2</v>
      </c>
      <c r="F2620" s="5" t="s">
        <v>44</v>
      </c>
      <c r="G2620" s="5">
        <v>365</v>
      </c>
      <c r="H2620" s="5"/>
      <c r="I2620" s="16">
        <f t="shared" si="66"/>
        <v>730</v>
      </c>
      <c r="J2620" s="5" t="s">
        <v>60</v>
      </c>
      <c r="K2620" s="5"/>
      <c r="L2620" s="49"/>
      <c r="M2620" s="26"/>
    </row>
    <row r="2621" s="24" customFormat="1" customHeight="1" spans="1:13">
      <c r="A2621" s="5">
        <v>2618</v>
      </c>
      <c r="B2621" s="5" t="s">
        <v>5700</v>
      </c>
      <c r="C2621" s="10" t="s">
        <v>5708</v>
      </c>
      <c r="D2621" s="10" t="s">
        <v>5709</v>
      </c>
      <c r="E2621" s="8">
        <v>1</v>
      </c>
      <c r="F2621" s="5" t="s">
        <v>39</v>
      </c>
      <c r="G2621" s="5">
        <v>375</v>
      </c>
      <c r="H2621" s="5"/>
      <c r="I2621" s="16">
        <f t="shared" si="66"/>
        <v>375</v>
      </c>
      <c r="J2621" s="5" t="s">
        <v>60</v>
      </c>
      <c r="K2621" s="5" t="s">
        <v>5710</v>
      </c>
      <c r="L2621" s="49"/>
      <c r="M2621" s="26"/>
    </row>
    <row r="2622" s="24" customFormat="1" customHeight="1" spans="1:13">
      <c r="A2622" s="5">
        <v>2619</v>
      </c>
      <c r="B2622" s="5" t="s">
        <v>5700</v>
      </c>
      <c r="C2622" s="5" t="s">
        <v>4339</v>
      </c>
      <c r="D2622" s="9" t="s">
        <v>5711</v>
      </c>
      <c r="E2622" s="8">
        <v>2</v>
      </c>
      <c r="F2622" s="5" t="s">
        <v>44</v>
      </c>
      <c r="G2622" s="5">
        <v>365</v>
      </c>
      <c r="H2622" s="5"/>
      <c r="I2622" s="16">
        <f t="shared" si="66"/>
        <v>730</v>
      </c>
      <c r="J2622" s="5" t="s">
        <v>60</v>
      </c>
      <c r="K2622" s="5"/>
      <c r="L2622" s="49"/>
      <c r="M2622" s="26"/>
    </row>
    <row r="2623" s="24" customFormat="1" customHeight="1" spans="1:13">
      <c r="A2623" s="5">
        <v>2620</v>
      </c>
      <c r="B2623" s="5" t="s">
        <v>5700</v>
      </c>
      <c r="C2623" s="5" t="s">
        <v>5712</v>
      </c>
      <c r="D2623" s="9" t="s">
        <v>5713</v>
      </c>
      <c r="E2623" s="8">
        <v>2</v>
      </c>
      <c r="F2623" s="5" t="s">
        <v>44</v>
      </c>
      <c r="G2623" s="5">
        <v>365</v>
      </c>
      <c r="H2623" s="5"/>
      <c r="I2623" s="16">
        <f t="shared" si="66"/>
        <v>730</v>
      </c>
      <c r="J2623" s="5" t="s">
        <v>60</v>
      </c>
      <c r="K2623" s="5"/>
      <c r="L2623" s="49"/>
      <c r="M2623" s="26"/>
    </row>
    <row r="2624" s="24" customFormat="1" customHeight="1" spans="1:13">
      <c r="A2624" s="5">
        <v>2621</v>
      </c>
      <c r="B2624" s="5" t="s">
        <v>5700</v>
      </c>
      <c r="C2624" s="5" t="s">
        <v>5714</v>
      </c>
      <c r="D2624" s="9" t="s">
        <v>5715</v>
      </c>
      <c r="E2624" s="8">
        <v>2</v>
      </c>
      <c r="F2624" s="5" t="s">
        <v>173</v>
      </c>
      <c r="G2624" s="5">
        <v>385</v>
      </c>
      <c r="H2624" s="5"/>
      <c r="I2624" s="16">
        <f t="shared" si="66"/>
        <v>770</v>
      </c>
      <c r="J2624" s="5" t="s">
        <v>60</v>
      </c>
      <c r="K2624" s="5" t="s">
        <v>5716</v>
      </c>
      <c r="L2624" s="49"/>
      <c r="M2624" s="26"/>
    </row>
    <row r="2625" s="24" customFormat="1" customHeight="1" spans="1:13">
      <c r="A2625" s="5">
        <v>2622</v>
      </c>
      <c r="B2625" s="5" t="s">
        <v>5700</v>
      </c>
      <c r="C2625" s="41" t="s">
        <v>5717</v>
      </c>
      <c r="D2625" s="142" t="s">
        <v>5718</v>
      </c>
      <c r="E2625" s="8">
        <v>1</v>
      </c>
      <c r="F2625" s="5" t="s">
        <v>173</v>
      </c>
      <c r="G2625" s="5">
        <v>385</v>
      </c>
      <c r="H2625" s="5"/>
      <c r="I2625" s="16">
        <f t="shared" si="66"/>
        <v>385</v>
      </c>
      <c r="J2625" s="5" t="s">
        <v>60</v>
      </c>
      <c r="K2625" s="5" t="s">
        <v>5719</v>
      </c>
      <c r="L2625" s="49"/>
      <c r="M2625" s="26"/>
    </row>
    <row r="2626" s="24" customFormat="1" customHeight="1" spans="1:13">
      <c r="A2626" s="5">
        <v>2623</v>
      </c>
      <c r="B2626" s="5" t="s">
        <v>5700</v>
      </c>
      <c r="C2626" s="5" t="s">
        <v>5720</v>
      </c>
      <c r="D2626" s="9" t="s">
        <v>5721</v>
      </c>
      <c r="E2626" s="8">
        <v>2</v>
      </c>
      <c r="F2626" s="5" t="s">
        <v>44</v>
      </c>
      <c r="G2626" s="5">
        <v>365</v>
      </c>
      <c r="H2626" s="5"/>
      <c r="I2626" s="16">
        <f t="shared" si="66"/>
        <v>730</v>
      </c>
      <c r="J2626" s="5" t="s">
        <v>60</v>
      </c>
      <c r="K2626" s="5"/>
      <c r="L2626" s="49"/>
      <c r="M2626" s="26"/>
    </row>
    <row r="2627" s="24" customFormat="1" customHeight="1" spans="1:13">
      <c r="A2627" s="5">
        <v>2624</v>
      </c>
      <c r="B2627" s="5" t="s">
        <v>5700</v>
      </c>
      <c r="C2627" s="5" t="s">
        <v>1394</v>
      </c>
      <c r="D2627" s="9" t="s">
        <v>5722</v>
      </c>
      <c r="E2627" s="8">
        <v>1</v>
      </c>
      <c r="F2627" s="5" t="s">
        <v>44</v>
      </c>
      <c r="G2627" s="5">
        <v>365</v>
      </c>
      <c r="H2627" s="5"/>
      <c r="I2627" s="16">
        <f t="shared" si="66"/>
        <v>365</v>
      </c>
      <c r="J2627" s="5" t="s">
        <v>60</v>
      </c>
      <c r="K2627" s="5"/>
      <c r="L2627" s="49"/>
      <c r="M2627" s="26"/>
    </row>
    <row r="2628" s="24" customFormat="1" customHeight="1" spans="1:13">
      <c r="A2628" s="5">
        <v>2625</v>
      </c>
      <c r="B2628" s="5" t="s">
        <v>5700</v>
      </c>
      <c r="C2628" s="5" t="s">
        <v>5723</v>
      </c>
      <c r="D2628" s="9" t="s">
        <v>5724</v>
      </c>
      <c r="E2628" s="8">
        <v>2</v>
      </c>
      <c r="F2628" s="5" t="s">
        <v>44</v>
      </c>
      <c r="G2628" s="5">
        <v>365</v>
      </c>
      <c r="H2628" s="5"/>
      <c r="I2628" s="16">
        <f t="shared" si="66"/>
        <v>730</v>
      </c>
      <c r="J2628" s="5" t="s">
        <v>60</v>
      </c>
      <c r="K2628" s="5" t="s">
        <v>5725</v>
      </c>
      <c r="L2628" s="49"/>
      <c r="M2628" s="26"/>
    </row>
    <row r="2629" s="24" customFormat="1" customHeight="1" spans="1:13">
      <c r="A2629" s="5">
        <v>2626</v>
      </c>
      <c r="B2629" s="5" t="s">
        <v>5700</v>
      </c>
      <c r="C2629" s="5" t="s">
        <v>5726</v>
      </c>
      <c r="D2629" s="9" t="s">
        <v>5727</v>
      </c>
      <c r="E2629" s="8">
        <v>3</v>
      </c>
      <c r="F2629" s="5" t="s">
        <v>39</v>
      </c>
      <c r="G2629" s="5">
        <v>375</v>
      </c>
      <c r="H2629" s="5"/>
      <c r="I2629" s="16">
        <f t="shared" si="66"/>
        <v>1125</v>
      </c>
      <c r="J2629" s="5" t="s">
        <v>60</v>
      </c>
      <c r="K2629" s="5"/>
      <c r="L2629" s="49"/>
      <c r="M2629" s="26"/>
    </row>
    <row r="2630" s="24" customFormat="1" customHeight="1" spans="1:13">
      <c r="A2630" s="5">
        <v>2627</v>
      </c>
      <c r="B2630" s="5" t="s">
        <v>5700</v>
      </c>
      <c r="C2630" s="5" t="s">
        <v>5728</v>
      </c>
      <c r="D2630" s="9" t="s">
        <v>5729</v>
      </c>
      <c r="E2630" s="8">
        <v>3</v>
      </c>
      <c r="F2630" s="5" t="s">
        <v>44</v>
      </c>
      <c r="G2630" s="5">
        <v>365</v>
      </c>
      <c r="H2630" s="5"/>
      <c r="I2630" s="16">
        <f>G2630*E2630</f>
        <v>1095</v>
      </c>
      <c r="J2630" s="5" t="s">
        <v>60</v>
      </c>
      <c r="K2630" s="5"/>
      <c r="L2630" s="49"/>
      <c r="M2630" s="26"/>
    </row>
    <row r="2631" s="24" customFormat="1" customHeight="1" spans="1:13">
      <c r="A2631" s="5">
        <v>2628</v>
      </c>
      <c r="B2631" s="5" t="s">
        <v>5700</v>
      </c>
      <c r="C2631" s="5" t="s">
        <v>5730</v>
      </c>
      <c r="D2631" s="9" t="s">
        <v>5731</v>
      </c>
      <c r="E2631" s="8">
        <v>2</v>
      </c>
      <c r="F2631" s="5" t="s">
        <v>44</v>
      </c>
      <c r="G2631" s="5">
        <v>365</v>
      </c>
      <c r="H2631" s="5"/>
      <c r="I2631" s="16">
        <f>G2631*E2631</f>
        <v>730</v>
      </c>
      <c r="J2631" s="5" t="s">
        <v>60</v>
      </c>
      <c r="K2631" s="5"/>
      <c r="L2631" s="49"/>
      <c r="M2631" s="26"/>
    </row>
    <row r="2632" s="24" customFormat="1" customHeight="1" spans="1:13">
      <c r="A2632" s="5">
        <v>2629</v>
      </c>
      <c r="B2632" s="5" t="s">
        <v>5700</v>
      </c>
      <c r="C2632" s="5" t="s">
        <v>5732</v>
      </c>
      <c r="D2632" s="9" t="s">
        <v>5733</v>
      </c>
      <c r="E2632" s="8">
        <v>1</v>
      </c>
      <c r="F2632" s="5" t="s">
        <v>39</v>
      </c>
      <c r="G2632" s="5">
        <v>375</v>
      </c>
      <c r="H2632" s="5"/>
      <c r="I2632" s="16">
        <f>G2632*E2632</f>
        <v>375</v>
      </c>
      <c r="J2632" s="5" t="s">
        <v>60</v>
      </c>
      <c r="K2632" s="5"/>
      <c r="L2632" s="49"/>
      <c r="M2632" s="26"/>
    </row>
    <row r="2633" s="24" customFormat="1" customHeight="1" spans="1:13">
      <c r="A2633" s="5">
        <v>2630</v>
      </c>
      <c r="B2633" s="5" t="s">
        <v>5700</v>
      </c>
      <c r="C2633" s="5" t="s">
        <v>5734</v>
      </c>
      <c r="D2633" s="9" t="s">
        <v>5735</v>
      </c>
      <c r="E2633" s="8">
        <v>1</v>
      </c>
      <c r="F2633" s="5" t="s">
        <v>44</v>
      </c>
      <c r="G2633" s="5">
        <v>365</v>
      </c>
      <c r="H2633" s="5"/>
      <c r="I2633" s="16">
        <f>G2633*E2633</f>
        <v>365</v>
      </c>
      <c r="J2633" s="5" t="s">
        <v>60</v>
      </c>
      <c r="K2633" s="5"/>
      <c r="L2633" s="49"/>
      <c r="M2633" s="26"/>
    </row>
    <row r="2634" s="24" customFormat="1" customHeight="1" spans="1:13">
      <c r="A2634" s="5">
        <v>2631</v>
      </c>
      <c r="B2634" s="5" t="s">
        <v>5700</v>
      </c>
      <c r="C2634" s="5" t="s">
        <v>5736</v>
      </c>
      <c r="D2634" s="9" t="s">
        <v>5737</v>
      </c>
      <c r="E2634" s="8">
        <v>2</v>
      </c>
      <c r="F2634" s="5" t="s">
        <v>44</v>
      </c>
      <c r="G2634" s="5">
        <v>365</v>
      </c>
      <c r="H2634" s="5"/>
      <c r="I2634" s="16">
        <f>G2634*E2634</f>
        <v>730</v>
      </c>
      <c r="J2634" s="5" t="s">
        <v>60</v>
      </c>
      <c r="K2634" s="5"/>
      <c r="L2634" s="49"/>
      <c r="M2634" s="26"/>
    </row>
    <row r="2635" s="24" customFormat="1" customHeight="1" spans="1:13">
      <c r="A2635" s="5">
        <v>2632</v>
      </c>
      <c r="B2635" s="5" t="s">
        <v>5700</v>
      </c>
      <c r="C2635" s="5" t="s">
        <v>5738</v>
      </c>
      <c r="D2635" s="9" t="s">
        <v>5739</v>
      </c>
      <c r="E2635" s="8">
        <v>2</v>
      </c>
      <c r="F2635" s="5" t="s">
        <v>44</v>
      </c>
      <c r="G2635" s="5">
        <v>365</v>
      </c>
      <c r="H2635" s="5"/>
      <c r="I2635" s="16">
        <f t="shared" ref="I2635:I2654" si="67">G2635*E2635</f>
        <v>730</v>
      </c>
      <c r="J2635" s="5" t="s">
        <v>60</v>
      </c>
      <c r="K2635" s="5"/>
      <c r="L2635" s="49"/>
      <c r="M2635" s="26"/>
    </row>
    <row r="2636" s="24" customFormat="1" customHeight="1" spans="1:13">
      <c r="A2636" s="5">
        <v>2633</v>
      </c>
      <c r="B2636" s="38" t="s">
        <v>5700</v>
      </c>
      <c r="C2636" s="66" t="s">
        <v>5740</v>
      </c>
      <c r="D2636" s="66" t="s">
        <v>5741</v>
      </c>
      <c r="E2636" s="8">
        <v>2</v>
      </c>
      <c r="F2636" s="38" t="s">
        <v>173</v>
      </c>
      <c r="G2636" s="5">
        <v>385</v>
      </c>
      <c r="H2636" s="5"/>
      <c r="I2636" s="16">
        <f t="shared" si="67"/>
        <v>770</v>
      </c>
      <c r="J2636" s="38" t="s">
        <v>75</v>
      </c>
      <c r="K2636" s="5" t="s">
        <v>5742</v>
      </c>
      <c r="L2636" s="49"/>
      <c r="M2636" s="26"/>
    </row>
    <row r="2637" s="24" customFormat="1" customHeight="1" spans="1:13">
      <c r="A2637" s="5">
        <v>2634</v>
      </c>
      <c r="B2637" s="57" t="s">
        <v>5700</v>
      </c>
      <c r="C2637" s="38" t="s">
        <v>5743</v>
      </c>
      <c r="D2637" s="10" t="s">
        <v>5744</v>
      </c>
      <c r="E2637" s="58">
        <v>5</v>
      </c>
      <c r="F2637" s="58" t="s">
        <v>44</v>
      </c>
      <c r="G2637" s="5">
        <v>365</v>
      </c>
      <c r="H2637" s="5"/>
      <c r="I2637" s="16">
        <f t="shared" si="67"/>
        <v>1825</v>
      </c>
      <c r="J2637" s="5" t="s">
        <v>220</v>
      </c>
      <c r="K2637" s="5"/>
      <c r="L2637" s="49"/>
      <c r="M2637" s="26"/>
    </row>
    <row r="2638" s="24" customFormat="1" customHeight="1" spans="1:13">
      <c r="A2638" s="5">
        <v>2635</v>
      </c>
      <c r="B2638" s="40" t="s">
        <v>5700</v>
      </c>
      <c r="C2638" s="40" t="s">
        <v>5745</v>
      </c>
      <c r="D2638" s="9" t="s">
        <v>5746</v>
      </c>
      <c r="E2638" s="40">
        <v>1</v>
      </c>
      <c r="F2638" s="38" t="s">
        <v>39</v>
      </c>
      <c r="G2638" s="5">
        <v>375</v>
      </c>
      <c r="H2638" s="5"/>
      <c r="I2638" s="16">
        <f t="shared" si="67"/>
        <v>375</v>
      </c>
      <c r="J2638" s="5" t="s">
        <v>220</v>
      </c>
      <c r="K2638" s="5"/>
      <c r="L2638" s="49"/>
      <c r="M2638" s="26"/>
    </row>
    <row r="2639" s="24" customFormat="1" customHeight="1" spans="1:13">
      <c r="A2639" s="5">
        <v>2636</v>
      </c>
      <c r="B2639" s="40" t="s">
        <v>5700</v>
      </c>
      <c r="C2639" s="40" t="s">
        <v>5747</v>
      </c>
      <c r="D2639" s="9" t="s">
        <v>5748</v>
      </c>
      <c r="E2639" s="40">
        <v>2</v>
      </c>
      <c r="F2639" s="38" t="s">
        <v>44</v>
      </c>
      <c r="G2639" s="5">
        <v>365</v>
      </c>
      <c r="H2639" s="5"/>
      <c r="I2639" s="16">
        <f t="shared" si="67"/>
        <v>730</v>
      </c>
      <c r="J2639" s="5" t="s">
        <v>220</v>
      </c>
      <c r="K2639" s="5"/>
      <c r="L2639" s="49"/>
      <c r="M2639" s="26"/>
    </row>
    <row r="2640" s="24" customFormat="1" customHeight="1" spans="1:13">
      <c r="A2640" s="5">
        <v>2637</v>
      </c>
      <c r="B2640" s="40" t="s">
        <v>5700</v>
      </c>
      <c r="C2640" s="40" t="s">
        <v>5749</v>
      </c>
      <c r="D2640" s="9" t="s">
        <v>5750</v>
      </c>
      <c r="E2640" s="40">
        <v>2</v>
      </c>
      <c r="F2640" s="38" t="s">
        <v>44</v>
      </c>
      <c r="G2640" s="5">
        <v>365</v>
      </c>
      <c r="H2640" s="5"/>
      <c r="I2640" s="16">
        <f t="shared" si="67"/>
        <v>730</v>
      </c>
      <c r="J2640" s="5" t="s">
        <v>220</v>
      </c>
      <c r="K2640" s="5"/>
      <c r="L2640" s="49"/>
      <c r="M2640" s="26"/>
    </row>
    <row r="2641" s="24" customFormat="1" customHeight="1" spans="1:13">
      <c r="A2641" s="5">
        <v>2638</v>
      </c>
      <c r="B2641" s="40" t="s">
        <v>5700</v>
      </c>
      <c r="C2641" s="40" t="s">
        <v>5751</v>
      </c>
      <c r="D2641" s="9" t="s">
        <v>5752</v>
      </c>
      <c r="E2641" s="40">
        <v>2</v>
      </c>
      <c r="F2641" s="38" t="s">
        <v>44</v>
      </c>
      <c r="G2641" s="5">
        <v>365</v>
      </c>
      <c r="H2641" s="5"/>
      <c r="I2641" s="16">
        <f t="shared" si="67"/>
        <v>730</v>
      </c>
      <c r="J2641" s="5" t="s">
        <v>220</v>
      </c>
      <c r="K2641" s="5"/>
      <c r="L2641" s="49"/>
      <c r="M2641" s="26"/>
    </row>
    <row r="2642" s="24" customFormat="1" customHeight="1" spans="1:13">
      <c r="A2642" s="5">
        <v>2639</v>
      </c>
      <c r="B2642" s="40" t="s">
        <v>5700</v>
      </c>
      <c r="C2642" s="40" t="s">
        <v>5753</v>
      </c>
      <c r="D2642" s="9" t="s">
        <v>5754</v>
      </c>
      <c r="E2642" s="40">
        <v>2</v>
      </c>
      <c r="F2642" s="38" t="s">
        <v>44</v>
      </c>
      <c r="G2642" s="5">
        <v>365</v>
      </c>
      <c r="H2642" s="5"/>
      <c r="I2642" s="16">
        <f t="shared" si="67"/>
        <v>730</v>
      </c>
      <c r="J2642" s="5" t="s">
        <v>220</v>
      </c>
      <c r="K2642" s="5"/>
      <c r="L2642" s="49"/>
      <c r="M2642" s="26"/>
    </row>
    <row r="2643" s="24" customFormat="1" customHeight="1" spans="1:13">
      <c r="A2643" s="5">
        <v>2640</v>
      </c>
      <c r="B2643" s="40" t="s">
        <v>5700</v>
      </c>
      <c r="C2643" s="40" t="s">
        <v>5755</v>
      </c>
      <c r="D2643" s="9" t="s">
        <v>5756</v>
      </c>
      <c r="E2643" s="40">
        <v>1</v>
      </c>
      <c r="F2643" s="38" t="s">
        <v>44</v>
      </c>
      <c r="G2643" s="5">
        <v>365</v>
      </c>
      <c r="H2643" s="5"/>
      <c r="I2643" s="16">
        <f t="shared" si="67"/>
        <v>365</v>
      </c>
      <c r="J2643" s="5" t="s">
        <v>220</v>
      </c>
      <c r="K2643" s="5" t="s">
        <v>5757</v>
      </c>
      <c r="L2643" s="49"/>
      <c r="M2643" s="26"/>
    </row>
    <row r="2644" s="24" customFormat="1" customHeight="1" spans="1:13">
      <c r="A2644" s="5">
        <v>2641</v>
      </c>
      <c r="B2644" s="42" t="s">
        <v>5700</v>
      </c>
      <c r="C2644" s="42" t="s">
        <v>5758</v>
      </c>
      <c r="D2644" s="217" t="s">
        <v>5759</v>
      </c>
      <c r="E2644" s="42">
        <v>1</v>
      </c>
      <c r="F2644" s="42" t="s">
        <v>39</v>
      </c>
      <c r="G2644" s="5">
        <v>375</v>
      </c>
      <c r="H2644" s="5"/>
      <c r="I2644" s="16">
        <f t="shared" si="67"/>
        <v>375</v>
      </c>
      <c r="J2644" s="12" t="s">
        <v>55</v>
      </c>
      <c r="K2644" s="5"/>
      <c r="L2644" s="49"/>
      <c r="M2644" s="26"/>
    </row>
    <row r="2645" s="24" customFormat="1" customHeight="1" spans="1:13">
      <c r="A2645" s="5">
        <v>2642</v>
      </c>
      <c r="B2645" s="42" t="s">
        <v>5700</v>
      </c>
      <c r="C2645" s="42" t="s">
        <v>194</v>
      </c>
      <c r="D2645" s="13" t="s">
        <v>5760</v>
      </c>
      <c r="E2645" s="42">
        <v>2</v>
      </c>
      <c r="F2645" s="42" t="s">
        <v>44</v>
      </c>
      <c r="G2645" s="5">
        <v>365</v>
      </c>
      <c r="H2645" s="5"/>
      <c r="I2645" s="16">
        <f t="shared" si="67"/>
        <v>730</v>
      </c>
      <c r="J2645" s="12" t="s">
        <v>55</v>
      </c>
      <c r="K2645" s="5"/>
      <c r="L2645" s="49"/>
      <c r="M2645" s="26"/>
    </row>
    <row r="2646" s="24" customFormat="1" customHeight="1" spans="1:13">
      <c r="A2646" s="5">
        <v>2643</v>
      </c>
      <c r="B2646" s="41" t="s">
        <v>5700</v>
      </c>
      <c r="C2646" s="41" t="s">
        <v>5761</v>
      </c>
      <c r="D2646" s="13" t="s">
        <v>5762</v>
      </c>
      <c r="E2646" s="42">
        <v>1</v>
      </c>
      <c r="F2646" s="41" t="s">
        <v>39</v>
      </c>
      <c r="G2646" s="5">
        <v>375</v>
      </c>
      <c r="H2646" s="5"/>
      <c r="I2646" s="16">
        <f t="shared" si="67"/>
        <v>375</v>
      </c>
      <c r="J2646" s="5" t="s">
        <v>341</v>
      </c>
      <c r="K2646" s="5"/>
      <c r="L2646" s="49"/>
      <c r="M2646" s="26"/>
    </row>
    <row r="2647" s="24" customFormat="1" customHeight="1" spans="1:13">
      <c r="A2647" s="5">
        <v>2644</v>
      </c>
      <c r="B2647" s="41" t="s">
        <v>5700</v>
      </c>
      <c r="C2647" s="5" t="s">
        <v>5763</v>
      </c>
      <c r="D2647" s="9" t="s">
        <v>5764</v>
      </c>
      <c r="E2647" s="8">
        <v>4</v>
      </c>
      <c r="F2647" s="5" t="s">
        <v>173</v>
      </c>
      <c r="G2647" s="5">
        <v>385</v>
      </c>
      <c r="H2647" s="5"/>
      <c r="I2647" s="16">
        <f t="shared" si="67"/>
        <v>1540</v>
      </c>
      <c r="J2647" s="5" t="s">
        <v>2124</v>
      </c>
      <c r="K2647" s="5"/>
      <c r="L2647" s="49"/>
      <c r="M2647" s="26"/>
    </row>
    <row r="2648" s="24" customFormat="1" customHeight="1" spans="1:13">
      <c r="A2648" s="5">
        <v>2645</v>
      </c>
      <c r="B2648" s="41" t="s">
        <v>5700</v>
      </c>
      <c r="C2648" s="5" t="s">
        <v>5765</v>
      </c>
      <c r="D2648" s="9" t="s">
        <v>5766</v>
      </c>
      <c r="E2648" s="8">
        <v>4</v>
      </c>
      <c r="F2648" s="5" t="s">
        <v>173</v>
      </c>
      <c r="G2648" s="5">
        <v>385</v>
      </c>
      <c r="H2648" s="5"/>
      <c r="I2648" s="16">
        <f t="shared" si="67"/>
        <v>1540</v>
      </c>
      <c r="J2648" s="5" t="s">
        <v>2124</v>
      </c>
      <c r="K2648" s="5"/>
      <c r="L2648" s="49"/>
      <c r="M2648" s="26"/>
    </row>
    <row r="2649" s="24" customFormat="1" customHeight="1" spans="1:13">
      <c r="A2649" s="5">
        <v>2646</v>
      </c>
      <c r="B2649" s="41" t="s">
        <v>5700</v>
      </c>
      <c r="C2649" s="5" t="s">
        <v>5767</v>
      </c>
      <c r="D2649" s="9" t="s">
        <v>5768</v>
      </c>
      <c r="E2649" s="8">
        <v>1</v>
      </c>
      <c r="F2649" s="5" t="s">
        <v>44</v>
      </c>
      <c r="G2649" s="5">
        <v>365</v>
      </c>
      <c r="H2649" s="5"/>
      <c r="I2649" s="16">
        <f t="shared" si="67"/>
        <v>365</v>
      </c>
      <c r="J2649" s="5" t="s">
        <v>2124</v>
      </c>
      <c r="K2649" s="5" t="s">
        <v>5769</v>
      </c>
      <c r="L2649" s="49"/>
      <c r="M2649" s="26"/>
    </row>
    <row r="2650" s="24" customFormat="1" customHeight="1" spans="1:13">
      <c r="A2650" s="5">
        <v>2647</v>
      </c>
      <c r="B2650" s="41" t="s">
        <v>5700</v>
      </c>
      <c r="C2650" s="45" t="s">
        <v>5770</v>
      </c>
      <c r="D2650" s="43" t="s">
        <v>5771</v>
      </c>
      <c r="E2650" s="59">
        <v>2</v>
      </c>
      <c r="F2650" s="45" t="s">
        <v>39</v>
      </c>
      <c r="G2650" s="5">
        <v>375</v>
      </c>
      <c r="H2650" s="5"/>
      <c r="I2650" s="16">
        <f t="shared" si="67"/>
        <v>750</v>
      </c>
      <c r="J2650" s="5" t="s">
        <v>341</v>
      </c>
      <c r="K2650" s="5"/>
      <c r="L2650" s="49"/>
      <c r="M2650" s="26"/>
    </row>
    <row r="2651" s="24" customFormat="1" customHeight="1" spans="1:13">
      <c r="A2651" s="5">
        <v>2648</v>
      </c>
      <c r="B2651" s="41" t="s">
        <v>5700</v>
      </c>
      <c r="C2651" s="10" t="s">
        <v>5772</v>
      </c>
      <c r="D2651" s="10" t="s">
        <v>5773</v>
      </c>
      <c r="E2651" s="8">
        <v>1</v>
      </c>
      <c r="F2651" s="5" t="s">
        <v>39</v>
      </c>
      <c r="G2651" s="5">
        <v>375</v>
      </c>
      <c r="H2651" s="5"/>
      <c r="I2651" s="16">
        <f t="shared" si="67"/>
        <v>375</v>
      </c>
      <c r="J2651" s="5" t="s">
        <v>2124</v>
      </c>
      <c r="K2651" s="5" t="s">
        <v>5774</v>
      </c>
      <c r="L2651" s="49"/>
      <c r="M2651" s="26"/>
    </row>
    <row r="2652" s="24" customFormat="1" customHeight="1" spans="1:13">
      <c r="A2652" s="5">
        <v>2649</v>
      </c>
      <c r="B2652" s="41" t="s">
        <v>5700</v>
      </c>
      <c r="C2652" s="45" t="s">
        <v>5775</v>
      </c>
      <c r="D2652" s="43" t="s">
        <v>5776</v>
      </c>
      <c r="E2652" s="59">
        <v>2</v>
      </c>
      <c r="F2652" s="45" t="s">
        <v>39</v>
      </c>
      <c r="G2652" s="5">
        <v>375</v>
      </c>
      <c r="H2652" s="5"/>
      <c r="I2652" s="16">
        <f t="shared" si="67"/>
        <v>750</v>
      </c>
      <c r="J2652" s="5" t="s">
        <v>242</v>
      </c>
      <c r="K2652" s="74"/>
      <c r="L2652" s="49"/>
      <c r="M2652" s="26"/>
    </row>
    <row r="2653" s="24" customFormat="1" customHeight="1" spans="1:13">
      <c r="A2653" s="5">
        <v>2650</v>
      </c>
      <c r="B2653" s="41" t="s">
        <v>5700</v>
      </c>
      <c r="C2653" s="45" t="s">
        <v>3506</v>
      </c>
      <c r="D2653" s="43" t="s">
        <v>5777</v>
      </c>
      <c r="E2653" s="59">
        <v>1</v>
      </c>
      <c r="F2653" s="45" t="s">
        <v>44</v>
      </c>
      <c r="G2653" s="5">
        <v>365</v>
      </c>
      <c r="H2653" s="5"/>
      <c r="I2653" s="16">
        <f t="shared" si="67"/>
        <v>365</v>
      </c>
      <c r="J2653" s="5" t="s">
        <v>242</v>
      </c>
      <c r="K2653" s="74"/>
      <c r="L2653" s="49"/>
      <c r="M2653" s="26"/>
    </row>
    <row r="2654" s="24" customFormat="1" customHeight="1" spans="1:13">
      <c r="A2654" s="5">
        <v>2651</v>
      </c>
      <c r="B2654" s="41" t="s">
        <v>5700</v>
      </c>
      <c r="C2654" s="45" t="s">
        <v>5778</v>
      </c>
      <c r="D2654" s="43" t="s">
        <v>5779</v>
      </c>
      <c r="E2654" s="59">
        <v>1</v>
      </c>
      <c r="F2654" s="45" t="s">
        <v>44</v>
      </c>
      <c r="G2654" s="5">
        <v>365</v>
      </c>
      <c r="H2654" s="5"/>
      <c r="I2654" s="16">
        <f t="shared" si="67"/>
        <v>365</v>
      </c>
      <c r="J2654" s="5" t="s">
        <v>242</v>
      </c>
      <c r="K2654" s="74"/>
      <c r="L2654" s="49"/>
      <c r="M2654" s="26"/>
    </row>
    <row r="2655" s="27" customFormat="1" customHeight="1" spans="1:2575">
      <c r="A2655" s="5">
        <v>2652</v>
      </c>
      <c r="B2655" s="41" t="s">
        <v>5700</v>
      </c>
      <c r="C2655" s="45" t="s">
        <v>5780</v>
      </c>
      <c r="D2655" s="43" t="s">
        <v>5781</v>
      </c>
      <c r="E2655" s="59">
        <v>3</v>
      </c>
      <c r="F2655" s="45" t="s">
        <v>44</v>
      </c>
      <c r="G2655" s="5">
        <v>365</v>
      </c>
      <c r="H2655" s="5"/>
      <c r="I2655" s="16">
        <f t="shared" ref="I2655:I2693" si="68">G2655*E2655</f>
        <v>1095</v>
      </c>
      <c r="J2655" s="5" t="s">
        <v>242</v>
      </c>
      <c r="K2655" s="74"/>
      <c r="L2655" s="49"/>
      <c r="M2655" s="26"/>
      <c r="N2655" s="24"/>
      <c r="O2655" s="24"/>
      <c r="P2655" s="24"/>
      <c r="Q2655" s="24"/>
      <c r="R2655" s="24"/>
      <c r="S2655" s="24"/>
      <c r="T2655" s="24"/>
      <c r="U2655" s="24"/>
      <c r="V2655" s="24"/>
      <c r="W2655" s="24"/>
      <c r="X2655" s="24"/>
      <c r="Y2655" s="24"/>
      <c r="Z2655" s="24"/>
      <c r="AA2655" s="24"/>
      <c r="AB2655" s="24"/>
      <c r="AC2655" s="24"/>
      <c r="AD2655" s="24"/>
      <c r="AE2655" s="24"/>
      <c r="AF2655" s="24"/>
      <c r="AG2655" s="24"/>
      <c r="AH2655" s="24"/>
      <c r="AI2655" s="24"/>
      <c r="AJ2655" s="24"/>
      <c r="AK2655" s="24"/>
      <c r="AL2655" s="24"/>
      <c r="AM2655" s="24"/>
      <c r="AN2655" s="24"/>
      <c r="AO2655" s="24"/>
      <c r="AP2655" s="24"/>
      <c r="AQ2655" s="24"/>
      <c r="AR2655" s="24"/>
      <c r="AS2655" s="24"/>
      <c r="AT2655" s="24"/>
      <c r="AU2655" s="24"/>
      <c r="AV2655" s="24"/>
      <c r="AW2655" s="24"/>
      <c r="AX2655" s="24"/>
      <c r="AY2655" s="24"/>
      <c r="AZ2655" s="24"/>
      <c r="BA2655" s="24"/>
      <c r="BB2655" s="24"/>
      <c r="BC2655" s="24"/>
      <c r="BD2655" s="24"/>
      <c r="BE2655" s="24"/>
      <c r="BF2655" s="24"/>
      <c r="BG2655" s="24"/>
      <c r="BH2655" s="24"/>
      <c r="BI2655" s="24"/>
      <c r="BJ2655" s="24"/>
      <c r="BK2655" s="24"/>
      <c r="BL2655" s="24"/>
      <c r="BM2655" s="24"/>
      <c r="BN2655" s="24"/>
      <c r="BO2655" s="24"/>
      <c r="BP2655" s="24"/>
      <c r="BQ2655" s="24"/>
      <c r="BR2655" s="24"/>
      <c r="BS2655" s="24"/>
      <c r="BT2655" s="24"/>
      <c r="BU2655" s="24"/>
      <c r="BV2655" s="24"/>
      <c r="BW2655" s="24"/>
      <c r="BX2655" s="24"/>
      <c r="BY2655" s="24"/>
      <c r="BZ2655" s="24"/>
      <c r="CA2655" s="24"/>
      <c r="CB2655" s="24"/>
      <c r="CC2655" s="24"/>
      <c r="CD2655" s="24"/>
      <c r="CE2655" s="24"/>
      <c r="CF2655" s="24"/>
      <c r="CG2655" s="24"/>
      <c r="CH2655" s="24"/>
      <c r="CI2655" s="24"/>
      <c r="CJ2655" s="24"/>
      <c r="CK2655" s="24"/>
      <c r="CL2655" s="24"/>
      <c r="CM2655" s="24"/>
      <c r="CN2655" s="24"/>
      <c r="CO2655" s="24"/>
      <c r="CP2655" s="24"/>
      <c r="CQ2655" s="24"/>
      <c r="CR2655" s="24"/>
      <c r="CS2655" s="24"/>
      <c r="CT2655" s="24"/>
      <c r="CU2655" s="24"/>
      <c r="CV2655" s="24"/>
      <c r="CW2655" s="24"/>
      <c r="CX2655" s="24"/>
      <c r="CY2655" s="24"/>
      <c r="CZ2655" s="24"/>
      <c r="DA2655" s="24"/>
      <c r="DB2655" s="24"/>
      <c r="DC2655" s="24"/>
      <c r="DD2655" s="24"/>
      <c r="DE2655" s="24"/>
      <c r="DF2655" s="24"/>
      <c r="DG2655" s="24"/>
      <c r="DH2655" s="24"/>
      <c r="DI2655" s="24"/>
      <c r="DJ2655" s="24"/>
      <c r="DK2655" s="24"/>
      <c r="DL2655" s="24"/>
      <c r="DM2655" s="24"/>
      <c r="DN2655" s="24"/>
      <c r="DO2655" s="24"/>
      <c r="DP2655" s="24"/>
      <c r="DQ2655" s="24"/>
      <c r="DR2655" s="24"/>
      <c r="DS2655" s="24"/>
      <c r="DT2655" s="24"/>
      <c r="DU2655" s="24"/>
      <c r="DV2655" s="24"/>
      <c r="DW2655" s="24"/>
      <c r="DX2655" s="24"/>
      <c r="DY2655" s="24"/>
      <c r="DZ2655" s="24"/>
      <c r="EA2655" s="24"/>
      <c r="EB2655" s="24"/>
      <c r="EC2655" s="24"/>
      <c r="ED2655" s="24"/>
      <c r="EE2655" s="24"/>
      <c r="EF2655" s="24"/>
      <c r="EG2655" s="24"/>
      <c r="EH2655" s="24"/>
      <c r="EI2655" s="24"/>
      <c r="EJ2655" s="24"/>
      <c r="EK2655" s="24"/>
      <c r="EL2655" s="24"/>
      <c r="EM2655" s="24"/>
      <c r="EN2655" s="24"/>
      <c r="EO2655" s="24"/>
      <c r="EP2655" s="24"/>
      <c r="EQ2655" s="24"/>
      <c r="ER2655" s="24"/>
      <c r="ES2655" s="24"/>
      <c r="ET2655" s="24"/>
      <c r="EU2655" s="24"/>
      <c r="EV2655" s="24"/>
      <c r="EW2655" s="24"/>
      <c r="EX2655" s="24"/>
      <c r="EY2655" s="24"/>
      <c r="EZ2655" s="24"/>
      <c r="FA2655" s="24"/>
      <c r="FB2655" s="24"/>
      <c r="FC2655" s="24"/>
      <c r="FD2655" s="24"/>
      <c r="FE2655" s="24"/>
      <c r="FF2655" s="24"/>
      <c r="FG2655" s="24"/>
      <c r="FH2655" s="24"/>
      <c r="FI2655" s="24"/>
      <c r="FJ2655" s="24"/>
      <c r="FK2655" s="24"/>
      <c r="FL2655" s="24"/>
      <c r="FM2655" s="24"/>
      <c r="FN2655" s="24"/>
      <c r="FO2655" s="24"/>
      <c r="FP2655" s="24"/>
      <c r="FQ2655" s="24"/>
      <c r="FR2655" s="24"/>
      <c r="FS2655" s="24"/>
      <c r="FT2655" s="24"/>
      <c r="FU2655" s="24"/>
      <c r="FV2655" s="24"/>
      <c r="FW2655" s="24"/>
      <c r="FX2655" s="24"/>
      <c r="FY2655" s="24"/>
      <c r="FZ2655" s="24"/>
      <c r="GA2655" s="24"/>
      <c r="GB2655" s="24"/>
      <c r="GC2655" s="24"/>
      <c r="GD2655" s="24"/>
      <c r="GE2655" s="24"/>
      <c r="GF2655" s="24"/>
      <c r="GG2655" s="24"/>
      <c r="GH2655" s="24"/>
      <c r="GI2655" s="24"/>
      <c r="GJ2655" s="24"/>
      <c r="GK2655" s="24"/>
      <c r="GL2655" s="24"/>
      <c r="GM2655" s="24"/>
      <c r="GN2655" s="24"/>
      <c r="GO2655" s="24"/>
      <c r="GP2655" s="24"/>
      <c r="GQ2655" s="24"/>
      <c r="GR2655" s="24"/>
      <c r="GS2655" s="24"/>
      <c r="GT2655" s="24"/>
      <c r="GU2655" s="24"/>
      <c r="GV2655" s="24"/>
      <c r="GW2655" s="24"/>
      <c r="GX2655" s="24"/>
      <c r="GY2655" s="24"/>
      <c r="GZ2655" s="24"/>
      <c r="HA2655" s="24"/>
      <c r="HB2655" s="24"/>
      <c r="HC2655" s="24"/>
      <c r="HD2655" s="24"/>
      <c r="HE2655" s="24"/>
      <c r="HF2655" s="24"/>
      <c r="HG2655" s="24"/>
      <c r="HH2655" s="24"/>
      <c r="HI2655" s="24"/>
      <c r="HJ2655" s="24"/>
      <c r="HK2655" s="24"/>
      <c r="HL2655" s="24"/>
      <c r="HM2655" s="24"/>
      <c r="HN2655" s="24"/>
      <c r="HO2655" s="24"/>
      <c r="HP2655" s="24"/>
      <c r="HQ2655" s="24"/>
      <c r="HR2655" s="24"/>
      <c r="HS2655" s="24"/>
      <c r="HT2655" s="24"/>
      <c r="HU2655" s="24"/>
      <c r="HV2655" s="24"/>
      <c r="HW2655" s="24"/>
      <c r="HX2655" s="24"/>
      <c r="HY2655" s="24"/>
      <c r="HZ2655" s="24"/>
      <c r="IA2655" s="24"/>
      <c r="IB2655" s="24"/>
      <c r="IC2655" s="24"/>
      <c r="ID2655" s="24"/>
      <c r="IE2655" s="24"/>
      <c r="IF2655" s="24"/>
      <c r="IG2655" s="24"/>
      <c r="IH2655" s="24"/>
      <c r="II2655" s="24"/>
      <c r="IJ2655" s="24"/>
      <c r="IK2655" s="24"/>
      <c r="IL2655" s="24"/>
      <c r="IM2655" s="24"/>
      <c r="IN2655" s="24"/>
      <c r="IO2655" s="24"/>
      <c r="IP2655" s="24"/>
      <c r="IQ2655" s="24"/>
      <c r="IR2655" s="24"/>
      <c r="IS2655" s="24"/>
      <c r="IT2655" s="24"/>
      <c r="IU2655" s="24"/>
      <c r="IV2655" s="24"/>
      <c r="IW2655" s="24"/>
      <c r="IX2655" s="24"/>
      <c r="IY2655" s="24"/>
      <c r="IZ2655" s="24"/>
      <c r="JA2655" s="24"/>
      <c r="JB2655" s="24"/>
      <c r="JC2655" s="24"/>
      <c r="JD2655" s="24"/>
      <c r="JE2655" s="24"/>
      <c r="JF2655" s="24"/>
      <c r="JG2655" s="24"/>
      <c r="JH2655" s="24"/>
      <c r="JI2655" s="24"/>
      <c r="JJ2655" s="24"/>
      <c r="JK2655" s="24"/>
      <c r="JL2655" s="24"/>
      <c r="JM2655" s="24"/>
      <c r="JN2655" s="24"/>
      <c r="JO2655" s="24"/>
      <c r="JP2655" s="24"/>
      <c r="JQ2655" s="24"/>
      <c r="JR2655" s="24"/>
      <c r="JS2655" s="24"/>
      <c r="JT2655" s="24"/>
      <c r="JU2655" s="24"/>
      <c r="JV2655" s="24"/>
      <c r="JW2655" s="24"/>
      <c r="JX2655" s="24"/>
      <c r="JY2655" s="24"/>
      <c r="JZ2655" s="24"/>
      <c r="KA2655" s="24"/>
      <c r="KB2655" s="24"/>
      <c r="KC2655" s="24"/>
      <c r="KD2655" s="24"/>
      <c r="KE2655" s="24"/>
      <c r="KF2655" s="24"/>
      <c r="KG2655" s="24"/>
      <c r="KH2655" s="24"/>
      <c r="KI2655" s="24"/>
      <c r="KJ2655" s="24"/>
      <c r="KK2655" s="24"/>
      <c r="KL2655" s="24"/>
      <c r="KM2655" s="24"/>
      <c r="KN2655" s="24"/>
      <c r="KO2655" s="24"/>
      <c r="KP2655" s="24"/>
      <c r="KQ2655" s="24"/>
      <c r="KR2655" s="24"/>
      <c r="KS2655" s="24"/>
      <c r="KT2655" s="24"/>
      <c r="KU2655" s="24"/>
      <c r="KV2655" s="24"/>
      <c r="KW2655" s="24"/>
      <c r="KX2655" s="24"/>
      <c r="KY2655" s="24"/>
      <c r="KZ2655" s="24"/>
      <c r="LA2655" s="24"/>
      <c r="LB2655" s="24"/>
      <c r="LC2655" s="24"/>
      <c r="LD2655" s="24"/>
      <c r="LE2655" s="24"/>
      <c r="LF2655" s="24"/>
      <c r="LG2655" s="24"/>
      <c r="LH2655" s="24"/>
      <c r="LI2655" s="24"/>
      <c r="LJ2655" s="24"/>
      <c r="LK2655" s="24"/>
      <c r="LL2655" s="24"/>
      <c r="LM2655" s="24"/>
      <c r="LN2655" s="24"/>
      <c r="LO2655" s="24"/>
      <c r="LP2655" s="24"/>
      <c r="LQ2655" s="24"/>
      <c r="LR2655" s="24"/>
      <c r="LS2655" s="24"/>
      <c r="LT2655" s="24"/>
      <c r="LU2655" s="24"/>
      <c r="LV2655" s="24"/>
      <c r="LW2655" s="24"/>
      <c r="LX2655" s="24"/>
      <c r="LY2655" s="24"/>
      <c r="LZ2655" s="24"/>
      <c r="MA2655" s="24"/>
      <c r="MB2655" s="24"/>
      <c r="MC2655" s="24"/>
      <c r="MD2655" s="24"/>
      <c r="ME2655" s="24"/>
      <c r="MF2655" s="24"/>
      <c r="MG2655" s="24"/>
      <c r="MH2655" s="24"/>
      <c r="MI2655" s="24"/>
      <c r="MJ2655" s="24"/>
      <c r="MK2655" s="24"/>
      <c r="ML2655" s="24"/>
      <c r="MM2655" s="24"/>
      <c r="MN2655" s="24"/>
      <c r="MO2655" s="24"/>
      <c r="MP2655" s="24"/>
      <c r="MQ2655" s="24"/>
      <c r="MR2655" s="24"/>
      <c r="MS2655" s="24"/>
      <c r="MT2655" s="24"/>
      <c r="MU2655" s="24"/>
      <c r="MV2655" s="24"/>
      <c r="MW2655" s="24"/>
      <c r="MX2655" s="24"/>
      <c r="MY2655" s="24"/>
      <c r="MZ2655" s="24"/>
      <c r="NA2655" s="24"/>
      <c r="NB2655" s="24"/>
      <c r="NC2655" s="24"/>
      <c r="ND2655" s="24"/>
      <c r="NE2655" s="24"/>
      <c r="NF2655" s="24"/>
      <c r="NG2655" s="24"/>
      <c r="NH2655" s="24"/>
      <c r="NI2655" s="24"/>
      <c r="NJ2655" s="24"/>
      <c r="NK2655" s="24"/>
      <c r="NL2655" s="24"/>
      <c r="NM2655" s="24"/>
      <c r="NN2655" s="24"/>
      <c r="NO2655" s="24"/>
      <c r="NP2655" s="24"/>
      <c r="NQ2655" s="24"/>
      <c r="NR2655" s="24"/>
      <c r="NS2655" s="24"/>
      <c r="NT2655" s="24"/>
      <c r="NU2655" s="24"/>
      <c r="NV2655" s="24"/>
      <c r="NW2655" s="24"/>
      <c r="NX2655" s="24"/>
      <c r="NY2655" s="24"/>
      <c r="NZ2655" s="24"/>
      <c r="OA2655" s="24"/>
      <c r="OB2655" s="24"/>
      <c r="OC2655" s="24"/>
      <c r="OD2655" s="24"/>
      <c r="OE2655" s="24"/>
      <c r="OF2655" s="24"/>
      <c r="OG2655" s="24"/>
      <c r="OH2655" s="24"/>
      <c r="OI2655" s="24"/>
      <c r="OJ2655" s="24"/>
      <c r="OK2655" s="24"/>
      <c r="OL2655" s="24"/>
      <c r="OM2655" s="24"/>
      <c r="ON2655" s="24"/>
      <c r="OO2655" s="24"/>
      <c r="OP2655" s="24"/>
      <c r="OQ2655" s="24"/>
      <c r="OR2655" s="24"/>
      <c r="OS2655" s="24"/>
      <c r="OT2655" s="24"/>
      <c r="OU2655" s="24"/>
      <c r="OV2655" s="24"/>
      <c r="OW2655" s="24"/>
      <c r="OX2655" s="24"/>
      <c r="OY2655" s="24"/>
      <c r="OZ2655" s="24"/>
      <c r="PA2655" s="24"/>
      <c r="PB2655" s="24"/>
      <c r="PC2655" s="24"/>
      <c r="PD2655" s="24"/>
      <c r="PE2655" s="24"/>
      <c r="PF2655" s="24"/>
      <c r="PG2655" s="24"/>
      <c r="PH2655" s="24"/>
      <c r="PI2655" s="24"/>
      <c r="PJ2655" s="24"/>
      <c r="PK2655" s="24"/>
      <c r="PL2655" s="24"/>
      <c r="PM2655" s="24"/>
      <c r="PN2655" s="24"/>
      <c r="PO2655" s="24"/>
      <c r="PP2655" s="24"/>
      <c r="PQ2655" s="24"/>
      <c r="PR2655" s="24"/>
      <c r="PS2655" s="24"/>
      <c r="PT2655" s="24"/>
      <c r="PU2655" s="24"/>
      <c r="PV2655" s="24"/>
      <c r="PW2655" s="24"/>
      <c r="PX2655" s="24"/>
      <c r="PY2655" s="24"/>
      <c r="PZ2655" s="24"/>
      <c r="QA2655" s="24"/>
      <c r="QB2655" s="24"/>
      <c r="QC2655" s="24"/>
      <c r="QD2655" s="24"/>
      <c r="QE2655" s="24"/>
      <c r="QF2655" s="24"/>
      <c r="QG2655" s="24"/>
      <c r="QH2655" s="24"/>
      <c r="QI2655" s="24"/>
      <c r="QJ2655" s="24"/>
      <c r="QK2655" s="24"/>
      <c r="QL2655" s="24"/>
      <c r="QM2655" s="24"/>
      <c r="QN2655" s="24"/>
      <c r="QO2655" s="24"/>
      <c r="QP2655" s="24"/>
      <c r="QQ2655" s="24"/>
      <c r="QR2655" s="24"/>
      <c r="QS2655" s="24"/>
      <c r="QT2655" s="24"/>
      <c r="QU2655" s="24"/>
      <c r="QV2655" s="24"/>
      <c r="QW2655" s="24"/>
      <c r="QX2655" s="24"/>
      <c r="QY2655" s="24"/>
      <c r="QZ2655" s="24"/>
      <c r="RA2655" s="24"/>
      <c r="RB2655" s="24"/>
      <c r="RC2655" s="24"/>
      <c r="RD2655" s="24"/>
      <c r="RE2655" s="24"/>
      <c r="RF2655" s="24"/>
      <c r="RG2655" s="24"/>
      <c r="RH2655" s="24"/>
      <c r="RI2655" s="24"/>
      <c r="RJ2655" s="24"/>
      <c r="RK2655" s="24"/>
      <c r="RL2655" s="24"/>
      <c r="RM2655" s="24"/>
      <c r="RN2655" s="24"/>
      <c r="RO2655" s="24"/>
      <c r="RP2655" s="24"/>
      <c r="RQ2655" s="24"/>
      <c r="RR2655" s="24"/>
      <c r="RS2655" s="24"/>
      <c r="RT2655" s="24"/>
      <c r="RU2655" s="24"/>
      <c r="RV2655" s="24"/>
      <c r="RW2655" s="24"/>
      <c r="RX2655" s="24"/>
      <c r="RY2655" s="24"/>
      <c r="RZ2655" s="24"/>
      <c r="SA2655" s="24"/>
      <c r="SB2655" s="24"/>
      <c r="SC2655" s="24"/>
      <c r="SD2655" s="24"/>
      <c r="SE2655" s="24"/>
      <c r="SF2655" s="24"/>
      <c r="SG2655" s="24"/>
      <c r="SH2655" s="24"/>
      <c r="SI2655" s="24"/>
      <c r="SJ2655" s="24"/>
      <c r="SK2655" s="24"/>
      <c r="SL2655" s="24"/>
      <c r="SM2655" s="24"/>
      <c r="SN2655" s="24"/>
      <c r="SO2655" s="24"/>
      <c r="SP2655" s="24"/>
      <c r="SQ2655" s="24"/>
      <c r="SR2655" s="24"/>
      <c r="SS2655" s="24"/>
      <c r="ST2655" s="24"/>
      <c r="SU2655" s="24"/>
      <c r="SV2655" s="24"/>
      <c r="SW2655" s="24"/>
      <c r="SX2655" s="24"/>
      <c r="SY2655" s="24"/>
      <c r="SZ2655" s="24"/>
      <c r="TA2655" s="24"/>
      <c r="TB2655" s="24"/>
      <c r="TC2655" s="24"/>
      <c r="TD2655" s="24"/>
      <c r="TE2655" s="24"/>
      <c r="TF2655" s="24"/>
      <c r="TG2655" s="24"/>
      <c r="TH2655" s="24"/>
      <c r="TI2655" s="24"/>
      <c r="TJ2655" s="24"/>
      <c r="TK2655" s="24"/>
      <c r="TL2655" s="24"/>
      <c r="TM2655" s="24"/>
      <c r="TN2655" s="24"/>
      <c r="TO2655" s="24"/>
      <c r="TP2655" s="24"/>
      <c r="TQ2655" s="24"/>
      <c r="TR2655" s="24"/>
      <c r="TS2655" s="24"/>
      <c r="TT2655" s="24"/>
      <c r="TU2655" s="24"/>
      <c r="TV2655" s="24"/>
      <c r="TW2655" s="24"/>
      <c r="TX2655" s="24"/>
      <c r="TY2655" s="24"/>
      <c r="TZ2655" s="24"/>
      <c r="UA2655" s="24"/>
      <c r="UB2655" s="24"/>
      <c r="UC2655" s="24"/>
      <c r="UD2655" s="24"/>
      <c r="UE2655" s="24"/>
      <c r="UF2655" s="24"/>
      <c r="UG2655" s="24"/>
      <c r="UH2655" s="24"/>
      <c r="UI2655" s="24"/>
      <c r="UJ2655" s="24"/>
      <c r="UK2655" s="24"/>
      <c r="UL2655" s="24"/>
      <c r="UM2655" s="24"/>
      <c r="UN2655" s="24"/>
      <c r="UO2655" s="24"/>
      <c r="UP2655" s="24"/>
      <c r="UQ2655" s="24"/>
      <c r="UR2655" s="24"/>
      <c r="US2655" s="24"/>
      <c r="UT2655" s="24"/>
      <c r="UU2655" s="24"/>
      <c r="UV2655" s="24"/>
      <c r="UW2655" s="24"/>
      <c r="UX2655" s="24"/>
      <c r="UY2655" s="24"/>
      <c r="UZ2655" s="24"/>
      <c r="VA2655" s="24"/>
      <c r="VB2655" s="24"/>
      <c r="VC2655" s="24"/>
      <c r="VD2655" s="24"/>
      <c r="VE2655" s="24"/>
      <c r="VF2655" s="24"/>
      <c r="VG2655" s="24"/>
      <c r="VH2655" s="24"/>
      <c r="VI2655" s="24"/>
      <c r="VJ2655" s="24"/>
      <c r="VK2655" s="24"/>
      <c r="VL2655" s="24"/>
      <c r="VM2655" s="24"/>
      <c r="VN2655" s="24"/>
      <c r="VO2655" s="24"/>
      <c r="VP2655" s="24"/>
      <c r="VQ2655" s="24"/>
      <c r="VR2655" s="24"/>
      <c r="VS2655" s="24"/>
      <c r="VT2655" s="24"/>
      <c r="VU2655" s="24"/>
      <c r="VV2655" s="24"/>
      <c r="VW2655" s="24"/>
      <c r="VX2655" s="24"/>
      <c r="VY2655" s="24"/>
      <c r="VZ2655" s="24"/>
      <c r="WA2655" s="24"/>
      <c r="WB2655" s="24"/>
      <c r="WC2655" s="24"/>
      <c r="WD2655" s="24"/>
      <c r="WE2655" s="24"/>
      <c r="WF2655" s="24"/>
      <c r="WG2655" s="24"/>
      <c r="WH2655" s="24"/>
      <c r="WI2655" s="24"/>
      <c r="WJ2655" s="24"/>
      <c r="WK2655" s="24"/>
      <c r="WL2655" s="24"/>
      <c r="WM2655" s="24"/>
      <c r="WN2655" s="24"/>
      <c r="WO2655" s="24"/>
      <c r="WP2655" s="24"/>
      <c r="WQ2655" s="24"/>
      <c r="WR2655" s="24"/>
      <c r="WS2655" s="24"/>
      <c r="WT2655" s="24"/>
      <c r="WU2655" s="24"/>
      <c r="WV2655" s="24"/>
      <c r="WW2655" s="24"/>
      <c r="WX2655" s="24"/>
      <c r="WY2655" s="24"/>
      <c r="WZ2655" s="24"/>
      <c r="XA2655" s="24"/>
      <c r="XB2655" s="24"/>
      <c r="XC2655" s="24"/>
      <c r="XD2655" s="24"/>
      <c r="XE2655" s="24"/>
      <c r="XF2655" s="24"/>
      <c r="XG2655" s="24"/>
      <c r="XH2655" s="24"/>
      <c r="XI2655" s="24"/>
      <c r="XJ2655" s="24"/>
      <c r="XK2655" s="24"/>
      <c r="XL2655" s="24"/>
      <c r="XM2655" s="24"/>
      <c r="XN2655" s="24"/>
      <c r="XO2655" s="24"/>
      <c r="XP2655" s="24"/>
      <c r="XQ2655" s="24"/>
      <c r="XR2655" s="24"/>
      <c r="XS2655" s="24"/>
      <c r="XT2655" s="24"/>
      <c r="XU2655" s="24"/>
      <c r="XV2655" s="24"/>
      <c r="XW2655" s="24"/>
      <c r="XX2655" s="24"/>
      <c r="XY2655" s="24"/>
      <c r="XZ2655" s="24"/>
      <c r="YA2655" s="24"/>
      <c r="YB2655" s="24"/>
      <c r="YC2655" s="24"/>
      <c r="YD2655" s="24"/>
      <c r="YE2655" s="24"/>
      <c r="YF2655" s="24"/>
      <c r="YG2655" s="24"/>
      <c r="YH2655" s="24"/>
      <c r="YI2655" s="24"/>
      <c r="YJ2655" s="24"/>
      <c r="YK2655" s="24"/>
      <c r="YL2655" s="24"/>
      <c r="YM2655" s="24"/>
      <c r="YN2655" s="24"/>
      <c r="YO2655" s="24"/>
      <c r="YP2655" s="24"/>
      <c r="YQ2655" s="24"/>
      <c r="YR2655" s="24"/>
      <c r="YS2655" s="24"/>
      <c r="YT2655" s="24"/>
      <c r="YU2655" s="24"/>
      <c r="YV2655" s="24"/>
      <c r="YW2655" s="24"/>
      <c r="YX2655" s="24"/>
      <c r="YY2655" s="24"/>
      <c r="YZ2655" s="24"/>
      <c r="ZA2655" s="24"/>
      <c r="ZB2655" s="24"/>
      <c r="ZC2655" s="24"/>
      <c r="ZD2655" s="24"/>
      <c r="ZE2655" s="24"/>
      <c r="ZF2655" s="24"/>
      <c r="ZG2655" s="24"/>
      <c r="ZH2655" s="24"/>
      <c r="ZI2655" s="24"/>
      <c r="ZJ2655" s="24"/>
      <c r="ZK2655" s="24"/>
      <c r="ZL2655" s="24"/>
      <c r="ZM2655" s="24"/>
      <c r="ZN2655" s="24"/>
      <c r="ZO2655" s="24"/>
      <c r="ZP2655" s="24"/>
      <c r="ZQ2655" s="24"/>
      <c r="ZR2655" s="24"/>
      <c r="ZS2655" s="24"/>
      <c r="ZT2655" s="24"/>
      <c r="ZU2655" s="24"/>
      <c r="ZV2655" s="24"/>
      <c r="ZW2655" s="24"/>
      <c r="ZX2655" s="24"/>
      <c r="ZY2655" s="24"/>
      <c r="ZZ2655" s="24"/>
      <c r="AAA2655" s="24"/>
      <c r="AAB2655" s="24"/>
      <c r="AAC2655" s="24"/>
      <c r="AAD2655" s="24"/>
      <c r="AAE2655" s="24"/>
      <c r="AAF2655" s="24"/>
      <c r="AAG2655" s="24"/>
      <c r="AAH2655" s="24"/>
      <c r="AAI2655" s="24"/>
      <c r="AAJ2655" s="24"/>
      <c r="AAK2655" s="24"/>
      <c r="AAL2655" s="24"/>
      <c r="AAM2655" s="24"/>
      <c r="AAN2655" s="24"/>
      <c r="AAO2655" s="24"/>
      <c r="AAP2655" s="24"/>
      <c r="AAQ2655" s="24"/>
      <c r="AAR2655" s="24"/>
      <c r="AAS2655" s="24"/>
      <c r="AAT2655" s="24"/>
      <c r="AAU2655" s="24"/>
      <c r="AAV2655" s="24"/>
      <c r="AAW2655" s="24"/>
      <c r="AAX2655" s="24"/>
      <c r="AAY2655" s="24"/>
      <c r="AAZ2655" s="24"/>
      <c r="ABA2655" s="24"/>
      <c r="ABB2655" s="24"/>
      <c r="ABC2655" s="24"/>
      <c r="ABD2655" s="24"/>
      <c r="ABE2655" s="24"/>
      <c r="ABF2655" s="24"/>
      <c r="ABG2655" s="24"/>
      <c r="ABH2655" s="24"/>
      <c r="ABI2655" s="24"/>
      <c r="ABJ2655" s="24"/>
      <c r="ABK2655" s="24"/>
      <c r="ABL2655" s="24"/>
      <c r="ABM2655" s="24"/>
      <c r="ABN2655" s="24"/>
      <c r="ABO2655" s="24"/>
      <c r="ABP2655" s="24"/>
      <c r="ABQ2655" s="24"/>
      <c r="ABR2655" s="24"/>
      <c r="ABS2655" s="24"/>
      <c r="ABT2655" s="24"/>
      <c r="ABU2655" s="24"/>
      <c r="ABV2655" s="24"/>
      <c r="ABW2655" s="24"/>
      <c r="ABX2655" s="24"/>
      <c r="ABY2655" s="24"/>
      <c r="ABZ2655" s="24"/>
      <c r="ACA2655" s="24"/>
      <c r="ACB2655" s="24"/>
      <c r="ACC2655" s="24"/>
      <c r="ACD2655" s="24"/>
      <c r="ACE2655" s="24"/>
      <c r="ACF2655" s="24"/>
      <c r="ACG2655" s="24"/>
      <c r="ACH2655" s="24"/>
      <c r="ACI2655" s="24"/>
      <c r="ACJ2655" s="24"/>
      <c r="ACK2655" s="24"/>
      <c r="ACL2655" s="24"/>
      <c r="ACM2655" s="24"/>
      <c r="ACN2655" s="24"/>
      <c r="ACO2655" s="24"/>
      <c r="ACP2655" s="24"/>
      <c r="ACQ2655" s="24"/>
      <c r="ACR2655" s="24"/>
      <c r="ACS2655" s="24"/>
      <c r="ACT2655" s="24"/>
      <c r="ACU2655" s="24"/>
      <c r="ACV2655" s="24"/>
      <c r="ACW2655" s="24"/>
      <c r="ACX2655" s="24"/>
      <c r="ACY2655" s="24"/>
      <c r="ACZ2655" s="24"/>
      <c r="ADA2655" s="24"/>
      <c r="ADB2655" s="24"/>
      <c r="ADC2655" s="24"/>
      <c r="ADD2655" s="24"/>
      <c r="ADE2655" s="24"/>
      <c r="ADF2655" s="24"/>
      <c r="ADG2655" s="24"/>
      <c r="ADH2655" s="24"/>
      <c r="ADI2655" s="24"/>
      <c r="ADJ2655" s="24"/>
      <c r="ADK2655" s="24"/>
      <c r="ADL2655" s="24"/>
      <c r="ADM2655" s="24"/>
      <c r="ADN2655" s="24"/>
      <c r="ADO2655" s="24"/>
      <c r="ADP2655" s="24"/>
      <c r="ADQ2655" s="24"/>
      <c r="ADR2655" s="24"/>
      <c r="ADS2655" s="24"/>
      <c r="ADT2655" s="24"/>
      <c r="ADU2655" s="24"/>
      <c r="ADV2655" s="24"/>
      <c r="ADW2655" s="24"/>
      <c r="ADX2655" s="24"/>
      <c r="ADY2655" s="24"/>
      <c r="ADZ2655" s="24"/>
      <c r="AEA2655" s="24"/>
      <c r="AEB2655" s="24"/>
      <c r="AEC2655" s="24"/>
      <c r="AED2655" s="24"/>
      <c r="AEE2655" s="24"/>
      <c r="AEF2655" s="24"/>
      <c r="AEG2655" s="24"/>
      <c r="AEH2655" s="24"/>
      <c r="AEI2655" s="24"/>
      <c r="AEJ2655" s="24"/>
      <c r="AEK2655" s="24"/>
      <c r="AEL2655" s="24"/>
      <c r="AEM2655" s="24"/>
      <c r="AEN2655" s="24"/>
      <c r="AEO2655" s="24"/>
      <c r="AEP2655" s="24"/>
      <c r="AEQ2655" s="24"/>
      <c r="AER2655" s="24"/>
      <c r="AES2655" s="24"/>
      <c r="AET2655" s="24"/>
      <c r="AEU2655" s="24"/>
      <c r="AEV2655" s="24"/>
      <c r="AEW2655" s="24"/>
      <c r="AEX2655" s="24"/>
      <c r="AEY2655" s="24"/>
      <c r="AEZ2655" s="24"/>
      <c r="AFA2655" s="24"/>
      <c r="AFB2655" s="24"/>
      <c r="AFC2655" s="24"/>
      <c r="AFD2655" s="24"/>
      <c r="AFE2655" s="24"/>
      <c r="AFF2655" s="24"/>
      <c r="AFG2655" s="24"/>
      <c r="AFH2655" s="24"/>
      <c r="AFI2655" s="24"/>
      <c r="AFJ2655" s="24"/>
      <c r="AFK2655" s="24"/>
      <c r="AFL2655" s="24"/>
      <c r="AFM2655" s="24"/>
      <c r="AFN2655" s="24"/>
      <c r="AFO2655" s="24"/>
      <c r="AFP2655" s="24"/>
      <c r="AFQ2655" s="24"/>
      <c r="AFR2655" s="24"/>
      <c r="AFS2655" s="24"/>
      <c r="AFT2655" s="24"/>
      <c r="AFU2655" s="24"/>
      <c r="AFV2655" s="24"/>
      <c r="AFW2655" s="24"/>
      <c r="AFX2655" s="24"/>
      <c r="AFY2655" s="24"/>
      <c r="AFZ2655" s="24"/>
      <c r="AGA2655" s="24"/>
      <c r="AGB2655" s="24"/>
      <c r="AGC2655" s="24"/>
      <c r="AGD2655" s="24"/>
      <c r="AGE2655" s="24"/>
      <c r="AGF2655" s="24"/>
      <c r="AGG2655" s="24"/>
      <c r="AGH2655" s="24"/>
      <c r="AGI2655" s="24"/>
      <c r="AGJ2655" s="24"/>
      <c r="AGK2655" s="24"/>
      <c r="AGL2655" s="24"/>
      <c r="AGM2655" s="24"/>
      <c r="AGN2655" s="24"/>
      <c r="AGO2655" s="24"/>
      <c r="AGP2655" s="24"/>
      <c r="AGQ2655" s="24"/>
      <c r="AGR2655" s="24"/>
      <c r="AGS2655" s="24"/>
      <c r="AGT2655" s="24"/>
      <c r="AGU2655" s="24"/>
      <c r="AGV2655" s="24"/>
      <c r="AGW2655" s="24"/>
      <c r="AGX2655" s="24"/>
      <c r="AGY2655" s="24"/>
      <c r="AGZ2655" s="24"/>
      <c r="AHA2655" s="24"/>
      <c r="AHB2655" s="24"/>
      <c r="AHC2655" s="24"/>
      <c r="AHD2655" s="24"/>
      <c r="AHE2655" s="24"/>
      <c r="AHF2655" s="24"/>
      <c r="AHG2655" s="24"/>
      <c r="AHH2655" s="24"/>
      <c r="AHI2655" s="24"/>
      <c r="AHJ2655" s="24"/>
      <c r="AHK2655" s="24"/>
      <c r="AHL2655" s="24"/>
      <c r="AHM2655" s="24"/>
      <c r="AHN2655" s="24"/>
      <c r="AHO2655" s="24"/>
      <c r="AHP2655" s="24"/>
      <c r="AHQ2655" s="24"/>
      <c r="AHR2655" s="24"/>
      <c r="AHS2655" s="24"/>
      <c r="AHT2655" s="24"/>
      <c r="AHU2655" s="24"/>
      <c r="AHV2655" s="24"/>
      <c r="AHW2655" s="24"/>
      <c r="AHX2655" s="24"/>
      <c r="AHY2655" s="24"/>
      <c r="AHZ2655" s="24"/>
      <c r="AIA2655" s="24"/>
      <c r="AIB2655" s="24"/>
      <c r="AIC2655" s="24"/>
      <c r="AID2655" s="24"/>
      <c r="AIE2655" s="24"/>
      <c r="AIF2655" s="24"/>
      <c r="AIG2655" s="24"/>
      <c r="AIH2655" s="24"/>
      <c r="AII2655" s="24"/>
      <c r="AIJ2655" s="24"/>
      <c r="AIK2655" s="24"/>
      <c r="AIL2655" s="24"/>
      <c r="AIM2655" s="24"/>
      <c r="AIN2655" s="24"/>
      <c r="AIO2655" s="24"/>
      <c r="AIP2655" s="24"/>
      <c r="AIQ2655" s="24"/>
      <c r="AIR2655" s="24"/>
      <c r="AIS2655" s="24"/>
      <c r="AIT2655" s="24"/>
      <c r="AIU2655" s="24"/>
      <c r="AIV2655" s="24"/>
      <c r="AIW2655" s="24"/>
      <c r="AIX2655" s="24"/>
      <c r="AIY2655" s="24"/>
      <c r="AIZ2655" s="24"/>
      <c r="AJA2655" s="24"/>
      <c r="AJB2655" s="24"/>
      <c r="AJC2655" s="24"/>
      <c r="AJD2655" s="24"/>
      <c r="AJE2655" s="24"/>
      <c r="AJF2655" s="24"/>
      <c r="AJG2655" s="24"/>
      <c r="AJH2655" s="24"/>
      <c r="AJI2655" s="24"/>
      <c r="AJJ2655" s="24"/>
      <c r="AJK2655" s="24"/>
      <c r="AJL2655" s="24"/>
      <c r="AJM2655" s="24"/>
      <c r="AJN2655" s="24"/>
      <c r="AJO2655" s="24"/>
      <c r="AJP2655" s="24"/>
      <c r="AJQ2655" s="24"/>
      <c r="AJR2655" s="24"/>
      <c r="AJS2655" s="24"/>
      <c r="AJT2655" s="24"/>
      <c r="AJU2655" s="24"/>
      <c r="AJV2655" s="24"/>
      <c r="AJW2655" s="24"/>
      <c r="AJX2655" s="24"/>
      <c r="AJY2655" s="24"/>
      <c r="AJZ2655" s="24"/>
      <c r="AKA2655" s="24"/>
      <c r="AKB2655" s="24"/>
      <c r="AKC2655" s="24"/>
      <c r="AKD2655" s="24"/>
      <c r="AKE2655" s="24"/>
      <c r="AKF2655" s="24"/>
      <c r="AKG2655" s="24"/>
      <c r="AKH2655" s="24"/>
      <c r="AKI2655" s="24"/>
      <c r="AKJ2655" s="24"/>
      <c r="AKK2655" s="24"/>
      <c r="AKL2655" s="24"/>
      <c r="AKM2655" s="24"/>
      <c r="AKN2655" s="24"/>
      <c r="AKO2655" s="24"/>
      <c r="AKP2655" s="24"/>
      <c r="AKQ2655" s="24"/>
      <c r="AKR2655" s="24"/>
      <c r="AKS2655" s="24"/>
      <c r="AKT2655" s="24"/>
      <c r="AKU2655" s="24"/>
      <c r="AKV2655" s="24"/>
      <c r="AKW2655" s="24"/>
      <c r="AKX2655" s="24"/>
      <c r="AKY2655" s="24"/>
      <c r="AKZ2655" s="24"/>
      <c r="ALA2655" s="24"/>
      <c r="ALB2655" s="24"/>
      <c r="ALC2655" s="24"/>
      <c r="ALD2655" s="24"/>
      <c r="ALE2655" s="24"/>
      <c r="ALF2655" s="24"/>
      <c r="ALG2655" s="24"/>
      <c r="ALH2655" s="24"/>
      <c r="ALI2655" s="24"/>
      <c r="ALJ2655" s="24"/>
      <c r="ALK2655" s="24"/>
      <c r="ALL2655" s="24"/>
      <c r="ALM2655" s="24"/>
      <c r="ALN2655" s="24"/>
      <c r="ALO2655" s="24"/>
      <c r="ALP2655" s="24"/>
      <c r="ALQ2655" s="24"/>
      <c r="ALR2655" s="24"/>
      <c r="ALS2655" s="24"/>
      <c r="ALT2655" s="24"/>
      <c r="ALU2655" s="24"/>
      <c r="ALV2655" s="24"/>
      <c r="ALW2655" s="24"/>
      <c r="ALX2655" s="24"/>
      <c r="ALY2655" s="24"/>
      <c r="ALZ2655" s="24"/>
      <c r="AMA2655" s="24"/>
      <c r="AMB2655" s="24"/>
      <c r="AMC2655" s="24"/>
      <c r="AMD2655" s="24"/>
      <c r="AME2655" s="24"/>
      <c r="AMF2655" s="24"/>
      <c r="AMG2655" s="24"/>
      <c r="AMH2655" s="24"/>
      <c r="AMI2655" s="24"/>
      <c r="AMJ2655" s="24"/>
      <c r="AMK2655" s="24"/>
      <c r="AML2655" s="24"/>
      <c r="AMM2655" s="24"/>
      <c r="AMN2655" s="24"/>
      <c r="AMO2655" s="24"/>
      <c r="AMP2655" s="24"/>
      <c r="AMQ2655" s="24"/>
      <c r="AMR2655" s="24"/>
      <c r="AMS2655" s="24"/>
      <c r="AMT2655" s="24"/>
      <c r="AMU2655" s="24"/>
      <c r="AMV2655" s="24"/>
      <c r="AMW2655" s="24"/>
      <c r="AMX2655" s="24"/>
      <c r="AMY2655" s="24"/>
      <c r="AMZ2655" s="24"/>
      <c r="ANA2655" s="24"/>
      <c r="ANB2655" s="24"/>
      <c r="ANC2655" s="24"/>
      <c r="AND2655" s="24"/>
      <c r="ANE2655" s="24"/>
      <c r="ANF2655" s="24"/>
      <c r="ANG2655" s="24"/>
      <c r="ANH2655" s="24"/>
      <c r="ANI2655" s="24"/>
      <c r="ANJ2655" s="24"/>
      <c r="ANK2655" s="24"/>
      <c r="ANL2655" s="24"/>
      <c r="ANM2655" s="24"/>
      <c r="ANN2655" s="24"/>
      <c r="ANO2655" s="24"/>
      <c r="ANP2655" s="24"/>
      <c r="ANQ2655" s="24"/>
      <c r="ANR2655" s="24"/>
      <c r="ANS2655" s="24"/>
      <c r="ANT2655" s="24"/>
      <c r="ANU2655" s="24"/>
      <c r="ANV2655" s="24"/>
      <c r="ANW2655" s="24"/>
      <c r="ANX2655" s="24"/>
      <c r="ANY2655" s="24"/>
      <c r="ANZ2655" s="24"/>
      <c r="AOA2655" s="24"/>
      <c r="AOB2655" s="24"/>
      <c r="AOC2655" s="24"/>
      <c r="AOD2655" s="24"/>
      <c r="AOE2655" s="24"/>
      <c r="AOF2655" s="24"/>
      <c r="AOG2655" s="24"/>
      <c r="AOH2655" s="24"/>
      <c r="AOI2655" s="24"/>
      <c r="AOJ2655" s="24"/>
      <c r="AOK2655" s="24"/>
      <c r="AOL2655" s="24"/>
      <c r="AOM2655" s="24"/>
      <c r="AON2655" s="24"/>
      <c r="AOO2655" s="24"/>
      <c r="AOP2655" s="24"/>
      <c r="AOQ2655" s="24"/>
      <c r="AOR2655" s="24"/>
      <c r="AOS2655" s="24"/>
      <c r="AOT2655" s="24"/>
      <c r="AOU2655" s="24"/>
      <c r="AOV2655" s="24"/>
      <c r="AOW2655" s="24"/>
      <c r="AOX2655" s="24"/>
      <c r="AOY2655" s="24"/>
      <c r="AOZ2655" s="24"/>
      <c r="APA2655" s="24"/>
      <c r="APB2655" s="24"/>
      <c r="APC2655" s="24"/>
      <c r="APD2655" s="24"/>
      <c r="APE2655" s="24"/>
      <c r="APF2655" s="24"/>
      <c r="APG2655" s="24"/>
      <c r="APH2655" s="24"/>
      <c r="API2655" s="24"/>
      <c r="APJ2655" s="24"/>
      <c r="APK2655" s="24"/>
      <c r="APL2655" s="24"/>
      <c r="APM2655" s="24"/>
      <c r="APN2655" s="24"/>
      <c r="APO2655" s="24"/>
      <c r="APP2655" s="24"/>
      <c r="APQ2655" s="24"/>
      <c r="APR2655" s="24"/>
      <c r="APS2655" s="24"/>
      <c r="APT2655" s="24"/>
      <c r="APU2655" s="24"/>
      <c r="APV2655" s="24"/>
      <c r="APW2655" s="24"/>
      <c r="APX2655" s="24"/>
      <c r="APY2655" s="24"/>
      <c r="APZ2655" s="24"/>
      <c r="AQA2655" s="24"/>
      <c r="AQB2655" s="24"/>
      <c r="AQC2655" s="24"/>
      <c r="AQD2655" s="24"/>
      <c r="AQE2655" s="24"/>
      <c r="AQF2655" s="24"/>
      <c r="AQG2655" s="24"/>
      <c r="AQH2655" s="24"/>
      <c r="AQI2655" s="24"/>
      <c r="AQJ2655" s="24"/>
      <c r="AQK2655" s="24"/>
      <c r="AQL2655" s="24"/>
      <c r="AQM2655" s="24"/>
      <c r="AQN2655" s="24"/>
      <c r="AQO2655" s="24"/>
      <c r="AQP2655" s="24"/>
      <c r="AQQ2655" s="24"/>
      <c r="AQR2655" s="24"/>
      <c r="AQS2655" s="24"/>
      <c r="AQT2655" s="24"/>
      <c r="AQU2655" s="24"/>
      <c r="AQV2655" s="24"/>
      <c r="AQW2655" s="24"/>
      <c r="AQX2655" s="24"/>
      <c r="AQY2655" s="24"/>
      <c r="AQZ2655" s="24"/>
      <c r="ARA2655" s="24"/>
      <c r="ARB2655" s="24"/>
      <c r="ARC2655" s="24"/>
      <c r="ARD2655" s="24"/>
      <c r="ARE2655" s="24"/>
      <c r="ARF2655" s="24"/>
      <c r="ARG2655" s="24"/>
      <c r="ARH2655" s="24"/>
      <c r="ARI2655" s="24"/>
      <c r="ARJ2655" s="24"/>
      <c r="ARK2655" s="24"/>
      <c r="ARL2655" s="24"/>
      <c r="ARM2655" s="24"/>
      <c r="ARN2655" s="24"/>
      <c r="ARO2655" s="24"/>
      <c r="ARP2655" s="24"/>
      <c r="ARQ2655" s="24"/>
      <c r="ARR2655" s="24"/>
      <c r="ARS2655" s="24"/>
      <c r="ART2655" s="24"/>
      <c r="ARU2655" s="24"/>
      <c r="ARV2655" s="24"/>
      <c r="ARW2655" s="24"/>
      <c r="ARX2655" s="24"/>
      <c r="ARY2655" s="24"/>
      <c r="ARZ2655" s="24"/>
      <c r="ASA2655" s="24"/>
      <c r="ASB2655" s="24"/>
      <c r="ASC2655" s="24"/>
      <c r="ASD2655" s="24"/>
      <c r="ASE2655" s="24"/>
      <c r="ASF2655" s="24"/>
      <c r="ASG2655" s="24"/>
      <c r="ASH2655" s="24"/>
      <c r="ASI2655" s="24"/>
      <c r="ASJ2655" s="24"/>
      <c r="ASK2655" s="24"/>
      <c r="ASL2655" s="24"/>
      <c r="ASM2655" s="24"/>
      <c r="ASN2655" s="24"/>
      <c r="ASO2655" s="24"/>
      <c r="ASP2655" s="24"/>
      <c r="ASQ2655" s="24"/>
      <c r="ASR2655" s="24"/>
      <c r="ASS2655" s="24"/>
      <c r="AST2655" s="24"/>
      <c r="ASU2655" s="24"/>
      <c r="ASV2655" s="24"/>
      <c r="ASW2655" s="24"/>
      <c r="ASX2655" s="24"/>
      <c r="ASY2655" s="24"/>
      <c r="ASZ2655" s="24"/>
      <c r="ATA2655" s="24"/>
      <c r="ATB2655" s="24"/>
      <c r="ATC2655" s="24"/>
      <c r="ATD2655" s="24"/>
      <c r="ATE2655" s="24"/>
      <c r="ATF2655" s="24"/>
      <c r="ATG2655" s="24"/>
      <c r="ATH2655" s="24"/>
      <c r="ATI2655" s="24"/>
      <c r="ATJ2655" s="24"/>
      <c r="ATK2655" s="24"/>
      <c r="ATL2655" s="24"/>
      <c r="ATM2655" s="24"/>
      <c r="ATN2655" s="24"/>
      <c r="ATO2655" s="24"/>
      <c r="ATP2655" s="24"/>
      <c r="ATQ2655" s="24"/>
      <c r="ATR2655" s="24"/>
      <c r="ATS2655" s="24"/>
      <c r="ATT2655" s="24"/>
      <c r="ATU2655" s="24"/>
      <c r="ATV2655" s="24"/>
      <c r="ATW2655" s="24"/>
      <c r="ATX2655" s="24"/>
      <c r="ATY2655" s="24"/>
      <c r="ATZ2655" s="24"/>
      <c r="AUA2655" s="24"/>
      <c r="AUB2655" s="24"/>
      <c r="AUC2655" s="24"/>
      <c r="AUD2655" s="24"/>
      <c r="AUE2655" s="24"/>
      <c r="AUF2655" s="24"/>
      <c r="AUG2655" s="24"/>
      <c r="AUH2655" s="24"/>
      <c r="AUI2655" s="24"/>
      <c r="AUJ2655" s="24"/>
      <c r="AUK2655" s="24"/>
      <c r="AUL2655" s="24"/>
      <c r="AUM2655" s="24"/>
      <c r="AUN2655" s="24"/>
      <c r="AUO2655" s="24"/>
      <c r="AUP2655" s="24"/>
      <c r="AUQ2655" s="24"/>
      <c r="AUR2655" s="24"/>
      <c r="AUS2655" s="24"/>
      <c r="AUT2655" s="24"/>
      <c r="AUU2655" s="24"/>
      <c r="AUV2655" s="24"/>
      <c r="AUW2655" s="24"/>
      <c r="AUX2655" s="24"/>
      <c r="AUY2655" s="24"/>
      <c r="AUZ2655" s="24"/>
      <c r="AVA2655" s="24"/>
      <c r="AVB2655" s="24"/>
      <c r="AVC2655" s="24"/>
      <c r="AVD2655" s="24"/>
      <c r="AVE2655" s="24"/>
      <c r="AVF2655" s="24"/>
      <c r="AVG2655" s="24"/>
      <c r="AVH2655" s="24"/>
      <c r="AVI2655" s="24"/>
      <c r="AVJ2655" s="24"/>
      <c r="AVK2655" s="24"/>
      <c r="AVL2655" s="24"/>
      <c r="AVM2655" s="24"/>
      <c r="AVN2655" s="24"/>
      <c r="AVO2655" s="24"/>
      <c r="AVP2655" s="24"/>
      <c r="AVQ2655" s="24"/>
      <c r="AVR2655" s="24"/>
      <c r="AVS2655" s="24"/>
      <c r="AVT2655" s="24"/>
      <c r="AVU2655" s="24"/>
      <c r="AVV2655" s="24"/>
      <c r="AVW2655" s="24"/>
      <c r="AVX2655" s="24"/>
      <c r="AVY2655" s="24"/>
      <c r="AVZ2655" s="24"/>
      <c r="AWA2655" s="24"/>
      <c r="AWB2655" s="24"/>
      <c r="AWC2655" s="24"/>
      <c r="AWD2655" s="24"/>
      <c r="AWE2655" s="24"/>
      <c r="AWF2655" s="24"/>
      <c r="AWG2655" s="24"/>
      <c r="AWH2655" s="24"/>
      <c r="AWI2655" s="24"/>
      <c r="AWJ2655" s="24"/>
      <c r="AWK2655" s="24"/>
      <c r="AWL2655" s="24"/>
      <c r="AWM2655" s="24"/>
      <c r="AWN2655" s="24"/>
      <c r="AWO2655" s="24"/>
      <c r="AWP2655" s="24"/>
      <c r="AWQ2655" s="24"/>
      <c r="AWR2655" s="24"/>
      <c r="AWS2655" s="24"/>
      <c r="AWT2655" s="24"/>
      <c r="AWU2655" s="24"/>
      <c r="AWV2655" s="24"/>
      <c r="AWW2655" s="24"/>
      <c r="AWX2655" s="24"/>
      <c r="AWY2655" s="24"/>
      <c r="AWZ2655" s="24"/>
      <c r="AXA2655" s="24"/>
      <c r="AXB2655" s="24"/>
      <c r="AXC2655" s="24"/>
      <c r="AXD2655" s="24"/>
      <c r="AXE2655" s="24"/>
      <c r="AXF2655" s="24"/>
      <c r="AXG2655" s="24"/>
      <c r="AXH2655" s="24"/>
      <c r="AXI2655" s="24"/>
      <c r="AXJ2655" s="24"/>
      <c r="AXK2655" s="24"/>
      <c r="AXL2655" s="24"/>
      <c r="AXM2655" s="24"/>
      <c r="AXN2655" s="24"/>
      <c r="AXO2655" s="24"/>
      <c r="AXP2655" s="24"/>
      <c r="AXQ2655" s="24"/>
      <c r="AXR2655" s="24"/>
      <c r="AXS2655" s="24"/>
      <c r="AXT2655" s="24"/>
      <c r="AXU2655" s="24"/>
      <c r="AXV2655" s="24"/>
      <c r="AXW2655" s="24"/>
      <c r="AXX2655" s="24"/>
      <c r="AXY2655" s="24"/>
      <c r="AXZ2655" s="24"/>
      <c r="AYA2655" s="24"/>
      <c r="AYB2655" s="24"/>
      <c r="AYC2655" s="24"/>
      <c r="AYD2655" s="24"/>
      <c r="AYE2655" s="24"/>
      <c r="AYF2655" s="24"/>
      <c r="AYG2655" s="24"/>
      <c r="AYH2655" s="24"/>
      <c r="AYI2655" s="24"/>
      <c r="AYJ2655" s="24"/>
      <c r="AYK2655" s="24"/>
      <c r="AYL2655" s="24"/>
      <c r="AYM2655" s="24"/>
      <c r="AYN2655" s="24"/>
      <c r="AYO2655" s="24"/>
      <c r="AYP2655" s="24"/>
      <c r="AYQ2655" s="24"/>
      <c r="AYR2655" s="24"/>
      <c r="AYS2655" s="24"/>
      <c r="AYT2655" s="24"/>
      <c r="AYU2655" s="24"/>
      <c r="AYV2655" s="24"/>
      <c r="AYW2655" s="24"/>
      <c r="AYX2655" s="24"/>
      <c r="AYY2655" s="24"/>
      <c r="AYZ2655" s="24"/>
      <c r="AZA2655" s="24"/>
      <c r="AZB2655" s="24"/>
      <c r="AZC2655" s="24"/>
      <c r="AZD2655" s="24"/>
      <c r="AZE2655" s="24"/>
      <c r="AZF2655" s="24"/>
      <c r="AZG2655" s="24"/>
      <c r="AZH2655" s="24"/>
      <c r="AZI2655" s="24"/>
      <c r="AZJ2655" s="24"/>
      <c r="AZK2655" s="24"/>
      <c r="AZL2655" s="24"/>
      <c r="AZM2655" s="24"/>
      <c r="AZN2655" s="24"/>
      <c r="AZO2655" s="24"/>
      <c r="AZP2655" s="24"/>
      <c r="AZQ2655" s="24"/>
      <c r="AZR2655" s="24"/>
      <c r="AZS2655" s="24"/>
      <c r="AZT2655" s="24"/>
      <c r="AZU2655" s="24"/>
      <c r="AZV2655" s="24"/>
      <c r="AZW2655" s="24"/>
      <c r="AZX2655" s="24"/>
      <c r="AZY2655" s="24"/>
      <c r="AZZ2655" s="24"/>
      <c r="BAA2655" s="24"/>
      <c r="BAB2655" s="24"/>
      <c r="BAC2655" s="24"/>
      <c r="BAD2655" s="24"/>
      <c r="BAE2655" s="24"/>
      <c r="BAF2655" s="24"/>
      <c r="BAG2655" s="24"/>
      <c r="BAH2655" s="24"/>
      <c r="BAI2655" s="24"/>
      <c r="BAJ2655" s="24"/>
      <c r="BAK2655" s="24"/>
      <c r="BAL2655" s="24"/>
      <c r="BAM2655" s="24"/>
      <c r="BAN2655" s="24"/>
      <c r="BAO2655" s="24"/>
      <c r="BAP2655" s="24"/>
      <c r="BAQ2655" s="24"/>
      <c r="BAR2655" s="24"/>
      <c r="BAS2655" s="24"/>
      <c r="BAT2655" s="24"/>
      <c r="BAU2655" s="24"/>
      <c r="BAV2655" s="24"/>
      <c r="BAW2655" s="24"/>
      <c r="BAX2655" s="24"/>
      <c r="BAY2655" s="24"/>
      <c r="BAZ2655" s="24"/>
      <c r="BBA2655" s="24"/>
      <c r="BBB2655" s="24"/>
      <c r="BBC2655" s="24"/>
      <c r="BBD2655" s="24"/>
      <c r="BBE2655" s="24"/>
      <c r="BBF2655" s="24"/>
      <c r="BBG2655" s="24"/>
      <c r="BBH2655" s="24"/>
      <c r="BBI2655" s="24"/>
      <c r="BBJ2655" s="24"/>
      <c r="BBK2655" s="24"/>
      <c r="BBL2655" s="24"/>
      <c r="BBM2655" s="24"/>
      <c r="BBN2655" s="24"/>
      <c r="BBO2655" s="24"/>
      <c r="BBP2655" s="24"/>
      <c r="BBQ2655" s="24"/>
      <c r="BBR2655" s="24"/>
      <c r="BBS2655" s="24"/>
      <c r="BBT2655" s="24"/>
      <c r="BBU2655" s="24"/>
      <c r="BBV2655" s="24"/>
      <c r="BBW2655" s="24"/>
      <c r="BBX2655" s="24"/>
      <c r="BBY2655" s="24"/>
      <c r="BBZ2655" s="24"/>
      <c r="BCA2655" s="24"/>
      <c r="BCB2655" s="24"/>
      <c r="BCC2655" s="24"/>
      <c r="BCD2655" s="24"/>
      <c r="BCE2655" s="24"/>
      <c r="BCF2655" s="24"/>
      <c r="BCG2655" s="24"/>
      <c r="BCH2655" s="24"/>
      <c r="BCI2655" s="24"/>
      <c r="BCJ2655" s="24"/>
      <c r="BCK2655" s="24"/>
      <c r="BCL2655" s="24"/>
      <c r="BCM2655" s="24"/>
      <c r="BCN2655" s="24"/>
      <c r="BCO2655" s="24"/>
      <c r="BCP2655" s="24"/>
      <c r="BCQ2655" s="24"/>
      <c r="BCR2655" s="24"/>
      <c r="BCS2655" s="24"/>
      <c r="BCT2655" s="24"/>
      <c r="BCU2655" s="24"/>
      <c r="BCV2655" s="24"/>
      <c r="BCW2655" s="24"/>
      <c r="BCX2655" s="24"/>
      <c r="BCY2655" s="24"/>
      <c r="BCZ2655" s="24"/>
      <c r="BDA2655" s="24"/>
      <c r="BDB2655" s="24"/>
      <c r="BDC2655" s="24"/>
      <c r="BDD2655" s="24"/>
      <c r="BDE2655" s="24"/>
      <c r="BDF2655" s="24"/>
      <c r="BDG2655" s="24"/>
      <c r="BDH2655" s="24"/>
      <c r="BDI2655" s="24"/>
      <c r="BDJ2655" s="24"/>
      <c r="BDK2655" s="24"/>
      <c r="BDL2655" s="24"/>
      <c r="BDM2655" s="24"/>
      <c r="BDN2655" s="24"/>
      <c r="BDO2655" s="24"/>
      <c r="BDP2655" s="24"/>
      <c r="BDQ2655" s="24"/>
      <c r="BDR2655" s="24"/>
      <c r="BDS2655" s="24"/>
      <c r="BDT2655" s="24"/>
      <c r="BDU2655" s="24"/>
      <c r="BDV2655" s="24"/>
      <c r="BDW2655" s="24"/>
      <c r="BDX2655" s="24"/>
      <c r="BDY2655" s="24"/>
      <c r="BDZ2655" s="24"/>
      <c r="BEA2655" s="24"/>
      <c r="BEB2655" s="24"/>
      <c r="BEC2655" s="24"/>
      <c r="BED2655" s="24"/>
      <c r="BEE2655" s="24"/>
      <c r="BEF2655" s="24"/>
      <c r="BEG2655" s="24"/>
      <c r="BEH2655" s="24"/>
      <c r="BEI2655" s="24"/>
      <c r="BEJ2655" s="24"/>
      <c r="BEK2655" s="24"/>
      <c r="BEL2655" s="24"/>
      <c r="BEM2655" s="24"/>
      <c r="BEN2655" s="24"/>
      <c r="BEO2655" s="24"/>
      <c r="BEP2655" s="24"/>
      <c r="BEQ2655" s="24"/>
      <c r="BER2655" s="24"/>
      <c r="BES2655" s="24"/>
      <c r="BET2655" s="24"/>
      <c r="BEU2655" s="24"/>
      <c r="BEV2655" s="24"/>
      <c r="BEW2655" s="24"/>
      <c r="BEX2655" s="24"/>
      <c r="BEY2655" s="24"/>
      <c r="BEZ2655" s="24"/>
      <c r="BFA2655" s="24"/>
      <c r="BFB2655" s="24"/>
      <c r="BFC2655" s="24"/>
      <c r="BFD2655" s="24"/>
      <c r="BFE2655" s="24"/>
      <c r="BFF2655" s="24"/>
      <c r="BFG2655" s="24"/>
      <c r="BFH2655" s="24"/>
      <c r="BFI2655" s="24"/>
      <c r="BFJ2655" s="24"/>
      <c r="BFK2655" s="24"/>
      <c r="BFL2655" s="24"/>
      <c r="BFM2655" s="24"/>
      <c r="BFN2655" s="24"/>
      <c r="BFO2655" s="24"/>
      <c r="BFP2655" s="24"/>
      <c r="BFQ2655" s="24"/>
      <c r="BFR2655" s="24"/>
      <c r="BFS2655" s="24"/>
      <c r="BFT2655" s="24"/>
      <c r="BFU2655" s="24"/>
      <c r="BFV2655" s="24"/>
      <c r="BFW2655" s="24"/>
      <c r="BFX2655" s="24"/>
      <c r="BFY2655" s="24"/>
      <c r="BFZ2655" s="24"/>
      <c r="BGA2655" s="24"/>
      <c r="BGB2655" s="24"/>
      <c r="BGC2655" s="24"/>
      <c r="BGD2655" s="24"/>
      <c r="BGE2655" s="24"/>
      <c r="BGF2655" s="24"/>
      <c r="BGG2655" s="24"/>
      <c r="BGH2655" s="24"/>
      <c r="BGI2655" s="24"/>
      <c r="BGJ2655" s="24"/>
      <c r="BGK2655" s="24"/>
      <c r="BGL2655" s="24"/>
      <c r="BGM2655" s="24"/>
      <c r="BGN2655" s="24"/>
      <c r="BGO2655" s="24"/>
      <c r="BGP2655" s="24"/>
      <c r="BGQ2655" s="24"/>
      <c r="BGR2655" s="24"/>
      <c r="BGS2655" s="24"/>
      <c r="BGT2655" s="24"/>
      <c r="BGU2655" s="24"/>
      <c r="BGV2655" s="24"/>
      <c r="BGW2655" s="24"/>
      <c r="BGX2655" s="24"/>
      <c r="BGY2655" s="24"/>
      <c r="BGZ2655" s="24"/>
      <c r="BHA2655" s="24"/>
      <c r="BHB2655" s="24"/>
      <c r="BHC2655" s="24"/>
      <c r="BHD2655" s="24"/>
      <c r="BHE2655" s="24"/>
      <c r="BHF2655" s="24"/>
      <c r="BHG2655" s="24"/>
      <c r="BHH2655" s="24"/>
      <c r="BHI2655" s="24"/>
      <c r="BHJ2655" s="24"/>
      <c r="BHK2655" s="24"/>
      <c r="BHL2655" s="24"/>
      <c r="BHM2655" s="24"/>
      <c r="BHN2655" s="24"/>
      <c r="BHO2655" s="24"/>
      <c r="BHP2655" s="24"/>
      <c r="BHQ2655" s="24"/>
      <c r="BHR2655" s="24"/>
      <c r="BHS2655" s="24"/>
      <c r="BHT2655" s="24"/>
      <c r="BHU2655" s="24"/>
      <c r="BHV2655" s="24"/>
      <c r="BHW2655" s="24"/>
      <c r="BHX2655" s="24"/>
      <c r="BHY2655" s="24"/>
      <c r="BHZ2655" s="24"/>
      <c r="BIA2655" s="24"/>
      <c r="BIB2655" s="24"/>
      <c r="BIC2655" s="24"/>
      <c r="BID2655" s="24"/>
      <c r="BIE2655" s="24"/>
      <c r="BIF2655" s="24"/>
      <c r="BIG2655" s="24"/>
      <c r="BIH2655" s="24"/>
      <c r="BII2655" s="24"/>
      <c r="BIJ2655" s="24"/>
      <c r="BIK2655" s="24"/>
      <c r="BIL2655" s="24"/>
      <c r="BIM2655" s="24"/>
      <c r="BIN2655" s="24"/>
      <c r="BIO2655" s="24"/>
      <c r="BIP2655" s="24"/>
      <c r="BIQ2655" s="24"/>
      <c r="BIR2655" s="24"/>
      <c r="BIS2655" s="24"/>
      <c r="BIT2655" s="24"/>
      <c r="BIU2655" s="24"/>
      <c r="BIV2655" s="24"/>
      <c r="BIW2655" s="24"/>
      <c r="BIX2655" s="24"/>
      <c r="BIY2655" s="24"/>
      <c r="BIZ2655" s="24"/>
      <c r="BJA2655" s="24"/>
      <c r="BJB2655" s="24"/>
      <c r="BJC2655" s="24"/>
      <c r="BJD2655" s="24"/>
      <c r="BJE2655" s="24"/>
      <c r="BJF2655" s="24"/>
      <c r="BJG2655" s="24"/>
      <c r="BJH2655" s="24"/>
      <c r="BJI2655" s="24"/>
      <c r="BJJ2655" s="24"/>
      <c r="BJK2655" s="24"/>
      <c r="BJL2655" s="24"/>
      <c r="BJM2655" s="24"/>
      <c r="BJN2655" s="24"/>
      <c r="BJO2655" s="24"/>
      <c r="BJP2655" s="24"/>
      <c r="BJQ2655" s="24"/>
      <c r="BJR2655" s="24"/>
      <c r="BJS2655" s="24"/>
      <c r="BJT2655" s="24"/>
      <c r="BJU2655" s="24"/>
      <c r="BJV2655" s="24"/>
      <c r="BJW2655" s="24"/>
      <c r="BJX2655" s="24"/>
      <c r="BJY2655" s="24"/>
      <c r="BJZ2655" s="24"/>
      <c r="BKA2655" s="24"/>
      <c r="BKB2655" s="24"/>
      <c r="BKC2655" s="24"/>
      <c r="BKD2655" s="24"/>
      <c r="BKE2655" s="24"/>
      <c r="BKF2655" s="24"/>
      <c r="BKG2655" s="24"/>
      <c r="BKH2655" s="24"/>
      <c r="BKI2655" s="24"/>
      <c r="BKJ2655" s="24"/>
      <c r="BKK2655" s="24"/>
      <c r="BKL2655" s="24"/>
      <c r="BKM2655" s="24"/>
      <c r="BKN2655" s="24"/>
      <c r="BKO2655" s="24"/>
      <c r="BKP2655" s="24"/>
      <c r="BKQ2655" s="24"/>
      <c r="BKR2655" s="24"/>
      <c r="BKS2655" s="24"/>
      <c r="BKT2655" s="24"/>
      <c r="BKU2655" s="24"/>
      <c r="BKV2655" s="24"/>
      <c r="BKW2655" s="24"/>
      <c r="BKX2655" s="24"/>
      <c r="BKY2655" s="24"/>
      <c r="BKZ2655" s="24"/>
      <c r="BLA2655" s="24"/>
      <c r="BLB2655" s="24"/>
      <c r="BLC2655" s="24"/>
      <c r="BLD2655" s="24"/>
      <c r="BLE2655" s="24"/>
      <c r="BLF2655" s="24"/>
      <c r="BLG2655" s="24"/>
      <c r="BLH2655" s="24"/>
      <c r="BLI2655" s="24"/>
      <c r="BLJ2655" s="24"/>
      <c r="BLK2655" s="24"/>
      <c r="BLL2655" s="24"/>
      <c r="BLM2655" s="24"/>
      <c r="BLN2655" s="24"/>
      <c r="BLO2655" s="24"/>
      <c r="BLP2655" s="24"/>
      <c r="BLQ2655" s="24"/>
      <c r="BLR2655" s="24"/>
      <c r="BLS2655" s="24"/>
      <c r="BLT2655" s="24"/>
      <c r="BLU2655" s="24"/>
      <c r="BLV2655" s="24"/>
      <c r="BLW2655" s="24"/>
      <c r="BLX2655" s="24"/>
      <c r="BLY2655" s="24"/>
      <c r="BLZ2655" s="24"/>
      <c r="BMA2655" s="24"/>
      <c r="BMB2655" s="24"/>
      <c r="BMC2655" s="24"/>
      <c r="BMD2655" s="24"/>
      <c r="BME2655" s="24"/>
      <c r="BMF2655" s="24"/>
      <c r="BMG2655" s="24"/>
      <c r="BMH2655" s="24"/>
      <c r="BMI2655" s="24"/>
      <c r="BMJ2655" s="24"/>
      <c r="BMK2655" s="24"/>
      <c r="BML2655" s="24"/>
      <c r="BMM2655" s="24"/>
      <c r="BMN2655" s="24"/>
      <c r="BMO2655" s="24"/>
      <c r="BMP2655" s="24"/>
      <c r="BMQ2655" s="24"/>
      <c r="BMR2655" s="24"/>
      <c r="BMS2655" s="24"/>
      <c r="BMT2655" s="24"/>
      <c r="BMU2655" s="24"/>
      <c r="BMV2655" s="24"/>
      <c r="BMW2655" s="24"/>
      <c r="BMX2655" s="24"/>
      <c r="BMY2655" s="24"/>
      <c r="BMZ2655" s="24"/>
      <c r="BNA2655" s="24"/>
      <c r="BNB2655" s="24"/>
      <c r="BNC2655" s="24"/>
      <c r="BND2655" s="24"/>
      <c r="BNE2655" s="24"/>
      <c r="BNF2655" s="24"/>
      <c r="BNG2655" s="24"/>
      <c r="BNH2655" s="24"/>
      <c r="BNI2655" s="24"/>
      <c r="BNJ2655" s="24"/>
      <c r="BNK2655" s="24"/>
      <c r="BNL2655" s="24"/>
      <c r="BNM2655" s="24"/>
      <c r="BNN2655" s="24"/>
      <c r="BNO2655" s="24"/>
      <c r="BNP2655" s="24"/>
      <c r="BNQ2655" s="24"/>
      <c r="BNR2655" s="24"/>
      <c r="BNS2655" s="24"/>
      <c r="BNT2655" s="24"/>
      <c r="BNU2655" s="24"/>
      <c r="BNV2655" s="24"/>
      <c r="BNW2655" s="24"/>
      <c r="BNX2655" s="24"/>
      <c r="BNY2655" s="24"/>
      <c r="BNZ2655" s="24"/>
      <c r="BOA2655" s="24"/>
      <c r="BOB2655" s="24"/>
      <c r="BOC2655" s="24"/>
      <c r="BOD2655" s="24"/>
      <c r="BOE2655" s="24"/>
      <c r="BOF2655" s="24"/>
      <c r="BOG2655" s="24"/>
      <c r="BOH2655" s="24"/>
      <c r="BOI2655" s="24"/>
      <c r="BOJ2655" s="24"/>
      <c r="BOK2655" s="24"/>
      <c r="BOL2655" s="24"/>
      <c r="BOM2655" s="24"/>
      <c r="BON2655" s="24"/>
      <c r="BOO2655" s="24"/>
      <c r="BOP2655" s="24"/>
      <c r="BOQ2655" s="24"/>
      <c r="BOR2655" s="24"/>
      <c r="BOS2655" s="24"/>
      <c r="BOT2655" s="24"/>
      <c r="BOU2655" s="24"/>
      <c r="BOV2655" s="24"/>
      <c r="BOW2655" s="24"/>
      <c r="BOX2655" s="24"/>
      <c r="BOY2655" s="24"/>
      <c r="BOZ2655" s="24"/>
      <c r="BPA2655" s="24"/>
      <c r="BPB2655" s="24"/>
      <c r="BPC2655" s="24"/>
      <c r="BPD2655" s="24"/>
      <c r="BPE2655" s="24"/>
      <c r="BPF2655" s="24"/>
      <c r="BPG2655" s="24"/>
      <c r="BPH2655" s="24"/>
      <c r="BPI2655" s="24"/>
      <c r="BPJ2655" s="24"/>
      <c r="BPK2655" s="24"/>
      <c r="BPL2655" s="24"/>
      <c r="BPM2655" s="24"/>
      <c r="BPN2655" s="24"/>
      <c r="BPO2655" s="24"/>
      <c r="BPP2655" s="24"/>
      <c r="BPQ2655" s="24"/>
      <c r="BPR2655" s="24"/>
      <c r="BPS2655" s="24"/>
      <c r="BPT2655" s="24"/>
      <c r="BPU2655" s="24"/>
      <c r="BPV2655" s="24"/>
      <c r="BPW2655" s="24"/>
      <c r="BPX2655" s="24"/>
      <c r="BPY2655" s="24"/>
      <c r="BPZ2655" s="24"/>
      <c r="BQA2655" s="24"/>
      <c r="BQB2655" s="24"/>
      <c r="BQC2655" s="24"/>
      <c r="BQD2655" s="24"/>
      <c r="BQE2655" s="24"/>
      <c r="BQF2655" s="24"/>
      <c r="BQG2655" s="24"/>
      <c r="BQH2655" s="24"/>
      <c r="BQI2655" s="24"/>
      <c r="BQJ2655" s="24"/>
      <c r="BQK2655" s="24"/>
      <c r="BQL2655" s="24"/>
      <c r="BQM2655" s="24"/>
      <c r="BQN2655" s="24"/>
      <c r="BQO2655" s="24"/>
      <c r="BQP2655" s="24"/>
      <c r="BQQ2655" s="24"/>
      <c r="BQR2655" s="24"/>
      <c r="BQS2655" s="24"/>
      <c r="BQT2655" s="24"/>
      <c r="BQU2655" s="24"/>
      <c r="BQV2655" s="24"/>
      <c r="BQW2655" s="24"/>
      <c r="BQX2655" s="24"/>
      <c r="BQY2655" s="24"/>
      <c r="BQZ2655" s="24"/>
      <c r="BRA2655" s="24"/>
      <c r="BRB2655" s="24"/>
      <c r="BRC2655" s="24"/>
      <c r="BRD2655" s="24"/>
      <c r="BRE2655" s="24"/>
      <c r="BRF2655" s="24"/>
      <c r="BRG2655" s="24"/>
      <c r="BRH2655" s="24"/>
      <c r="BRI2655" s="24"/>
      <c r="BRJ2655" s="24"/>
      <c r="BRK2655" s="24"/>
      <c r="BRL2655" s="24"/>
      <c r="BRM2655" s="24"/>
      <c r="BRN2655" s="24"/>
      <c r="BRO2655" s="24"/>
      <c r="BRP2655" s="24"/>
      <c r="BRQ2655" s="24"/>
      <c r="BRR2655" s="24"/>
      <c r="BRS2655" s="24"/>
      <c r="BRT2655" s="24"/>
      <c r="BRU2655" s="24"/>
      <c r="BRV2655" s="24"/>
      <c r="BRW2655" s="24"/>
      <c r="BRX2655" s="24"/>
      <c r="BRY2655" s="24"/>
      <c r="BRZ2655" s="24"/>
      <c r="BSA2655" s="24"/>
      <c r="BSB2655" s="24"/>
      <c r="BSC2655" s="24"/>
      <c r="BSD2655" s="24"/>
      <c r="BSE2655" s="24"/>
      <c r="BSF2655" s="24"/>
      <c r="BSG2655" s="24"/>
      <c r="BSH2655" s="24"/>
      <c r="BSI2655" s="24"/>
      <c r="BSJ2655" s="24"/>
      <c r="BSK2655" s="24"/>
      <c r="BSL2655" s="24"/>
      <c r="BSM2655" s="24"/>
      <c r="BSN2655" s="24"/>
      <c r="BSO2655" s="24"/>
      <c r="BSP2655" s="24"/>
      <c r="BSQ2655" s="24"/>
      <c r="BSR2655" s="24"/>
      <c r="BSS2655" s="24"/>
      <c r="BST2655" s="24"/>
      <c r="BSU2655" s="24"/>
      <c r="BSV2655" s="24"/>
      <c r="BSW2655" s="24"/>
      <c r="BSX2655" s="24"/>
      <c r="BSY2655" s="24"/>
      <c r="BSZ2655" s="24"/>
      <c r="BTA2655" s="24"/>
      <c r="BTB2655" s="24"/>
      <c r="BTC2655" s="24"/>
      <c r="BTD2655" s="24"/>
      <c r="BTE2655" s="24"/>
      <c r="BTF2655" s="24"/>
      <c r="BTG2655" s="24"/>
      <c r="BTH2655" s="24"/>
      <c r="BTI2655" s="24"/>
      <c r="BTJ2655" s="24"/>
      <c r="BTK2655" s="24"/>
      <c r="BTL2655" s="24"/>
      <c r="BTM2655" s="24"/>
      <c r="BTN2655" s="24"/>
      <c r="BTO2655" s="24"/>
      <c r="BTP2655" s="24"/>
      <c r="BTQ2655" s="24"/>
      <c r="BTR2655" s="24"/>
      <c r="BTS2655" s="24"/>
      <c r="BTT2655" s="24"/>
      <c r="BTU2655" s="24"/>
      <c r="BTV2655" s="24"/>
      <c r="BTW2655" s="24"/>
      <c r="BTX2655" s="24"/>
      <c r="BTY2655" s="24"/>
      <c r="BTZ2655" s="24"/>
      <c r="BUA2655" s="24"/>
      <c r="BUB2655" s="24"/>
      <c r="BUC2655" s="24"/>
      <c r="BUD2655" s="24"/>
      <c r="BUE2655" s="24"/>
      <c r="BUF2655" s="24"/>
      <c r="BUG2655" s="24"/>
      <c r="BUH2655" s="24"/>
      <c r="BUI2655" s="24"/>
      <c r="BUJ2655" s="24"/>
      <c r="BUK2655" s="24"/>
      <c r="BUL2655" s="24"/>
      <c r="BUM2655" s="24"/>
      <c r="BUN2655" s="24"/>
      <c r="BUO2655" s="24"/>
      <c r="BUP2655" s="24"/>
      <c r="BUQ2655" s="24"/>
      <c r="BUR2655" s="24"/>
      <c r="BUS2655" s="24"/>
      <c r="BUT2655" s="24"/>
      <c r="BUU2655" s="24"/>
      <c r="BUV2655" s="24"/>
      <c r="BUW2655" s="24"/>
      <c r="BUX2655" s="24"/>
      <c r="BUY2655" s="24"/>
      <c r="BUZ2655" s="24"/>
      <c r="BVA2655" s="24"/>
      <c r="BVB2655" s="24"/>
      <c r="BVC2655" s="24"/>
      <c r="BVD2655" s="24"/>
      <c r="BVE2655" s="24"/>
      <c r="BVF2655" s="24"/>
      <c r="BVG2655" s="24"/>
      <c r="BVH2655" s="24"/>
      <c r="BVI2655" s="24"/>
      <c r="BVJ2655" s="24"/>
      <c r="BVK2655" s="24"/>
      <c r="BVL2655" s="24"/>
      <c r="BVM2655" s="24"/>
      <c r="BVN2655" s="24"/>
      <c r="BVO2655" s="24"/>
      <c r="BVP2655" s="24"/>
      <c r="BVQ2655" s="24"/>
      <c r="BVR2655" s="24"/>
      <c r="BVS2655" s="24"/>
      <c r="BVT2655" s="24"/>
      <c r="BVU2655" s="24"/>
      <c r="BVV2655" s="24"/>
      <c r="BVW2655" s="24"/>
      <c r="BVX2655" s="24"/>
      <c r="BVY2655" s="24"/>
      <c r="BVZ2655" s="24"/>
      <c r="BWA2655" s="24"/>
      <c r="BWB2655" s="24"/>
      <c r="BWC2655" s="24"/>
      <c r="BWD2655" s="24"/>
      <c r="BWE2655" s="24"/>
      <c r="BWF2655" s="24"/>
      <c r="BWG2655" s="24"/>
      <c r="BWH2655" s="24"/>
      <c r="BWI2655" s="24"/>
      <c r="BWJ2655" s="24"/>
      <c r="BWK2655" s="24"/>
      <c r="BWL2655" s="24"/>
      <c r="BWM2655" s="24"/>
      <c r="BWN2655" s="24"/>
      <c r="BWO2655" s="24"/>
      <c r="BWP2655" s="24"/>
      <c r="BWQ2655" s="24"/>
      <c r="BWR2655" s="24"/>
      <c r="BWS2655" s="24"/>
      <c r="BWT2655" s="24"/>
      <c r="BWU2655" s="24"/>
      <c r="BWV2655" s="24"/>
      <c r="BWW2655" s="24"/>
      <c r="BWX2655" s="24"/>
      <c r="BWY2655" s="24"/>
      <c r="BWZ2655" s="24"/>
      <c r="BXA2655" s="24"/>
      <c r="BXB2655" s="24"/>
      <c r="BXC2655" s="24"/>
      <c r="BXD2655" s="24"/>
      <c r="BXE2655" s="24"/>
      <c r="BXF2655" s="24"/>
      <c r="BXG2655" s="24"/>
      <c r="BXH2655" s="24"/>
      <c r="BXI2655" s="24"/>
      <c r="BXJ2655" s="24"/>
      <c r="BXK2655" s="24"/>
      <c r="BXL2655" s="24"/>
      <c r="BXM2655" s="24"/>
      <c r="BXN2655" s="24"/>
      <c r="BXO2655" s="24"/>
      <c r="BXP2655" s="24"/>
      <c r="BXQ2655" s="24"/>
      <c r="BXR2655" s="24"/>
      <c r="BXS2655" s="24"/>
      <c r="BXT2655" s="24"/>
      <c r="BXU2655" s="24"/>
      <c r="BXV2655" s="24"/>
      <c r="BXW2655" s="24"/>
      <c r="BXX2655" s="24"/>
      <c r="BXY2655" s="24"/>
      <c r="BXZ2655" s="24"/>
      <c r="BYA2655" s="24"/>
      <c r="BYB2655" s="24"/>
      <c r="BYC2655" s="24"/>
      <c r="BYD2655" s="24"/>
      <c r="BYE2655" s="24"/>
      <c r="BYF2655" s="24"/>
      <c r="BYG2655" s="24"/>
      <c r="BYH2655" s="24"/>
      <c r="BYI2655" s="24"/>
      <c r="BYJ2655" s="24"/>
      <c r="BYK2655" s="24"/>
      <c r="BYL2655" s="24"/>
      <c r="BYM2655" s="24"/>
      <c r="BYN2655" s="24"/>
      <c r="BYO2655" s="24"/>
      <c r="BYP2655" s="24"/>
      <c r="BYQ2655" s="24"/>
      <c r="BYR2655" s="24"/>
      <c r="BYS2655" s="24"/>
      <c r="BYT2655" s="24"/>
      <c r="BYU2655" s="24"/>
      <c r="BYV2655" s="24"/>
      <c r="BYW2655" s="24"/>
      <c r="BYX2655" s="24"/>
      <c r="BYY2655" s="24"/>
      <c r="BYZ2655" s="24"/>
      <c r="BZA2655" s="24"/>
      <c r="BZB2655" s="24"/>
      <c r="BZC2655" s="24"/>
      <c r="BZD2655" s="24"/>
      <c r="BZE2655" s="24"/>
      <c r="BZF2655" s="24"/>
      <c r="BZG2655" s="24"/>
      <c r="BZH2655" s="24"/>
      <c r="BZI2655" s="24"/>
      <c r="BZJ2655" s="24"/>
      <c r="BZK2655" s="24"/>
      <c r="BZL2655" s="24"/>
      <c r="BZM2655" s="24"/>
      <c r="BZN2655" s="24"/>
      <c r="BZO2655" s="24"/>
      <c r="BZP2655" s="24"/>
      <c r="BZQ2655" s="24"/>
      <c r="BZR2655" s="24"/>
      <c r="BZS2655" s="24"/>
      <c r="BZT2655" s="24"/>
      <c r="BZU2655" s="24"/>
      <c r="BZV2655" s="24"/>
      <c r="BZW2655" s="24"/>
      <c r="BZX2655" s="24"/>
      <c r="BZY2655" s="24"/>
      <c r="BZZ2655" s="24"/>
      <c r="CAA2655" s="24"/>
      <c r="CAB2655" s="24"/>
      <c r="CAC2655" s="24"/>
      <c r="CAD2655" s="24"/>
      <c r="CAE2655" s="24"/>
      <c r="CAF2655" s="24"/>
      <c r="CAG2655" s="24"/>
      <c r="CAH2655" s="24"/>
      <c r="CAI2655" s="24"/>
      <c r="CAJ2655" s="24"/>
      <c r="CAK2655" s="24"/>
      <c r="CAL2655" s="24"/>
      <c r="CAM2655" s="24"/>
      <c r="CAN2655" s="24"/>
      <c r="CAO2655" s="24"/>
      <c r="CAP2655" s="24"/>
      <c r="CAQ2655" s="24"/>
      <c r="CAR2655" s="24"/>
      <c r="CAS2655" s="24"/>
      <c r="CAT2655" s="24"/>
      <c r="CAU2655" s="24"/>
      <c r="CAV2655" s="24"/>
      <c r="CAW2655" s="24"/>
      <c r="CAX2655" s="24"/>
      <c r="CAY2655" s="24"/>
      <c r="CAZ2655" s="24"/>
      <c r="CBA2655" s="24"/>
      <c r="CBB2655" s="24"/>
      <c r="CBC2655" s="24"/>
      <c r="CBD2655" s="24"/>
      <c r="CBE2655" s="24"/>
      <c r="CBF2655" s="24"/>
      <c r="CBG2655" s="24"/>
      <c r="CBH2655" s="24"/>
      <c r="CBI2655" s="24"/>
      <c r="CBJ2655" s="24"/>
      <c r="CBK2655" s="24"/>
      <c r="CBL2655" s="24"/>
      <c r="CBM2655" s="24"/>
      <c r="CBN2655" s="24"/>
      <c r="CBO2655" s="24"/>
      <c r="CBP2655" s="24"/>
      <c r="CBQ2655" s="24"/>
      <c r="CBR2655" s="24"/>
      <c r="CBS2655" s="24"/>
      <c r="CBT2655" s="24"/>
      <c r="CBU2655" s="24"/>
      <c r="CBV2655" s="24"/>
      <c r="CBW2655" s="24"/>
      <c r="CBX2655" s="24"/>
      <c r="CBY2655" s="24"/>
      <c r="CBZ2655" s="24"/>
      <c r="CCA2655" s="24"/>
      <c r="CCB2655" s="24"/>
      <c r="CCC2655" s="24"/>
      <c r="CCD2655" s="24"/>
      <c r="CCE2655" s="24"/>
      <c r="CCF2655" s="24"/>
      <c r="CCG2655" s="24"/>
      <c r="CCH2655" s="24"/>
      <c r="CCI2655" s="24"/>
      <c r="CCJ2655" s="24"/>
      <c r="CCK2655" s="24"/>
      <c r="CCL2655" s="24"/>
      <c r="CCM2655" s="24"/>
      <c r="CCN2655" s="24"/>
      <c r="CCO2655" s="24"/>
      <c r="CCP2655" s="24"/>
      <c r="CCQ2655" s="24"/>
      <c r="CCR2655" s="24"/>
      <c r="CCS2655" s="24"/>
      <c r="CCT2655" s="24"/>
      <c r="CCU2655" s="24"/>
      <c r="CCV2655" s="24"/>
      <c r="CCW2655" s="24"/>
      <c r="CCX2655" s="24"/>
      <c r="CCY2655" s="24"/>
      <c r="CCZ2655" s="24"/>
      <c r="CDA2655" s="24"/>
      <c r="CDB2655" s="24"/>
      <c r="CDC2655" s="24"/>
      <c r="CDD2655" s="24"/>
      <c r="CDE2655" s="24"/>
      <c r="CDF2655" s="24"/>
      <c r="CDG2655" s="24"/>
      <c r="CDH2655" s="24"/>
      <c r="CDI2655" s="24"/>
      <c r="CDJ2655" s="24"/>
      <c r="CDK2655" s="24"/>
      <c r="CDL2655" s="24"/>
      <c r="CDM2655" s="24"/>
      <c r="CDN2655" s="24"/>
      <c r="CDO2655" s="24"/>
      <c r="CDP2655" s="24"/>
      <c r="CDQ2655" s="24"/>
      <c r="CDR2655" s="24"/>
      <c r="CDS2655" s="24"/>
      <c r="CDT2655" s="24"/>
      <c r="CDU2655" s="24"/>
      <c r="CDV2655" s="24"/>
      <c r="CDW2655" s="24"/>
      <c r="CDX2655" s="24"/>
      <c r="CDY2655" s="24"/>
      <c r="CDZ2655" s="24"/>
      <c r="CEA2655" s="24"/>
      <c r="CEB2655" s="24"/>
      <c r="CEC2655" s="24"/>
      <c r="CED2655" s="24"/>
      <c r="CEE2655" s="24"/>
      <c r="CEF2655" s="24"/>
      <c r="CEG2655" s="24"/>
      <c r="CEH2655" s="24"/>
      <c r="CEI2655" s="24"/>
      <c r="CEJ2655" s="24"/>
      <c r="CEK2655" s="24"/>
      <c r="CEL2655" s="24"/>
      <c r="CEM2655" s="24"/>
      <c r="CEN2655" s="24"/>
      <c r="CEO2655" s="24"/>
      <c r="CEP2655" s="24"/>
      <c r="CEQ2655" s="24"/>
      <c r="CER2655" s="24"/>
      <c r="CES2655" s="24"/>
      <c r="CET2655" s="24"/>
      <c r="CEU2655" s="24"/>
      <c r="CEV2655" s="24"/>
      <c r="CEW2655" s="24"/>
      <c r="CEX2655" s="24"/>
      <c r="CEY2655" s="24"/>
      <c r="CEZ2655" s="24"/>
      <c r="CFA2655" s="24"/>
      <c r="CFB2655" s="24"/>
      <c r="CFC2655" s="24"/>
      <c r="CFD2655" s="24"/>
      <c r="CFE2655" s="24"/>
      <c r="CFF2655" s="24"/>
      <c r="CFG2655" s="24"/>
      <c r="CFH2655" s="24"/>
      <c r="CFI2655" s="24"/>
      <c r="CFJ2655" s="24"/>
      <c r="CFK2655" s="24"/>
      <c r="CFL2655" s="24"/>
      <c r="CFM2655" s="24"/>
      <c r="CFN2655" s="24"/>
      <c r="CFO2655" s="24"/>
      <c r="CFP2655" s="24"/>
      <c r="CFQ2655" s="24"/>
      <c r="CFR2655" s="24"/>
      <c r="CFS2655" s="24"/>
      <c r="CFT2655" s="24"/>
      <c r="CFU2655" s="24"/>
      <c r="CFV2655" s="24"/>
      <c r="CFW2655" s="24"/>
      <c r="CFX2655" s="24"/>
      <c r="CFY2655" s="24"/>
      <c r="CFZ2655" s="24"/>
      <c r="CGA2655" s="24"/>
      <c r="CGB2655" s="24"/>
      <c r="CGC2655" s="24"/>
      <c r="CGD2655" s="24"/>
      <c r="CGE2655" s="24"/>
      <c r="CGF2655" s="24"/>
      <c r="CGG2655" s="24"/>
      <c r="CGH2655" s="24"/>
      <c r="CGI2655" s="24"/>
      <c r="CGJ2655" s="24"/>
      <c r="CGK2655" s="24"/>
      <c r="CGL2655" s="24"/>
      <c r="CGM2655" s="24"/>
      <c r="CGN2655" s="24"/>
      <c r="CGO2655" s="24"/>
      <c r="CGP2655" s="24"/>
      <c r="CGQ2655" s="24"/>
      <c r="CGR2655" s="24"/>
      <c r="CGS2655" s="24"/>
      <c r="CGT2655" s="24"/>
      <c r="CGU2655" s="24"/>
      <c r="CGV2655" s="24"/>
      <c r="CGW2655" s="24"/>
      <c r="CGX2655" s="24"/>
      <c r="CGY2655" s="24"/>
      <c r="CGZ2655" s="24"/>
      <c r="CHA2655" s="24"/>
      <c r="CHB2655" s="24"/>
      <c r="CHC2655" s="24"/>
      <c r="CHD2655" s="24"/>
      <c r="CHE2655" s="24"/>
      <c r="CHF2655" s="24"/>
      <c r="CHG2655" s="24"/>
      <c r="CHH2655" s="24"/>
      <c r="CHI2655" s="24"/>
      <c r="CHJ2655" s="24"/>
      <c r="CHK2655" s="24"/>
      <c r="CHL2655" s="24"/>
      <c r="CHM2655" s="24"/>
      <c r="CHN2655" s="24"/>
      <c r="CHO2655" s="24"/>
      <c r="CHP2655" s="24"/>
      <c r="CHQ2655" s="24"/>
      <c r="CHR2655" s="24"/>
      <c r="CHS2655" s="24"/>
      <c r="CHT2655" s="24"/>
      <c r="CHU2655" s="24"/>
      <c r="CHV2655" s="24"/>
      <c r="CHW2655" s="24"/>
      <c r="CHX2655" s="24"/>
      <c r="CHY2655" s="24"/>
      <c r="CHZ2655" s="24"/>
      <c r="CIA2655" s="24"/>
      <c r="CIB2655" s="24"/>
      <c r="CIC2655" s="24"/>
      <c r="CID2655" s="24"/>
      <c r="CIE2655" s="24"/>
      <c r="CIF2655" s="24"/>
      <c r="CIG2655" s="24"/>
      <c r="CIH2655" s="24"/>
      <c r="CII2655" s="24"/>
      <c r="CIJ2655" s="24"/>
      <c r="CIK2655" s="24"/>
      <c r="CIL2655" s="24"/>
      <c r="CIM2655" s="24"/>
      <c r="CIN2655" s="24"/>
      <c r="CIO2655" s="24"/>
      <c r="CIP2655" s="24"/>
      <c r="CIQ2655" s="24"/>
      <c r="CIR2655" s="24"/>
      <c r="CIS2655" s="24"/>
      <c r="CIT2655" s="24"/>
      <c r="CIU2655" s="24"/>
      <c r="CIV2655" s="24"/>
      <c r="CIW2655" s="24"/>
      <c r="CIX2655" s="24"/>
      <c r="CIY2655" s="24"/>
      <c r="CIZ2655" s="24"/>
      <c r="CJA2655" s="24"/>
      <c r="CJB2655" s="24"/>
      <c r="CJC2655" s="24"/>
      <c r="CJD2655" s="24"/>
      <c r="CJE2655" s="24"/>
      <c r="CJF2655" s="24"/>
      <c r="CJG2655" s="24"/>
      <c r="CJH2655" s="24"/>
      <c r="CJI2655" s="24"/>
      <c r="CJJ2655" s="24"/>
      <c r="CJK2655" s="24"/>
      <c r="CJL2655" s="24"/>
      <c r="CJM2655" s="24"/>
      <c r="CJN2655" s="24"/>
      <c r="CJO2655" s="24"/>
      <c r="CJP2655" s="24"/>
      <c r="CJQ2655" s="24"/>
      <c r="CJR2655" s="24"/>
      <c r="CJS2655" s="24"/>
      <c r="CJT2655" s="24"/>
      <c r="CJU2655" s="24"/>
      <c r="CJV2655" s="24"/>
      <c r="CJW2655" s="24"/>
      <c r="CJX2655" s="24"/>
      <c r="CJY2655" s="24"/>
      <c r="CJZ2655" s="24"/>
      <c r="CKA2655" s="24"/>
      <c r="CKB2655" s="24"/>
      <c r="CKC2655" s="24"/>
      <c r="CKD2655" s="24"/>
      <c r="CKE2655" s="24"/>
      <c r="CKF2655" s="24"/>
      <c r="CKG2655" s="24"/>
      <c r="CKH2655" s="24"/>
      <c r="CKI2655" s="24"/>
      <c r="CKJ2655" s="24"/>
      <c r="CKK2655" s="24"/>
      <c r="CKL2655" s="24"/>
      <c r="CKM2655" s="24"/>
      <c r="CKN2655" s="24"/>
      <c r="CKO2655" s="24"/>
      <c r="CKP2655" s="24"/>
      <c r="CKQ2655" s="24"/>
      <c r="CKR2655" s="24"/>
      <c r="CKS2655" s="24"/>
      <c r="CKT2655" s="24"/>
      <c r="CKU2655" s="24"/>
      <c r="CKV2655" s="24"/>
      <c r="CKW2655" s="24"/>
      <c r="CKX2655" s="24"/>
      <c r="CKY2655" s="24"/>
      <c r="CKZ2655" s="24"/>
      <c r="CLA2655" s="24"/>
      <c r="CLB2655" s="24"/>
      <c r="CLC2655" s="24"/>
      <c r="CLD2655" s="24"/>
      <c r="CLE2655" s="24"/>
      <c r="CLF2655" s="24"/>
      <c r="CLG2655" s="24"/>
      <c r="CLH2655" s="24"/>
      <c r="CLI2655" s="24"/>
      <c r="CLJ2655" s="24"/>
      <c r="CLK2655" s="24"/>
      <c r="CLL2655" s="24"/>
      <c r="CLM2655" s="24"/>
      <c r="CLN2655" s="24"/>
      <c r="CLO2655" s="24"/>
      <c r="CLP2655" s="24"/>
      <c r="CLQ2655" s="24"/>
      <c r="CLR2655" s="24"/>
      <c r="CLS2655" s="24"/>
      <c r="CLT2655" s="24"/>
      <c r="CLU2655" s="24"/>
      <c r="CLV2655" s="24"/>
      <c r="CLW2655" s="24"/>
      <c r="CLX2655" s="24"/>
      <c r="CLY2655" s="24"/>
      <c r="CLZ2655" s="24"/>
      <c r="CMA2655" s="24"/>
      <c r="CMB2655" s="24"/>
      <c r="CMC2655" s="24"/>
      <c r="CMD2655" s="24"/>
      <c r="CME2655" s="24"/>
      <c r="CMF2655" s="24"/>
      <c r="CMG2655" s="24"/>
      <c r="CMH2655" s="24"/>
      <c r="CMI2655" s="24"/>
      <c r="CMJ2655" s="24"/>
      <c r="CMK2655" s="24"/>
      <c r="CML2655" s="24"/>
      <c r="CMM2655" s="24"/>
      <c r="CMN2655" s="24"/>
      <c r="CMO2655" s="24"/>
      <c r="CMP2655" s="24"/>
      <c r="CMQ2655" s="24"/>
      <c r="CMR2655" s="24"/>
      <c r="CMS2655" s="24"/>
      <c r="CMT2655" s="24"/>
      <c r="CMU2655" s="24"/>
      <c r="CMV2655" s="24"/>
      <c r="CMW2655" s="24"/>
      <c r="CMX2655" s="24"/>
      <c r="CMY2655" s="24"/>
      <c r="CMZ2655" s="24"/>
      <c r="CNA2655" s="24"/>
      <c r="CNB2655" s="24"/>
      <c r="CNC2655" s="24"/>
      <c r="CND2655" s="24"/>
      <c r="CNE2655" s="24"/>
      <c r="CNF2655" s="24"/>
      <c r="CNG2655" s="24"/>
      <c r="CNH2655" s="24"/>
      <c r="CNI2655" s="24"/>
      <c r="CNJ2655" s="24"/>
      <c r="CNK2655" s="24"/>
      <c r="CNL2655" s="24"/>
      <c r="CNM2655" s="24"/>
      <c r="CNN2655" s="24"/>
      <c r="CNO2655" s="24"/>
      <c r="CNP2655" s="24"/>
      <c r="CNQ2655" s="24"/>
      <c r="CNR2655" s="24"/>
      <c r="CNS2655" s="24"/>
      <c r="CNT2655" s="24"/>
      <c r="CNU2655" s="24"/>
      <c r="CNV2655" s="24"/>
      <c r="CNW2655" s="24"/>
      <c r="CNX2655" s="24"/>
      <c r="CNY2655" s="24"/>
      <c r="CNZ2655" s="24"/>
      <c r="COA2655" s="24"/>
      <c r="COB2655" s="24"/>
      <c r="COC2655" s="24"/>
      <c r="COD2655" s="24"/>
      <c r="COE2655" s="24"/>
      <c r="COF2655" s="24"/>
      <c r="COG2655" s="24"/>
      <c r="COH2655" s="24"/>
      <c r="COI2655" s="24"/>
      <c r="COJ2655" s="24"/>
      <c r="COK2655" s="24"/>
      <c r="COL2655" s="24"/>
      <c r="COM2655" s="24"/>
      <c r="CON2655" s="24"/>
      <c r="COO2655" s="24"/>
      <c r="COP2655" s="24"/>
      <c r="COQ2655" s="24"/>
      <c r="COR2655" s="24"/>
      <c r="COS2655" s="24"/>
      <c r="COT2655" s="24"/>
      <c r="COU2655" s="24"/>
      <c r="COV2655" s="24"/>
      <c r="COW2655" s="24"/>
      <c r="COX2655" s="24"/>
      <c r="COY2655" s="24"/>
      <c r="COZ2655" s="24"/>
      <c r="CPA2655" s="24"/>
      <c r="CPB2655" s="24"/>
      <c r="CPC2655" s="24"/>
      <c r="CPD2655" s="24"/>
      <c r="CPE2655" s="24"/>
      <c r="CPF2655" s="24"/>
      <c r="CPG2655" s="24"/>
      <c r="CPH2655" s="24"/>
      <c r="CPI2655" s="24"/>
      <c r="CPJ2655" s="24"/>
      <c r="CPK2655" s="24"/>
      <c r="CPL2655" s="24"/>
      <c r="CPM2655" s="24"/>
      <c r="CPN2655" s="24"/>
      <c r="CPO2655" s="24"/>
      <c r="CPP2655" s="24"/>
      <c r="CPQ2655" s="24"/>
      <c r="CPR2655" s="24"/>
      <c r="CPS2655" s="24"/>
      <c r="CPT2655" s="24"/>
      <c r="CPU2655" s="24"/>
      <c r="CPV2655" s="24"/>
      <c r="CPW2655" s="24"/>
      <c r="CPX2655" s="24"/>
      <c r="CPY2655" s="24"/>
      <c r="CPZ2655" s="24"/>
      <c r="CQA2655" s="24"/>
      <c r="CQB2655" s="24"/>
      <c r="CQC2655" s="24"/>
      <c r="CQD2655" s="24"/>
      <c r="CQE2655" s="24"/>
      <c r="CQF2655" s="24"/>
      <c r="CQG2655" s="24"/>
      <c r="CQH2655" s="24"/>
      <c r="CQI2655" s="24"/>
      <c r="CQJ2655" s="24"/>
      <c r="CQK2655" s="24"/>
      <c r="CQL2655" s="24"/>
      <c r="CQM2655" s="24"/>
      <c r="CQN2655" s="24"/>
      <c r="CQO2655" s="24"/>
      <c r="CQP2655" s="24"/>
      <c r="CQQ2655" s="24"/>
      <c r="CQR2655" s="24"/>
      <c r="CQS2655" s="24"/>
      <c r="CQT2655" s="24"/>
      <c r="CQU2655" s="24"/>
      <c r="CQV2655" s="24"/>
      <c r="CQW2655" s="24"/>
      <c r="CQX2655" s="24"/>
      <c r="CQY2655" s="24"/>
      <c r="CQZ2655" s="24"/>
      <c r="CRA2655" s="24"/>
      <c r="CRB2655" s="24"/>
      <c r="CRC2655" s="24"/>
      <c r="CRD2655" s="24"/>
      <c r="CRE2655" s="24"/>
      <c r="CRF2655" s="24"/>
      <c r="CRG2655" s="24"/>
      <c r="CRH2655" s="24"/>
      <c r="CRI2655" s="24"/>
      <c r="CRJ2655" s="24"/>
      <c r="CRK2655" s="24"/>
      <c r="CRL2655" s="24"/>
      <c r="CRM2655" s="24"/>
      <c r="CRN2655" s="24"/>
      <c r="CRO2655" s="24"/>
      <c r="CRP2655" s="24"/>
      <c r="CRQ2655" s="24"/>
      <c r="CRR2655" s="24"/>
      <c r="CRS2655" s="24"/>
      <c r="CRT2655" s="24"/>
      <c r="CRU2655" s="24"/>
      <c r="CRV2655" s="24"/>
      <c r="CRW2655" s="24"/>
      <c r="CRX2655" s="24"/>
      <c r="CRY2655" s="24"/>
      <c r="CRZ2655" s="24"/>
      <c r="CSA2655" s="24"/>
      <c r="CSB2655" s="24"/>
      <c r="CSC2655" s="24"/>
      <c r="CSD2655" s="24"/>
      <c r="CSE2655" s="24"/>
      <c r="CSF2655" s="24"/>
      <c r="CSG2655" s="24"/>
      <c r="CSH2655" s="24"/>
      <c r="CSI2655" s="24"/>
      <c r="CSJ2655" s="24"/>
      <c r="CSK2655" s="24"/>
      <c r="CSL2655" s="24"/>
      <c r="CSM2655" s="24"/>
      <c r="CSN2655" s="24"/>
      <c r="CSO2655" s="24"/>
      <c r="CSP2655" s="24"/>
      <c r="CSQ2655" s="24"/>
      <c r="CSR2655" s="24"/>
      <c r="CSS2655" s="24"/>
      <c r="CST2655" s="24"/>
      <c r="CSU2655" s="24"/>
      <c r="CSV2655" s="24"/>
      <c r="CSW2655" s="24"/>
      <c r="CSX2655" s="24"/>
      <c r="CSY2655" s="24"/>
      <c r="CSZ2655" s="24"/>
      <c r="CTA2655" s="24"/>
      <c r="CTB2655" s="24"/>
      <c r="CTC2655" s="24"/>
      <c r="CTD2655" s="24"/>
      <c r="CTE2655" s="24"/>
      <c r="CTF2655" s="24"/>
      <c r="CTG2655" s="24"/>
      <c r="CTH2655" s="24"/>
      <c r="CTI2655" s="24"/>
      <c r="CTJ2655" s="24"/>
      <c r="CTK2655" s="24"/>
      <c r="CTL2655" s="24"/>
      <c r="CTM2655" s="24"/>
      <c r="CTN2655" s="24"/>
      <c r="CTO2655" s="24"/>
      <c r="CTP2655" s="24"/>
      <c r="CTQ2655" s="24"/>
      <c r="CTR2655" s="24"/>
      <c r="CTS2655" s="24"/>
      <c r="CTT2655" s="24"/>
      <c r="CTU2655" s="24"/>
      <c r="CTV2655" s="24"/>
      <c r="CTW2655" s="24"/>
      <c r="CTX2655" s="24"/>
      <c r="CTY2655" s="24"/>
      <c r="CTZ2655" s="24"/>
      <c r="CUA2655" s="24"/>
    </row>
    <row r="2656" s="24" customFormat="1" customHeight="1" spans="1:13">
      <c r="A2656" s="5">
        <v>2653</v>
      </c>
      <c r="B2656" s="41" t="s">
        <v>5700</v>
      </c>
      <c r="C2656" s="10" t="s">
        <v>5782</v>
      </c>
      <c r="D2656" s="10" t="s">
        <v>5783</v>
      </c>
      <c r="E2656" s="59">
        <v>1</v>
      </c>
      <c r="F2656" s="45" t="s">
        <v>44</v>
      </c>
      <c r="G2656" s="5">
        <v>365</v>
      </c>
      <c r="H2656" s="5"/>
      <c r="I2656" s="16">
        <f t="shared" si="68"/>
        <v>365</v>
      </c>
      <c r="J2656" s="5" t="s">
        <v>242</v>
      </c>
      <c r="K2656" s="74" t="s">
        <v>5784</v>
      </c>
      <c r="L2656" s="49"/>
      <c r="M2656" s="26"/>
    </row>
    <row r="2657" s="24" customFormat="1" customHeight="1" spans="1:13">
      <c r="A2657" s="5">
        <v>2654</v>
      </c>
      <c r="B2657" s="41" t="s">
        <v>5700</v>
      </c>
      <c r="C2657" s="45" t="s">
        <v>5785</v>
      </c>
      <c r="D2657" s="43" t="s">
        <v>5786</v>
      </c>
      <c r="E2657" s="59">
        <v>2</v>
      </c>
      <c r="F2657" s="45" t="s">
        <v>44</v>
      </c>
      <c r="G2657" s="5">
        <v>365</v>
      </c>
      <c r="H2657" s="5"/>
      <c r="I2657" s="16">
        <f t="shared" si="68"/>
        <v>730</v>
      </c>
      <c r="J2657" s="5" t="s">
        <v>242</v>
      </c>
      <c r="K2657" s="74"/>
      <c r="L2657" s="49"/>
      <c r="M2657" s="26"/>
    </row>
    <row r="2658" s="24" customFormat="1" customHeight="1" spans="1:13">
      <c r="A2658" s="5">
        <v>2655</v>
      </c>
      <c r="B2658" s="41" t="s">
        <v>5700</v>
      </c>
      <c r="C2658" s="88" t="s">
        <v>5787</v>
      </c>
      <c r="D2658" s="89" t="s">
        <v>5788</v>
      </c>
      <c r="E2658" s="59">
        <v>1</v>
      </c>
      <c r="F2658" s="45" t="s">
        <v>44</v>
      </c>
      <c r="G2658" s="5">
        <v>365</v>
      </c>
      <c r="H2658" s="5"/>
      <c r="I2658" s="16">
        <f t="shared" si="68"/>
        <v>365</v>
      </c>
      <c r="J2658" s="5" t="s">
        <v>242</v>
      </c>
      <c r="K2658" s="74"/>
      <c r="L2658" s="49"/>
      <c r="M2658" s="26"/>
    </row>
    <row r="2659" s="24" customFormat="1" customHeight="1" spans="1:13">
      <c r="A2659" s="5">
        <v>2656</v>
      </c>
      <c r="B2659" s="41" t="s">
        <v>5700</v>
      </c>
      <c r="C2659" s="45" t="s">
        <v>5789</v>
      </c>
      <c r="D2659" s="43" t="s">
        <v>5790</v>
      </c>
      <c r="E2659" s="59">
        <v>2</v>
      </c>
      <c r="F2659" s="45" t="s">
        <v>39</v>
      </c>
      <c r="G2659" s="5">
        <v>375</v>
      </c>
      <c r="H2659" s="5"/>
      <c r="I2659" s="16">
        <f t="shared" si="68"/>
        <v>750</v>
      </c>
      <c r="J2659" s="5" t="s">
        <v>242</v>
      </c>
      <c r="K2659" s="74"/>
      <c r="L2659" s="49"/>
      <c r="M2659" s="26"/>
    </row>
    <row r="2660" s="24" customFormat="1" customHeight="1" spans="1:13">
      <c r="A2660" s="5">
        <v>2657</v>
      </c>
      <c r="B2660" s="41" t="s">
        <v>5700</v>
      </c>
      <c r="C2660" s="11" t="s">
        <v>5791</v>
      </c>
      <c r="D2660" s="75" t="s">
        <v>5792</v>
      </c>
      <c r="E2660" s="59">
        <v>1</v>
      </c>
      <c r="F2660" s="45" t="s">
        <v>44</v>
      </c>
      <c r="G2660" s="5">
        <v>365</v>
      </c>
      <c r="H2660" s="5"/>
      <c r="I2660" s="16">
        <f t="shared" si="68"/>
        <v>365</v>
      </c>
      <c r="J2660" s="5" t="s">
        <v>242</v>
      </c>
      <c r="K2660" s="45" t="s">
        <v>5793</v>
      </c>
      <c r="L2660" s="49"/>
      <c r="M2660" s="26"/>
    </row>
    <row r="2661" s="24" customFormat="1" customHeight="1" spans="1:13">
      <c r="A2661" s="5">
        <v>2658</v>
      </c>
      <c r="B2661" s="88" t="s">
        <v>5700</v>
      </c>
      <c r="C2661" s="88" t="s">
        <v>5794</v>
      </c>
      <c r="D2661" s="89" t="s">
        <v>5795</v>
      </c>
      <c r="E2661" s="76">
        <v>2</v>
      </c>
      <c r="F2661" s="125" t="s">
        <v>44</v>
      </c>
      <c r="G2661" s="5">
        <v>365</v>
      </c>
      <c r="H2661" s="5"/>
      <c r="I2661" s="16">
        <f t="shared" si="68"/>
        <v>730</v>
      </c>
      <c r="J2661" s="5" t="s">
        <v>242</v>
      </c>
      <c r="K2661" s="88"/>
      <c r="L2661" s="49"/>
      <c r="M2661" s="26"/>
    </row>
    <row r="2662" s="24" customFormat="1" customHeight="1" spans="1:13">
      <c r="A2662" s="5">
        <v>2659</v>
      </c>
      <c r="B2662" s="88" t="s">
        <v>5700</v>
      </c>
      <c r="C2662" s="45" t="s">
        <v>5796</v>
      </c>
      <c r="D2662" s="10" t="s">
        <v>5797</v>
      </c>
      <c r="E2662" s="76">
        <v>2</v>
      </c>
      <c r="F2662" s="125" t="s">
        <v>44</v>
      </c>
      <c r="G2662" s="5">
        <v>365</v>
      </c>
      <c r="H2662" s="5"/>
      <c r="I2662" s="16">
        <f t="shared" si="68"/>
        <v>730</v>
      </c>
      <c r="J2662" s="5" t="s">
        <v>242</v>
      </c>
      <c r="K2662" s="88"/>
      <c r="L2662" s="49"/>
      <c r="M2662" s="26"/>
    </row>
    <row r="2663" s="24" customFormat="1" customHeight="1" spans="1:13">
      <c r="A2663" s="5">
        <v>2660</v>
      </c>
      <c r="B2663" s="88" t="s">
        <v>5700</v>
      </c>
      <c r="C2663" s="88" t="s">
        <v>5798</v>
      </c>
      <c r="D2663" s="89" t="s">
        <v>5799</v>
      </c>
      <c r="E2663" s="76">
        <v>2</v>
      </c>
      <c r="F2663" s="125" t="s">
        <v>44</v>
      </c>
      <c r="G2663" s="5">
        <v>365</v>
      </c>
      <c r="H2663" s="5"/>
      <c r="I2663" s="16">
        <f t="shared" si="68"/>
        <v>730</v>
      </c>
      <c r="J2663" s="5" t="s">
        <v>242</v>
      </c>
      <c r="K2663" s="88"/>
      <c r="L2663" s="49"/>
      <c r="M2663" s="26"/>
    </row>
    <row r="2664" s="24" customFormat="1" customHeight="1" spans="1:13">
      <c r="A2664" s="5">
        <v>2661</v>
      </c>
      <c r="B2664" s="88" t="s">
        <v>5700</v>
      </c>
      <c r="C2664" s="45" t="s">
        <v>5800</v>
      </c>
      <c r="D2664" s="43" t="s">
        <v>5801</v>
      </c>
      <c r="E2664" s="76">
        <v>1</v>
      </c>
      <c r="F2664" s="125" t="s">
        <v>44</v>
      </c>
      <c r="G2664" s="5">
        <v>365</v>
      </c>
      <c r="H2664" s="5"/>
      <c r="I2664" s="16">
        <f t="shared" si="68"/>
        <v>365</v>
      </c>
      <c r="J2664" s="5" t="s">
        <v>242</v>
      </c>
      <c r="K2664" s="88" t="s">
        <v>5802</v>
      </c>
      <c r="L2664" s="49"/>
      <c r="M2664" s="26"/>
    </row>
    <row r="2665" s="24" customFormat="1" customHeight="1" spans="1:13">
      <c r="A2665" s="5">
        <v>2662</v>
      </c>
      <c r="B2665" s="88" t="s">
        <v>5700</v>
      </c>
      <c r="C2665" s="10" t="s">
        <v>5803</v>
      </c>
      <c r="D2665" s="10" t="s">
        <v>5804</v>
      </c>
      <c r="E2665" s="76">
        <v>1</v>
      </c>
      <c r="F2665" s="125" t="s">
        <v>39</v>
      </c>
      <c r="G2665" s="5">
        <v>375</v>
      </c>
      <c r="H2665" s="5"/>
      <c r="I2665" s="16">
        <f t="shared" si="68"/>
        <v>375</v>
      </c>
      <c r="J2665" s="5" t="s">
        <v>242</v>
      </c>
      <c r="K2665" s="88" t="s">
        <v>5805</v>
      </c>
      <c r="L2665" s="49"/>
      <c r="M2665" s="26"/>
    </row>
    <row r="2666" s="24" customFormat="1" customHeight="1" spans="1:13">
      <c r="A2666" s="5">
        <v>2663</v>
      </c>
      <c r="B2666" s="88" t="s">
        <v>5700</v>
      </c>
      <c r="C2666" s="45" t="s">
        <v>5806</v>
      </c>
      <c r="D2666" s="43" t="s">
        <v>5807</v>
      </c>
      <c r="E2666" s="76">
        <v>1</v>
      </c>
      <c r="F2666" s="125" t="s">
        <v>44</v>
      </c>
      <c r="G2666" s="5">
        <v>365</v>
      </c>
      <c r="H2666" s="5"/>
      <c r="I2666" s="16">
        <f t="shared" si="68"/>
        <v>365</v>
      </c>
      <c r="J2666" s="5" t="s">
        <v>242</v>
      </c>
      <c r="K2666" s="88"/>
      <c r="L2666" s="49"/>
      <c r="M2666" s="26"/>
    </row>
    <row r="2667" s="24" customFormat="1" customHeight="1" spans="1:13">
      <c r="A2667" s="5">
        <v>2664</v>
      </c>
      <c r="B2667" s="88" t="s">
        <v>5700</v>
      </c>
      <c r="C2667" s="45" t="s">
        <v>5808</v>
      </c>
      <c r="D2667" s="45" t="s">
        <v>5809</v>
      </c>
      <c r="E2667" s="44">
        <v>2</v>
      </c>
      <c r="F2667" s="44" t="s">
        <v>59</v>
      </c>
      <c r="G2667" s="5">
        <v>355</v>
      </c>
      <c r="H2667" s="5"/>
      <c r="I2667" s="16">
        <f t="shared" si="68"/>
        <v>710</v>
      </c>
      <c r="J2667" s="5" t="s">
        <v>256</v>
      </c>
      <c r="K2667" s="88"/>
      <c r="L2667" s="49"/>
      <c r="M2667" s="26"/>
    </row>
    <row r="2668" s="24" customFormat="1" customHeight="1" spans="1:13">
      <c r="A2668" s="5">
        <v>2665</v>
      </c>
      <c r="B2668" s="88" t="s">
        <v>5700</v>
      </c>
      <c r="C2668" s="45" t="s">
        <v>5810</v>
      </c>
      <c r="D2668" s="45" t="s">
        <v>5811</v>
      </c>
      <c r="E2668" s="44">
        <v>1</v>
      </c>
      <c r="F2668" s="5" t="s">
        <v>39</v>
      </c>
      <c r="G2668" s="5">
        <v>375</v>
      </c>
      <c r="H2668" s="5"/>
      <c r="I2668" s="16">
        <f t="shared" si="68"/>
        <v>375</v>
      </c>
      <c r="J2668" s="5" t="s">
        <v>256</v>
      </c>
      <c r="K2668" s="88" t="s">
        <v>5812</v>
      </c>
      <c r="L2668" s="49"/>
      <c r="M2668" s="26"/>
    </row>
    <row r="2669" s="24" customFormat="1" customHeight="1" spans="1:13">
      <c r="A2669" s="5">
        <v>2666</v>
      </c>
      <c r="B2669" s="88" t="s">
        <v>5700</v>
      </c>
      <c r="C2669" s="45" t="s">
        <v>5813</v>
      </c>
      <c r="D2669" s="45" t="s">
        <v>5814</v>
      </c>
      <c r="E2669" s="44">
        <v>2</v>
      </c>
      <c r="F2669" s="44" t="s">
        <v>44</v>
      </c>
      <c r="G2669" s="5">
        <v>365</v>
      </c>
      <c r="H2669" s="5"/>
      <c r="I2669" s="16">
        <f t="shared" si="68"/>
        <v>730</v>
      </c>
      <c r="J2669" s="5" t="s">
        <v>256</v>
      </c>
      <c r="K2669" s="88"/>
      <c r="L2669" s="49"/>
      <c r="M2669" s="26"/>
    </row>
    <row r="2670" s="24" customFormat="1" customHeight="1" spans="1:13">
      <c r="A2670" s="5">
        <v>2667</v>
      </c>
      <c r="B2670" s="88" t="s">
        <v>5700</v>
      </c>
      <c r="C2670" s="13" t="s">
        <v>5815</v>
      </c>
      <c r="D2670" s="13" t="s">
        <v>5816</v>
      </c>
      <c r="E2670" s="44">
        <v>2</v>
      </c>
      <c r="F2670" s="44" t="s">
        <v>44</v>
      </c>
      <c r="G2670" s="5">
        <v>365</v>
      </c>
      <c r="H2670" s="5"/>
      <c r="I2670" s="16">
        <f t="shared" si="68"/>
        <v>730</v>
      </c>
      <c r="J2670" s="5" t="s">
        <v>790</v>
      </c>
      <c r="K2670" s="88"/>
      <c r="L2670" s="49"/>
      <c r="M2670" s="26"/>
    </row>
    <row r="2671" s="24" customFormat="1" customHeight="1" spans="1:13">
      <c r="A2671" s="5">
        <v>2668</v>
      </c>
      <c r="B2671" s="88" t="s">
        <v>5700</v>
      </c>
      <c r="C2671" s="64" t="s">
        <v>5817</v>
      </c>
      <c r="D2671" s="65" t="s">
        <v>5818</v>
      </c>
      <c r="E2671" s="44">
        <v>4</v>
      </c>
      <c r="F2671" s="44" t="s">
        <v>59</v>
      </c>
      <c r="G2671" s="5">
        <v>355</v>
      </c>
      <c r="H2671" s="5"/>
      <c r="I2671" s="16">
        <f t="shared" si="68"/>
        <v>1420</v>
      </c>
      <c r="J2671" s="5" t="s">
        <v>94</v>
      </c>
      <c r="K2671" s="88"/>
      <c r="L2671" s="49"/>
      <c r="M2671" s="26"/>
    </row>
    <row r="2672" s="24" customFormat="1" customHeight="1" spans="1:13">
      <c r="A2672" s="5">
        <v>2669</v>
      </c>
      <c r="B2672" s="88" t="s">
        <v>5700</v>
      </c>
      <c r="C2672" s="64" t="s">
        <v>5819</v>
      </c>
      <c r="D2672" s="65" t="s">
        <v>5820</v>
      </c>
      <c r="E2672" s="44">
        <v>2</v>
      </c>
      <c r="F2672" s="44" t="s">
        <v>59</v>
      </c>
      <c r="G2672" s="5">
        <v>355</v>
      </c>
      <c r="H2672" s="5"/>
      <c r="I2672" s="16">
        <f t="shared" si="68"/>
        <v>710</v>
      </c>
      <c r="J2672" s="5" t="s">
        <v>94</v>
      </c>
      <c r="K2672" s="88"/>
      <c r="L2672" s="49"/>
      <c r="M2672" s="26"/>
    </row>
    <row r="2673" s="24" customFormat="1" customHeight="1" spans="1:13">
      <c r="A2673" s="5">
        <v>2670</v>
      </c>
      <c r="B2673" s="88" t="s">
        <v>5700</v>
      </c>
      <c r="C2673" s="64" t="s">
        <v>5531</v>
      </c>
      <c r="D2673" s="65" t="s">
        <v>5821</v>
      </c>
      <c r="E2673" s="44">
        <v>2</v>
      </c>
      <c r="F2673" s="44" t="s">
        <v>39</v>
      </c>
      <c r="G2673" s="5">
        <v>375</v>
      </c>
      <c r="H2673" s="5"/>
      <c r="I2673" s="16">
        <f t="shared" si="68"/>
        <v>750</v>
      </c>
      <c r="J2673" s="5" t="s">
        <v>94</v>
      </c>
      <c r="K2673" s="88"/>
      <c r="L2673" s="49"/>
      <c r="M2673" s="26"/>
    </row>
    <row r="2674" s="24" customFormat="1" customHeight="1" spans="1:13">
      <c r="A2674" s="5">
        <v>2671</v>
      </c>
      <c r="B2674" s="188" t="s">
        <v>5700</v>
      </c>
      <c r="C2674" s="189" t="s">
        <v>5822</v>
      </c>
      <c r="D2674" s="189" t="s">
        <v>5823</v>
      </c>
      <c r="E2674" s="128">
        <v>1</v>
      </c>
      <c r="F2674" s="128" t="s">
        <v>44</v>
      </c>
      <c r="G2674" s="46">
        <v>365</v>
      </c>
      <c r="H2674" s="46"/>
      <c r="I2674" s="53">
        <f t="shared" si="68"/>
        <v>365</v>
      </c>
      <c r="J2674" s="46" t="s">
        <v>94</v>
      </c>
      <c r="K2674" s="188" t="s">
        <v>5824</v>
      </c>
      <c r="L2674" s="49"/>
      <c r="M2674" s="26"/>
    </row>
    <row r="2675" s="24" customFormat="1" customHeight="1" spans="1:13">
      <c r="A2675" s="5">
        <v>2672</v>
      </c>
      <c r="B2675" s="88" t="s">
        <v>5700</v>
      </c>
      <c r="C2675" s="64" t="s">
        <v>5825</v>
      </c>
      <c r="D2675" s="65" t="s">
        <v>5826</v>
      </c>
      <c r="E2675" s="44">
        <v>2</v>
      </c>
      <c r="F2675" s="44" t="s">
        <v>59</v>
      </c>
      <c r="G2675" s="5">
        <v>355</v>
      </c>
      <c r="H2675" s="5"/>
      <c r="I2675" s="16">
        <f t="shared" si="68"/>
        <v>710</v>
      </c>
      <c r="J2675" s="5" t="s">
        <v>94</v>
      </c>
      <c r="K2675" s="88"/>
      <c r="L2675" s="49"/>
      <c r="M2675" s="26"/>
    </row>
    <row r="2676" s="24" customFormat="1" customHeight="1" spans="1:13">
      <c r="A2676" s="5">
        <v>2673</v>
      </c>
      <c r="B2676" s="88" t="s">
        <v>5700</v>
      </c>
      <c r="C2676" s="64" t="s">
        <v>5827</v>
      </c>
      <c r="D2676" s="65" t="s">
        <v>5828</v>
      </c>
      <c r="E2676" s="44">
        <v>2</v>
      </c>
      <c r="F2676" s="44" t="s">
        <v>59</v>
      </c>
      <c r="G2676" s="5">
        <v>355</v>
      </c>
      <c r="H2676" s="5"/>
      <c r="I2676" s="16">
        <f t="shared" si="68"/>
        <v>710</v>
      </c>
      <c r="J2676" s="5" t="s">
        <v>94</v>
      </c>
      <c r="K2676" s="88"/>
      <c r="L2676" s="49"/>
      <c r="M2676" s="26"/>
    </row>
    <row r="2677" s="24" customFormat="1" customHeight="1" spans="1:13">
      <c r="A2677" s="5">
        <v>2674</v>
      </c>
      <c r="B2677" s="88" t="s">
        <v>5700</v>
      </c>
      <c r="C2677" s="5" t="s">
        <v>5829</v>
      </c>
      <c r="D2677" s="9" t="s">
        <v>5830</v>
      </c>
      <c r="E2677" s="8">
        <v>2</v>
      </c>
      <c r="F2677" s="5" t="s">
        <v>44</v>
      </c>
      <c r="G2677" s="5">
        <v>365</v>
      </c>
      <c r="H2677" s="5"/>
      <c r="I2677" s="16">
        <f t="shared" si="68"/>
        <v>730</v>
      </c>
      <c r="J2677" s="5" t="s">
        <v>1521</v>
      </c>
      <c r="K2677" s="88"/>
      <c r="L2677" s="49"/>
      <c r="M2677" s="26"/>
    </row>
    <row r="2678" s="24" customFormat="1" customHeight="1" spans="1:13">
      <c r="A2678" s="5">
        <v>2675</v>
      </c>
      <c r="B2678" s="88" t="s">
        <v>5700</v>
      </c>
      <c r="C2678" s="45" t="s">
        <v>5831</v>
      </c>
      <c r="D2678" s="220" t="s">
        <v>5832</v>
      </c>
      <c r="E2678" s="44">
        <v>1</v>
      </c>
      <c r="F2678" s="44" t="s">
        <v>59</v>
      </c>
      <c r="G2678" s="5">
        <v>355</v>
      </c>
      <c r="H2678" s="5"/>
      <c r="I2678" s="16">
        <f t="shared" si="68"/>
        <v>355</v>
      </c>
      <c r="J2678" s="5" t="s">
        <v>103</v>
      </c>
      <c r="K2678" s="88" t="s">
        <v>5833</v>
      </c>
      <c r="L2678" s="49"/>
      <c r="M2678" s="26"/>
    </row>
    <row r="2679" s="24" customFormat="1" customHeight="1" spans="1:13">
      <c r="A2679" s="5">
        <v>2676</v>
      </c>
      <c r="B2679" s="88" t="s">
        <v>5700</v>
      </c>
      <c r="C2679" s="10" t="s">
        <v>5834</v>
      </c>
      <c r="D2679" s="218" t="s">
        <v>5835</v>
      </c>
      <c r="E2679" s="44">
        <v>2</v>
      </c>
      <c r="F2679" s="44" t="s">
        <v>59</v>
      </c>
      <c r="G2679" s="5">
        <v>355</v>
      </c>
      <c r="H2679" s="5"/>
      <c r="I2679" s="16">
        <f t="shared" si="68"/>
        <v>710</v>
      </c>
      <c r="J2679" s="5" t="s">
        <v>103</v>
      </c>
      <c r="K2679" s="88"/>
      <c r="L2679" s="49"/>
      <c r="M2679" s="26"/>
    </row>
    <row r="2680" s="24" customFormat="1" customHeight="1" spans="1:13">
      <c r="A2680" s="5">
        <v>2677</v>
      </c>
      <c r="B2680" s="88" t="s">
        <v>5700</v>
      </c>
      <c r="C2680" s="45" t="s">
        <v>5836</v>
      </c>
      <c r="D2680" s="220" t="s">
        <v>5837</v>
      </c>
      <c r="E2680" s="44">
        <v>2</v>
      </c>
      <c r="F2680" s="44" t="s">
        <v>59</v>
      </c>
      <c r="G2680" s="5">
        <v>355</v>
      </c>
      <c r="H2680" s="5"/>
      <c r="I2680" s="16">
        <f t="shared" si="68"/>
        <v>710</v>
      </c>
      <c r="J2680" s="5" t="s">
        <v>103</v>
      </c>
      <c r="K2680" s="88"/>
      <c r="L2680" s="49"/>
      <c r="M2680" s="26"/>
    </row>
    <row r="2681" s="24" customFormat="1" customHeight="1" spans="1:13">
      <c r="A2681" s="5">
        <v>2678</v>
      </c>
      <c r="B2681" s="88" t="s">
        <v>5700</v>
      </c>
      <c r="C2681" s="45" t="s">
        <v>5838</v>
      </c>
      <c r="D2681" s="44" t="s">
        <v>5839</v>
      </c>
      <c r="E2681" s="44">
        <v>1</v>
      </c>
      <c r="F2681" s="44" t="s">
        <v>59</v>
      </c>
      <c r="G2681" s="5">
        <v>355</v>
      </c>
      <c r="H2681" s="5"/>
      <c r="I2681" s="16">
        <f t="shared" si="68"/>
        <v>355</v>
      </c>
      <c r="J2681" s="5" t="s">
        <v>103</v>
      </c>
      <c r="K2681" s="88"/>
      <c r="L2681" s="49"/>
      <c r="M2681" s="26"/>
    </row>
    <row r="2682" s="24" customFormat="1" customHeight="1" spans="1:13">
      <c r="A2682" s="5">
        <v>2679</v>
      </c>
      <c r="B2682" s="88" t="s">
        <v>5700</v>
      </c>
      <c r="C2682" s="45" t="s">
        <v>5840</v>
      </c>
      <c r="D2682" s="220" t="s">
        <v>5841</v>
      </c>
      <c r="E2682" s="44">
        <v>3</v>
      </c>
      <c r="F2682" s="44" t="s">
        <v>59</v>
      </c>
      <c r="G2682" s="5">
        <v>355</v>
      </c>
      <c r="H2682" s="5"/>
      <c r="I2682" s="16">
        <f t="shared" si="68"/>
        <v>1065</v>
      </c>
      <c r="J2682" s="5" t="s">
        <v>103</v>
      </c>
      <c r="K2682" s="88"/>
      <c r="L2682" s="49"/>
      <c r="M2682" s="26"/>
    </row>
    <row r="2683" s="24" customFormat="1" customHeight="1" spans="1:13">
      <c r="A2683" s="5">
        <v>2680</v>
      </c>
      <c r="B2683" s="88" t="s">
        <v>5700</v>
      </c>
      <c r="C2683" s="45" t="s">
        <v>5842</v>
      </c>
      <c r="D2683" s="220" t="s">
        <v>5843</v>
      </c>
      <c r="E2683" s="44">
        <v>1</v>
      </c>
      <c r="F2683" s="44" t="s">
        <v>44</v>
      </c>
      <c r="G2683" s="5">
        <v>365</v>
      </c>
      <c r="H2683" s="5"/>
      <c r="I2683" s="16">
        <f t="shared" si="68"/>
        <v>365</v>
      </c>
      <c r="J2683" s="5" t="s">
        <v>103</v>
      </c>
      <c r="K2683" s="88"/>
      <c r="L2683" s="49"/>
      <c r="M2683" s="26"/>
    </row>
    <row r="2684" s="24" customFormat="1" customHeight="1" spans="1:13">
      <c r="A2684" s="5">
        <v>2681</v>
      </c>
      <c r="B2684" s="88" t="s">
        <v>5700</v>
      </c>
      <c r="C2684" s="66" t="s">
        <v>5844</v>
      </c>
      <c r="D2684" s="66" t="s">
        <v>5845</v>
      </c>
      <c r="E2684" s="44">
        <v>2</v>
      </c>
      <c r="F2684" s="44" t="s">
        <v>173</v>
      </c>
      <c r="G2684" s="5">
        <v>385</v>
      </c>
      <c r="H2684" s="5"/>
      <c r="I2684" s="16">
        <f t="shared" si="68"/>
        <v>770</v>
      </c>
      <c r="J2684" s="5" t="s">
        <v>2597</v>
      </c>
      <c r="K2684" s="88"/>
      <c r="L2684" s="49"/>
      <c r="M2684" s="26"/>
    </row>
    <row r="2685" s="24" customFormat="1" customHeight="1" spans="1:13">
      <c r="A2685" s="5">
        <v>2682</v>
      </c>
      <c r="B2685" s="10" t="s">
        <v>5700</v>
      </c>
      <c r="C2685" s="10" t="s">
        <v>5846</v>
      </c>
      <c r="D2685" s="65" t="s">
        <v>5847</v>
      </c>
      <c r="E2685" s="10">
        <v>2</v>
      </c>
      <c r="F2685" s="10" t="s">
        <v>59</v>
      </c>
      <c r="G2685" s="5">
        <v>355</v>
      </c>
      <c r="H2685" s="10"/>
      <c r="I2685" s="16">
        <f t="shared" si="68"/>
        <v>710</v>
      </c>
      <c r="J2685" s="5" t="s">
        <v>1562</v>
      </c>
      <c r="K2685" s="88"/>
      <c r="L2685" s="49"/>
      <c r="M2685" s="26"/>
    </row>
    <row r="2686" s="24" customFormat="1" customHeight="1" spans="1:13">
      <c r="A2686" s="5">
        <v>2683</v>
      </c>
      <c r="B2686" s="10" t="s">
        <v>5700</v>
      </c>
      <c r="C2686" s="10" t="s">
        <v>5848</v>
      </c>
      <c r="D2686" s="65" t="s">
        <v>5849</v>
      </c>
      <c r="E2686" s="10">
        <v>2</v>
      </c>
      <c r="F2686" s="10" t="s">
        <v>59</v>
      </c>
      <c r="G2686" s="5">
        <v>355</v>
      </c>
      <c r="H2686" s="10"/>
      <c r="I2686" s="16">
        <f t="shared" si="68"/>
        <v>710</v>
      </c>
      <c r="J2686" s="5" t="s">
        <v>1562</v>
      </c>
      <c r="K2686" s="88"/>
      <c r="L2686" s="49"/>
      <c r="M2686" s="26"/>
    </row>
    <row r="2687" s="24" customFormat="1" customHeight="1" spans="1:13">
      <c r="A2687" s="5">
        <v>2684</v>
      </c>
      <c r="B2687" s="10" t="s">
        <v>5700</v>
      </c>
      <c r="C2687" s="10" t="s">
        <v>5850</v>
      </c>
      <c r="D2687" s="65" t="s">
        <v>5851</v>
      </c>
      <c r="E2687" s="10">
        <v>1</v>
      </c>
      <c r="F2687" s="10" t="s">
        <v>59</v>
      </c>
      <c r="G2687" s="5">
        <v>355</v>
      </c>
      <c r="H2687" s="10"/>
      <c r="I2687" s="16">
        <f t="shared" si="68"/>
        <v>355</v>
      </c>
      <c r="J2687" s="5" t="s">
        <v>1562</v>
      </c>
      <c r="K2687" s="88"/>
      <c r="L2687" s="49"/>
      <c r="M2687" s="26"/>
    </row>
    <row r="2688" s="24" customFormat="1" customHeight="1" spans="1:13">
      <c r="A2688" s="5">
        <v>2685</v>
      </c>
      <c r="B2688" s="10" t="s">
        <v>5700</v>
      </c>
      <c r="C2688" s="10" t="s">
        <v>5852</v>
      </c>
      <c r="D2688" s="65" t="s">
        <v>5853</v>
      </c>
      <c r="E2688" s="10">
        <v>1</v>
      </c>
      <c r="F2688" s="10" t="s">
        <v>59</v>
      </c>
      <c r="G2688" s="5">
        <v>355</v>
      </c>
      <c r="H2688" s="10"/>
      <c r="I2688" s="16">
        <f t="shared" si="68"/>
        <v>355</v>
      </c>
      <c r="J2688" s="5" t="s">
        <v>1562</v>
      </c>
      <c r="K2688" s="88"/>
      <c r="L2688" s="49"/>
      <c r="M2688" s="26"/>
    </row>
    <row r="2689" s="24" customFormat="1" customHeight="1" spans="1:13">
      <c r="A2689" s="5">
        <v>2686</v>
      </c>
      <c r="B2689" s="49" t="s">
        <v>5700</v>
      </c>
      <c r="C2689" s="49" t="s">
        <v>5854</v>
      </c>
      <c r="D2689" s="67" t="s">
        <v>5855</v>
      </c>
      <c r="E2689" s="49">
        <v>1</v>
      </c>
      <c r="F2689" s="49" t="s">
        <v>59</v>
      </c>
      <c r="G2689" s="5">
        <v>355</v>
      </c>
      <c r="H2689" s="10"/>
      <c r="I2689" s="16">
        <f t="shared" si="68"/>
        <v>355</v>
      </c>
      <c r="J2689" s="5" t="s">
        <v>846</v>
      </c>
      <c r="K2689" s="88"/>
      <c r="L2689" s="49"/>
      <c r="M2689" s="26"/>
    </row>
    <row r="2690" s="24" customFormat="1" customHeight="1" spans="1:13">
      <c r="A2690" s="5">
        <v>2687</v>
      </c>
      <c r="B2690" s="49" t="s">
        <v>5700</v>
      </c>
      <c r="C2690" s="49" t="s">
        <v>5856</v>
      </c>
      <c r="D2690" s="67" t="s">
        <v>5857</v>
      </c>
      <c r="E2690" s="49">
        <v>3</v>
      </c>
      <c r="F2690" s="49" t="s">
        <v>44</v>
      </c>
      <c r="G2690" s="5">
        <v>365</v>
      </c>
      <c r="H2690" s="10"/>
      <c r="I2690" s="16">
        <f t="shared" si="68"/>
        <v>1095</v>
      </c>
      <c r="J2690" s="5" t="s">
        <v>846</v>
      </c>
      <c r="K2690" s="88"/>
      <c r="L2690" s="49"/>
      <c r="M2690" s="26"/>
    </row>
    <row r="2691" s="24" customFormat="1" customHeight="1" spans="1:13">
      <c r="A2691" s="5">
        <v>2688</v>
      </c>
      <c r="B2691" s="49" t="s">
        <v>5700</v>
      </c>
      <c r="C2691" s="79" t="s">
        <v>5858</v>
      </c>
      <c r="D2691" s="80" t="s">
        <v>5859</v>
      </c>
      <c r="E2691" s="49">
        <v>2</v>
      </c>
      <c r="F2691" s="49" t="s">
        <v>44</v>
      </c>
      <c r="G2691" s="5">
        <v>365</v>
      </c>
      <c r="H2691" s="49"/>
      <c r="I2691" s="16">
        <f t="shared" si="68"/>
        <v>730</v>
      </c>
      <c r="J2691" s="49" t="s">
        <v>307</v>
      </c>
      <c r="K2691" s="49"/>
      <c r="L2691" s="49"/>
      <c r="M2691" s="26"/>
    </row>
    <row r="2692" s="24" customFormat="1" customHeight="1" spans="1:13">
      <c r="A2692" s="5">
        <v>2689</v>
      </c>
      <c r="B2692" s="49" t="s">
        <v>5700</v>
      </c>
      <c r="C2692" s="79" t="s">
        <v>608</v>
      </c>
      <c r="D2692" s="80" t="s">
        <v>5860</v>
      </c>
      <c r="E2692" s="49">
        <v>2</v>
      </c>
      <c r="F2692" s="49" t="s">
        <v>44</v>
      </c>
      <c r="G2692" s="5">
        <v>365</v>
      </c>
      <c r="H2692" s="49"/>
      <c r="I2692" s="16">
        <f t="shared" si="68"/>
        <v>730</v>
      </c>
      <c r="J2692" s="49" t="s">
        <v>307</v>
      </c>
      <c r="K2692" s="49"/>
      <c r="L2692" s="49"/>
      <c r="M2692" s="26"/>
    </row>
    <row r="2693" s="24" customFormat="1" customHeight="1" spans="1:13">
      <c r="A2693" s="5">
        <v>2690</v>
      </c>
      <c r="B2693" s="49" t="s">
        <v>5700</v>
      </c>
      <c r="C2693" s="79" t="s">
        <v>5861</v>
      </c>
      <c r="D2693" s="80" t="s">
        <v>5862</v>
      </c>
      <c r="E2693" s="49">
        <v>1</v>
      </c>
      <c r="F2693" s="49" t="s">
        <v>59</v>
      </c>
      <c r="G2693" s="5">
        <v>355</v>
      </c>
      <c r="H2693" s="49"/>
      <c r="I2693" s="16">
        <f t="shared" si="68"/>
        <v>355</v>
      </c>
      <c r="J2693" s="49" t="s">
        <v>307</v>
      </c>
      <c r="K2693" s="49"/>
      <c r="L2693" s="49"/>
      <c r="M2693" s="26"/>
    </row>
    <row r="2694" s="24" customFormat="1" customHeight="1" spans="1:13">
      <c r="A2694" s="5">
        <v>2691</v>
      </c>
      <c r="B2694" s="49" t="s">
        <v>5700</v>
      </c>
      <c r="C2694" s="49" t="s">
        <v>3716</v>
      </c>
      <c r="D2694" s="224" t="s">
        <v>5863</v>
      </c>
      <c r="E2694" s="49">
        <v>1</v>
      </c>
      <c r="F2694" s="49" t="s">
        <v>44</v>
      </c>
      <c r="G2694" s="5">
        <v>365</v>
      </c>
      <c r="H2694" s="49"/>
      <c r="I2694" s="16">
        <f t="shared" ref="I2694:I2708" si="69">G2694*E2694</f>
        <v>365</v>
      </c>
      <c r="J2694" s="49" t="s">
        <v>307</v>
      </c>
      <c r="K2694" s="49"/>
      <c r="L2694" s="49"/>
      <c r="M2694" s="26"/>
    </row>
    <row r="2695" s="24" customFormat="1" customHeight="1" spans="1:13">
      <c r="A2695" s="5">
        <v>2692</v>
      </c>
      <c r="B2695" s="49" t="s">
        <v>5700</v>
      </c>
      <c r="C2695" s="49" t="s">
        <v>5864</v>
      </c>
      <c r="D2695" s="224" t="s">
        <v>5865</v>
      </c>
      <c r="E2695" s="49">
        <v>3</v>
      </c>
      <c r="F2695" s="49" t="s">
        <v>44</v>
      </c>
      <c r="G2695" s="5">
        <v>365</v>
      </c>
      <c r="H2695" s="49"/>
      <c r="I2695" s="16">
        <f t="shared" si="69"/>
        <v>1095</v>
      </c>
      <c r="J2695" s="49" t="s">
        <v>307</v>
      </c>
      <c r="K2695" s="49"/>
      <c r="L2695" s="49"/>
      <c r="M2695" s="26"/>
    </row>
    <row r="2696" s="24" customFormat="1" customHeight="1" spans="1:13">
      <c r="A2696" s="5">
        <v>2693</v>
      </c>
      <c r="B2696" s="49" t="s">
        <v>5700</v>
      </c>
      <c r="C2696" s="49" t="s">
        <v>5866</v>
      </c>
      <c r="D2696" s="224" t="s">
        <v>5867</v>
      </c>
      <c r="E2696" s="49">
        <v>1</v>
      </c>
      <c r="F2696" s="49" t="s">
        <v>39</v>
      </c>
      <c r="G2696" s="5">
        <v>375</v>
      </c>
      <c r="H2696" s="49"/>
      <c r="I2696" s="16">
        <f t="shared" si="69"/>
        <v>375</v>
      </c>
      <c r="J2696" s="49" t="s">
        <v>307</v>
      </c>
      <c r="K2696" s="49"/>
      <c r="L2696" s="49"/>
      <c r="M2696" s="26"/>
    </row>
    <row r="2697" s="24" customFormat="1" customHeight="1" spans="1:13">
      <c r="A2697" s="5">
        <v>2694</v>
      </c>
      <c r="B2697" s="49" t="s">
        <v>5700</v>
      </c>
      <c r="C2697" s="79" t="s">
        <v>5868</v>
      </c>
      <c r="D2697" s="80" t="s">
        <v>5869</v>
      </c>
      <c r="E2697" s="49">
        <v>3</v>
      </c>
      <c r="F2697" s="49" t="s">
        <v>39</v>
      </c>
      <c r="G2697" s="5">
        <v>375</v>
      </c>
      <c r="H2697" s="49"/>
      <c r="I2697" s="16">
        <f t="shared" si="69"/>
        <v>1125</v>
      </c>
      <c r="J2697" s="49" t="s">
        <v>307</v>
      </c>
      <c r="K2697" s="49"/>
      <c r="L2697" s="49"/>
      <c r="M2697" s="26"/>
    </row>
    <row r="2698" s="24" customFormat="1" customHeight="1" spans="1:13">
      <c r="A2698" s="5">
        <v>2695</v>
      </c>
      <c r="B2698" s="49" t="s">
        <v>5700</v>
      </c>
      <c r="C2698" s="79" t="s">
        <v>5870</v>
      </c>
      <c r="D2698" s="80" t="s">
        <v>5871</v>
      </c>
      <c r="E2698" s="49">
        <v>2</v>
      </c>
      <c r="F2698" s="49" t="s">
        <v>44</v>
      </c>
      <c r="G2698" s="5">
        <v>365</v>
      </c>
      <c r="H2698" s="49"/>
      <c r="I2698" s="16">
        <f t="shared" si="69"/>
        <v>730</v>
      </c>
      <c r="J2698" s="49" t="s">
        <v>307</v>
      </c>
      <c r="K2698" s="49"/>
      <c r="L2698" s="49"/>
      <c r="M2698" s="26"/>
    </row>
    <row r="2699" s="24" customFormat="1" customHeight="1" spans="1:13">
      <c r="A2699" s="5">
        <v>2696</v>
      </c>
      <c r="B2699" s="49" t="s">
        <v>5700</v>
      </c>
      <c r="C2699" s="79" t="s">
        <v>5872</v>
      </c>
      <c r="D2699" s="80" t="s">
        <v>5873</v>
      </c>
      <c r="E2699" s="49">
        <v>3</v>
      </c>
      <c r="F2699" s="49" t="s">
        <v>39</v>
      </c>
      <c r="G2699" s="5">
        <v>375</v>
      </c>
      <c r="H2699" s="49"/>
      <c r="I2699" s="16">
        <f t="shared" si="69"/>
        <v>1125</v>
      </c>
      <c r="J2699" s="49" t="s">
        <v>307</v>
      </c>
      <c r="K2699" s="83" t="s">
        <v>5874</v>
      </c>
      <c r="L2699" s="49"/>
      <c r="M2699" s="26"/>
    </row>
    <row r="2700" s="24" customFormat="1" customHeight="1" spans="1:13">
      <c r="A2700" s="5">
        <v>2697</v>
      </c>
      <c r="B2700" s="49" t="s">
        <v>5700</v>
      </c>
      <c r="C2700" s="79" t="s">
        <v>5875</v>
      </c>
      <c r="D2700" s="80" t="s">
        <v>5876</v>
      </c>
      <c r="E2700" s="49">
        <v>1</v>
      </c>
      <c r="F2700" s="49" t="s">
        <v>44</v>
      </c>
      <c r="G2700" s="5">
        <v>365</v>
      </c>
      <c r="H2700" s="49"/>
      <c r="I2700" s="16">
        <f t="shared" si="69"/>
        <v>365</v>
      </c>
      <c r="J2700" s="49" t="s">
        <v>307</v>
      </c>
      <c r="K2700" s="49" t="s">
        <v>5877</v>
      </c>
      <c r="L2700" s="49"/>
      <c r="M2700" s="26"/>
    </row>
    <row r="2701" s="24" customFormat="1" customHeight="1" spans="1:13">
      <c r="A2701" s="5">
        <v>2698</v>
      </c>
      <c r="B2701" s="49" t="s">
        <v>5700</v>
      </c>
      <c r="C2701" s="49" t="s">
        <v>5878</v>
      </c>
      <c r="D2701" s="224" t="s">
        <v>5879</v>
      </c>
      <c r="E2701" s="49">
        <v>2</v>
      </c>
      <c r="F2701" s="49" t="s">
        <v>44</v>
      </c>
      <c r="G2701" s="5">
        <v>365</v>
      </c>
      <c r="H2701" s="49"/>
      <c r="I2701" s="16">
        <f t="shared" si="69"/>
        <v>730</v>
      </c>
      <c r="J2701" s="49" t="s">
        <v>307</v>
      </c>
      <c r="K2701" s="49"/>
      <c r="L2701" s="49"/>
      <c r="M2701" s="26"/>
    </row>
    <row r="2702" s="24" customFormat="1" customHeight="1" spans="1:13">
      <c r="A2702" s="5">
        <v>2699</v>
      </c>
      <c r="B2702" s="49" t="s">
        <v>5700</v>
      </c>
      <c r="C2702" s="49" t="s">
        <v>5880</v>
      </c>
      <c r="D2702" s="224" t="s">
        <v>5881</v>
      </c>
      <c r="E2702" s="49">
        <v>1</v>
      </c>
      <c r="F2702" s="49" t="s">
        <v>44</v>
      </c>
      <c r="G2702" s="5">
        <v>365</v>
      </c>
      <c r="H2702" s="49"/>
      <c r="I2702" s="16">
        <f t="shared" si="69"/>
        <v>365</v>
      </c>
      <c r="J2702" s="49" t="s">
        <v>307</v>
      </c>
      <c r="K2702" s="49"/>
      <c r="L2702" s="49"/>
      <c r="M2702" s="26"/>
    </row>
    <row r="2703" s="24" customFormat="1" customHeight="1" spans="1:13">
      <c r="A2703" s="5">
        <v>2700</v>
      </c>
      <c r="B2703" s="49" t="s">
        <v>5700</v>
      </c>
      <c r="C2703" s="49" t="s">
        <v>5882</v>
      </c>
      <c r="D2703" s="224" t="s">
        <v>5883</v>
      </c>
      <c r="E2703" s="49">
        <v>3</v>
      </c>
      <c r="F2703" s="49" t="s">
        <v>44</v>
      </c>
      <c r="G2703" s="5">
        <v>365</v>
      </c>
      <c r="H2703" s="49"/>
      <c r="I2703" s="16">
        <f t="shared" si="69"/>
        <v>1095</v>
      </c>
      <c r="J2703" s="49" t="s">
        <v>307</v>
      </c>
      <c r="K2703" s="49"/>
      <c r="L2703" s="49"/>
      <c r="M2703" s="26"/>
    </row>
    <row r="2704" s="24" customFormat="1" customHeight="1" spans="1:13">
      <c r="A2704" s="5">
        <v>2701</v>
      </c>
      <c r="B2704" s="49" t="s">
        <v>5700</v>
      </c>
      <c r="C2704" s="49" t="s">
        <v>5884</v>
      </c>
      <c r="D2704" s="224" t="s">
        <v>5885</v>
      </c>
      <c r="E2704" s="49">
        <v>2</v>
      </c>
      <c r="F2704" s="49" t="s">
        <v>44</v>
      </c>
      <c r="G2704" s="5">
        <v>365</v>
      </c>
      <c r="H2704" s="49"/>
      <c r="I2704" s="16">
        <f t="shared" si="69"/>
        <v>730</v>
      </c>
      <c r="J2704" s="49" t="s">
        <v>307</v>
      </c>
      <c r="K2704" s="49"/>
      <c r="L2704" s="49"/>
      <c r="M2704" s="26"/>
    </row>
    <row r="2705" s="24" customFormat="1" customHeight="1" spans="1:13">
      <c r="A2705" s="5">
        <v>2702</v>
      </c>
      <c r="B2705" s="49" t="s">
        <v>5700</v>
      </c>
      <c r="C2705" s="49" t="s">
        <v>5886</v>
      </c>
      <c r="D2705" s="224" t="s">
        <v>5887</v>
      </c>
      <c r="E2705" s="49">
        <v>2</v>
      </c>
      <c r="F2705" s="49" t="s">
        <v>44</v>
      </c>
      <c r="G2705" s="5">
        <v>365</v>
      </c>
      <c r="H2705" s="49"/>
      <c r="I2705" s="16">
        <f t="shared" si="69"/>
        <v>730</v>
      </c>
      <c r="J2705" s="49" t="s">
        <v>307</v>
      </c>
      <c r="K2705" s="49"/>
      <c r="L2705" s="49"/>
      <c r="M2705" s="26"/>
    </row>
    <row r="2706" s="24" customFormat="1" customHeight="1" spans="1:13">
      <c r="A2706" s="5">
        <v>2703</v>
      </c>
      <c r="B2706" s="49" t="s">
        <v>5700</v>
      </c>
      <c r="C2706" s="49" t="s">
        <v>5888</v>
      </c>
      <c r="D2706" s="224" t="s">
        <v>5889</v>
      </c>
      <c r="E2706" s="49">
        <v>1</v>
      </c>
      <c r="F2706" s="49" t="s">
        <v>44</v>
      </c>
      <c r="G2706" s="5">
        <v>365</v>
      </c>
      <c r="H2706" s="49"/>
      <c r="I2706" s="16">
        <f t="shared" si="69"/>
        <v>365</v>
      </c>
      <c r="J2706" s="49" t="s">
        <v>307</v>
      </c>
      <c r="K2706" s="49"/>
      <c r="L2706" s="49"/>
      <c r="M2706" s="26"/>
    </row>
    <row r="2707" s="24" customFormat="1" customHeight="1" spans="1:13">
      <c r="A2707" s="5">
        <v>2704</v>
      </c>
      <c r="B2707" s="49" t="s">
        <v>5700</v>
      </c>
      <c r="C2707" s="49" t="s">
        <v>5890</v>
      </c>
      <c r="D2707" s="224" t="s">
        <v>5891</v>
      </c>
      <c r="E2707" s="49">
        <v>2</v>
      </c>
      <c r="F2707" s="49" t="s">
        <v>44</v>
      </c>
      <c r="G2707" s="5">
        <v>365</v>
      </c>
      <c r="H2707" s="49"/>
      <c r="I2707" s="16">
        <f t="shared" si="69"/>
        <v>730</v>
      </c>
      <c r="J2707" s="49" t="s">
        <v>307</v>
      </c>
      <c r="K2707" s="49"/>
      <c r="L2707" s="49"/>
      <c r="M2707" s="26"/>
    </row>
    <row r="2708" s="24" customFormat="1" customHeight="1" spans="1:13">
      <c r="A2708" s="5">
        <v>2705</v>
      </c>
      <c r="B2708" s="49" t="s">
        <v>5700</v>
      </c>
      <c r="C2708" s="49" t="s">
        <v>5892</v>
      </c>
      <c r="D2708" s="224" t="s">
        <v>5893</v>
      </c>
      <c r="E2708" s="49">
        <v>2</v>
      </c>
      <c r="F2708" s="49" t="s">
        <v>39</v>
      </c>
      <c r="G2708" s="5">
        <v>375</v>
      </c>
      <c r="H2708" s="49"/>
      <c r="I2708" s="16">
        <f t="shared" si="69"/>
        <v>750</v>
      </c>
      <c r="J2708" s="49" t="s">
        <v>307</v>
      </c>
      <c r="K2708" s="49"/>
      <c r="L2708" s="49"/>
      <c r="M2708" s="26"/>
    </row>
    <row r="2709" s="24" customFormat="1" customHeight="1" spans="1:13">
      <c r="A2709" s="5">
        <v>2706</v>
      </c>
      <c r="B2709" s="49" t="s">
        <v>5700</v>
      </c>
      <c r="C2709" s="49" t="s">
        <v>208</v>
      </c>
      <c r="D2709" s="224" t="s">
        <v>5894</v>
      </c>
      <c r="E2709" s="49">
        <v>2</v>
      </c>
      <c r="F2709" s="49" t="s">
        <v>39</v>
      </c>
      <c r="G2709" s="5">
        <v>375</v>
      </c>
      <c r="H2709" s="49"/>
      <c r="I2709" s="16">
        <f t="shared" ref="I2709:I2733" si="70">G2709*E2709</f>
        <v>750</v>
      </c>
      <c r="J2709" s="49" t="s">
        <v>307</v>
      </c>
      <c r="K2709" s="49"/>
      <c r="L2709" s="49"/>
      <c r="M2709" s="26"/>
    </row>
    <row r="2710" s="24" customFormat="1" customHeight="1" spans="1:13">
      <c r="A2710" s="5">
        <v>2707</v>
      </c>
      <c r="B2710" s="49" t="s">
        <v>5700</v>
      </c>
      <c r="C2710" s="49" t="s">
        <v>5895</v>
      </c>
      <c r="D2710" s="224" t="s">
        <v>5896</v>
      </c>
      <c r="E2710" s="49">
        <v>2</v>
      </c>
      <c r="F2710" s="49" t="s">
        <v>44</v>
      </c>
      <c r="G2710" s="5">
        <v>365</v>
      </c>
      <c r="H2710" s="49"/>
      <c r="I2710" s="16">
        <f t="shared" si="70"/>
        <v>730</v>
      </c>
      <c r="J2710" s="49" t="s">
        <v>307</v>
      </c>
      <c r="K2710" s="49"/>
      <c r="L2710" s="49"/>
      <c r="M2710" s="26"/>
    </row>
    <row r="2711" s="24" customFormat="1" customHeight="1" spans="1:13">
      <c r="A2711" s="5">
        <v>2708</v>
      </c>
      <c r="B2711" s="49" t="s">
        <v>5700</v>
      </c>
      <c r="C2711" s="49" t="s">
        <v>5897</v>
      </c>
      <c r="D2711" s="224" t="s">
        <v>5898</v>
      </c>
      <c r="E2711" s="49">
        <v>1</v>
      </c>
      <c r="F2711" s="49" t="s">
        <v>39</v>
      </c>
      <c r="G2711" s="5">
        <v>375</v>
      </c>
      <c r="H2711" s="49"/>
      <c r="I2711" s="16">
        <f t="shared" si="70"/>
        <v>375</v>
      </c>
      <c r="J2711" s="49" t="s">
        <v>307</v>
      </c>
      <c r="K2711" s="49"/>
      <c r="L2711" s="49"/>
      <c r="M2711" s="26"/>
    </row>
    <row r="2712" s="24" customFormat="1" customHeight="1" spans="1:13">
      <c r="A2712" s="5">
        <v>2709</v>
      </c>
      <c r="B2712" s="49" t="s">
        <v>5700</v>
      </c>
      <c r="C2712" s="49" t="s">
        <v>5899</v>
      </c>
      <c r="D2712" s="224" t="s">
        <v>5900</v>
      </c>
      <c r="E2712" s="49">
        <v>2</v>
      </c>
      <c r="F2712" s="49" t="s">
        <v>44</v>
      </c>
      <c r="G2712" s="5">
        <v>365</v>
      </c>
      <c r="H2712" s="49"/>
      <c r="I2712" s="16">
        <f t="shared" si="70"/>
        <v>730</v>
      </c>
      <c r="J2712" s="49" t="s">
        <v>307</v>
      </c>
      <c r="K2712" s="49"/>
      <c r="L2712" s="49"/>
      <c r="M2712" s="26"/>
    </row>
    <row r="2713" s="24" customFormat="1" customHeight="1" spans="1:13">
      <c r="A2713" s="5">
        <v>2710</v>
      </c>
      <c r="B2713" s="49" t="s">
        <v>5700</v>
      </c>
      <c r="C2713" s="49" t="s">
        <v>5901</v>
      </c>
      <c r="D2713" s="224" t="s">
        <v>5902</v>
      </c>
      <c r="E2713" s="49">
        <v>2</v>
      </c>
      <c r="F2713" s="49" t="s">
        <v>39</v>
      </c>
      <c r="G2713" s="5">
        <v>375</v>
      </c>
      <c r="H2713" s="49"/>
      <c r="I2713" s="16">
        <f t="shared" si="70"/>
        <v>750</v>
      </c>
      <c r="J2713" s="49" t="s">
        <v>866</v>
      </c>
      <c r="K2713" s="49"/>
      <c r="L2713" s="49"/>
      <c r="M2713" s="26"/>
    </row>
    <row r="2714" s="24" customFormat="1" customHeight="1" spans="1:13">
      <c r="A2714" s="5">
        <v>2711</v>
      </c>
      <c r="B2714" s="49" t="s">
        <v>5700</v>
      </c>
      <c r="C2714" s="49" t="s">
        <v>5903</v>
      </c>
      <c r="D2714" s="224" t="s">
        <v>5904</v>
      </c>
      <c r="E2714" s="49">
        <v>1</v>
      </c>
      <c r="F2714" s="49" t="s">
        <v>44</v>
      </c>
      <c r="G2714" s="49">
        <v>365</v>
      </c>
      <c r="H2714" s="49"/>
      <c r="I2714" s="49">
        <f t="shared" si="70"/>
        <v>365</v>
      </c>
      <c r="J2714" s="49" t="s">
        <v>321</v>
      </c>
      <c r="K2714" s="49"/>
      <c r="L2714" s="49"/>
      <c r="M2714" s="26"/>
    </row>
    <row r="2715" s="24" customFormat="1" customHeight="1" spans="1:13">
      <c r="A2715" s="5">
        <v>2712</v>
      </c>
      <c r="B2715" s="49" t="s">
        <v>5700</v>
      </c>
      <c r="C2715" s="49" t="s">
        <v>5905</v>
      </c>
      <c r="D2715" s="224" t="s">
        <v>5906</v>
      </c>
      <c r="E2715" s="49">
        <v>3</v>
      </c>
      <c r="F2715" s="49" t="s">
        <v>44</v>
      </c>
      <c r="G2715" s="49">
        <v>365</v>
      </c>
      <c r="H2715" s="49"/>
      <c r="I2715" s="49">
        <f t="shared" si="70"/>
        <v>1095</v>
      </c>
      <c r="J2715" s="49" t="s">
        <v>321</v>
      </c>
      <c r="K2715" s="49"/>
      <c r="L2715" s="49"/>
      <c r="M2715" s="26"/>
    </row>
    <row r="2716" s="24" customFormat="1" customHeight="1" spans="1:13">
      <c r="A2716" s="5">
        <v>2713</v>
      </c>
      <c r="B2716" s="49" t="s">
        <v>5700</v>
      </c>
      <c r="C2716" s="49" t="s">
        <v>5907</v>
      </c>
      <c r="D2716" s="224" t="s">
        <v>5908</v>
      </c>
      <c r="E2716" s="49">
        <v>2</v>
      </c>
      <c r="F2716" s="49" t="s">
        <v>59</v>
      </c>
      <c r="G2716" s="49">
        <v>355</v>
      </c>
      <c r="H2716" s="49"/>
      <c r="I2716" s="49">
        <f t="shared" si="70"/>
        <v>710</v>
      </c>
      <c r="J2716" s="49" t="s">
        <v>321</v>
      </c>
      <c r="K2716" s="49"/>
      <c r="L2716" s="49"/>
      <c r="M2716" s="26"/>
    </row>
    <row r="2717" s="24" customFormat="1" customHeight="1" spans="1:13">
      <c r="A2717" s="5">
        <v>2714</v>
      </c>
      <c r="B2717" s="49" t="s">
        <v>5700</v>
      </c>
      <c r="C2717" s="49" t="s">
        <v>2627</v>
      </c>
      <c r="D2717" s="224" t="s">
        <v>5909</v>
      </c>
      <c r="E2717" s="49">
        <v>1</v>
      </c>
      <c r="F2717" s="49" t="s">
        <v>44</v>
      </c>
      <c r="G2717" s="49">
        <v>365</v>
      </c>
      <c r="H2717" s="49"/>
      <c r="I2717" s="49">
        <f t="shared" si="70"/>
        <v>365</v>
      </c>
      <c r="J2717" s="49" t="s">
        <v>321</v>
      </c>
      <c r="K2717" s="49"/>
      <c r="L2717" s="49"/>
      <c r="M2717" s="26"/>
    </row>
    <row r="2718" s="24" customFormat="1" customHeight="1" spans="1:13">
      <c r="A2718" s="5">
        <v>2715</v>
      </c>
      <c r="B2718" s="19" t="s">
        <v>5700</v>
      </c>
      <c r="C2718" s="119" t="s">
        <v>5910</v>
      </c>
      <c r="D2718" s="241" t="s">
        <v>5911</v>
      </c>
      <c r="E2718" s="20">
        <v>1</v>
      </c>
      <c r="F2718" s="20" t="s">
        <v>39</v>
      </c>
      <c r="G2718" s="20">
        <v>375</v>
      </c>
      <c r="H2718" s="20"/>
      <c r="I2718" s="19">
        <f t="shared" si="70"/>
        <v>375</v>
      </c>
      <c r="J2718" s="19" t="s">
        <v>1998</v>
      </c>
      <c r="K2718" s="49"/>
      <c r="L2718" s="49"/>
      <c r="M2718" s="26"/>
    </row>
    <row r="2719" s="24" customFormat="1" customHeight="1" spans="1:13">
      <c r="A2719" s="5">
        <v>2716</v>
      </c>
      <c r="B2719" s="19" t="s">
        <v>5700</v>
      </c>
      <c r="C2719" s="22" t="s">
        <v>5912</v>
      </c>
      <c r="D2719" s="21" t="s">
        <v>5913</v>
      </c>
      <c r="E2719" s="19">
        <v>1</v>
      </c>
      <c r="F2719" s="19" t="s">
        <v>44</v>
      </c>
      <c r="G2719" s="19">
        <v>365</v>
      </c>
      <c r="H2719" s="20"/>
      <c r="I2719" s="19">
        <f t="shared" si="70"/>
        <v>365</v>
      </c>
      <c r="J2719" s="19" t="s">
        <v>1998</v>
      </c>
      <c r="K2719" s="49"/>
      <c r="L2719" s="49"/>
      <c r="M2719" s="26"/>
    </row>
    <row r="2720" s="24" customFormat="1" customHeight="1" spans="1:13">
      <c r="A2720" s="5">
        <v>2717</v>
      </c>
      <c r="B2720" s="19" t="s">
        <v>5700</v>
      </c>
      <c r="C2720" s="22" t="s">
        <v>5914</v>
      </c>
      <c r="D2720" s="21" t="s">
        <v>5915</v>
      </c>
      <c r="E2720" s="19">
        <v>1</v>
      </c>
      <c r="F2720" s="19" t="s">
        <v>59</v>
      </c>
      <c r="G2720" s="19">
        <v>355</v>
      </c>
      <c r="H2720" s="20"/>
      <c r="I2720" s="19">
        <f t="shared" si="70"/>
        <v>355</v>
      </c>
      <c r="J2720" s="19" t="s">
        <v>1998</v>
      </c>
      <c r="K2720" s="49"/>
      <c r="L2720" s="49"/>
      <c r="M2720" s="26"/>
    </row>
    <row r="2721" s="24" customFormat="1" customHeight="1" spans="1:13">
      <c r="A2721" s="5">
        <v>2718</v>
      </c>
      <c r="B2721" s="19" t="s">
        <v>5700</v>
      </c>
      <c r="C2721" s="22" t="s">
        <v>5916</v>
      </c>
      <c r="D2721" s="21" t="s">
        <v>5917</v>
      </c>
      <c r="E2721" s="19">
        <v>1</v>
      </c>
      <c r="F2721" s="19" t="s">
        <v>59</v>
      </c>
      <c r="G2721" s="19">
        <v>355</v>
      </c>
      <c r="H2721" s="20"/>
      <c r="I2721" s="19">
        <f t="shared" si="70"/>
        <v>355</v>
      </c>
      <c r="J2721" s="19" t="s">
        <v>1998</v>
      </c>
      <c r="K2721" s="49"/>
      <c r="L2721" s="49"/>
      <c r="M2721" s="26"/>
    </row>
    <row r="2722" s="24" customFormat="1" customHeight="1" spans="1:13">
      <c r="A2722" s="5">
        <v>2719</v>
      </c>
      <c r="B2722" s="19" t="s">
        <v>5700</v>
      </c>
      <c r="C2722" s="109" t="s">
        <v>5918</v>
      </c>
      <c r="D2722" s="21" t="s">
        <v>5919</v>
      </c>
      <c r="E2722" s="20">
        <v>1</v>
      </c>
      <c r="F2722" s="20" t="s">
        <v>39</v>
      </c>
      <c r="G2722" s="20">
        <v>375</v>
      </c>
      <c r="H2722" s="20"/>
      <c r="I2722" s="19">
        <f t="shared" si="70"/>
        <v>375</v>
      </c>
      <c r="J2722" s="19" t="s">
        <v>1998</v>
      </c>
      <c r="K2722" s="49"/>
      <c r="L2722" s="49"/>
      <c r="M2722" s="26"/>
    </row>
    <row r="2723" s="24" customFormat="1" customHeight="1" spans="1:13">
      <c r="A2723" s="5">
        <v>2720</v>
      </c>
      <c r="B2723" s="19" t="s">
        <v>5700</v>
      </c>
      <c r="C2723" s="109" t="s">
        <v>5920</v>
      </c>
      <c r="D2723" s="21" t="s">
        <v>5921</v>
      </c>
      <c r="E2723" s="19">
        <v>3</v>
      </c>
      <c r="F2723" s="19" t="s">
        <v>44</v>
      </c>
      <c r="G2723" s="19">
        <v>365</v>
      </c>
      <c r="H2723" s="20"/>
      <c r="I2723" s="19">
        <f t="shared" si="70"/>
        <v>1095</v>
      </c>
      <c r="J2723" s="19" t="s">
        <v>1998</v>
      </c>
      <c r="K2723" s="49"/>
      <c r="L2723" s="49"/>
      <c r="M2723" s="26"/>
    </row>
    <row r="2724" s="24" customFormat="1" customHeight="1" spans="1:13">
      <c r="A2724" s="5">
        <v>2721</v>
      </c>
      <c r="B2724" s="19" t="s">
        <v>5700</v>
      </c>
      <c r="C2724" s="109" t="s">
        <v>5922</v>
      </c>
      <c r="D2724" s="21" t="s">
        <v>5923</v>
      </c>
      <c r="E2724" s="19">
        <v>1</v>
      </c>
      <c r="F2724" s="19" t="s">
        <v>44</v>
      </c>
      <c r="G2724" s="19">
        <v>365</v>
      </c>
      <c r="H2724" s="20"/>
      <c r="I2724" s="19">
        <f t="shared" si="70"/>
        <v>365</v>
      </c>
      <c r="J2724" s="19" t="s">
        <v>1998</v>
      </c>
      <c r="K2724" s="49"/>
      <c r="L2724" s="49"/>
      <c r="M2724" s="26"/>
    </row>
    <row r="2725" s="24" customFormat="1" customHeight="1" spans="1:13">
      <c r="A2725" s="5">
        <v>2722</v>
      </c>
      <c r="B2725" s="19" t="s">
        <v>5700</v>
      </c>
      <c r="C2725" s="109" t="s">
        <v>5924</v>
      </c>
      <c r="D2725" s="21" t="s">
        <v>5925</v>
      </c>
      <c r="E2725" s="19">
        <v>2</v>
      </c>
      <c r="F2725" s="19" t="s">
        <v>44</v>
      </c>
      <c r="G2725" s="19">
        <v>365</v>
      </c>
      <c r="H2725" s="20"/>
      <c r="I2725" s="19">
        <f t="shared" si="70"/>
        <v>730</v>
      </c>
      <c r="J2725" s="19" t="s">
        <v>1998</v>
      </c>
      <c r="K2725" s="49"/>
      <c r="L2725" s="49"/>
      <c r="M2725" s="26"/>
    </row>
    <row r="2726" s="24" customFormat="1" customHeight="1" spans="1:13">
      <c r="A2726" s="5">
        <v>2723</v>
      </c>
      <c r="B2726" s="19" t="s">
        <v>5700</v>
      </c>
      <c r="C2726" s="109" t="s">
        <v>5926</v>
      </c>
      <c r="D2726" s="21" t="s">
        <v>5927</v>
      </c>
      <c r="E2726" s="19">
        <v>2</v>
      </c>
      <c r="F2726" s="19" t="s">
        <v>44</v>
      </c>
      <c r="G2726" s="19">
        <v>365</v>
      </c>
      <c r="H2726" s="20"/>
      <c r="I2726" s="19">
        <f t="shared" si="70"/>
        <v>730</v>
      </c>
      <c r="J2726" s="19" t="s">
        <v>1998</v>
      </c>
      <c r="K2726" s="49"/>
      <c r="L2726" s="49"/>
      <c r="M2726" s="26"/>
    </row>
    <row r="2727" s="24" customFormat="1" customHeight="1" spans="1:13">
      <c r="A2727" s="5">
        <v>2724</v>
      </c>
      <c r="B2727" s="38" t="s">
        <v>5928</v>
      </c>
      <c r="C2727" s="38" t="s">
        <v>5929</v>
      </c>
      <c r="D2727" s="9" t="s">
        <v>5930</v>
      </c>
      <c r="E2727" s="8">
        <v>1</v>
      </c>
      <c r="F2727" s="5" t="s">
        <v>173</v>
      </c>
      <c r="G2727" s="5">
        <v>385</v>
      </c>
      <c r="H2727" s="5"/>
      <c r="I2727" s="16">
        <f t="shared" si="70"/>
        <v>385</v>
      </c>
      <c r="J2727" s="5" t="s">
        <v>1283</v>
      </c>
      <c r="K2727" s="5"/>
      <c r="L2727" s="49"/>
      <c r="M2727" s="26"/>
    </row>
    <row r="2728" s="24" customFormat="1" customHeight="1" spans="1:13">
      <c r="A2728" s="5">
        <v>2725</v>
      </c>
      <c r="B2728" s="41" t="s">
        <v>5928</v>
      </c>
      <c r="C2728" s="41" t="s">
        <v>2401</v>
      </c>
      <c r="D2728" s="13" t="s">
        <v>5931</v>
      </c>
      <c r="E2728" s="42">
        <v>1</v>
      </c>
      <c r="F2728" s="41" t="s">
        <v>44</v>
      </c>
      <c r="G2728" s="5">
        <v>365</v>
      </c>
      <c r="H2728" s="5"/>
      <c r="I2728" s="16">
        <f t="shared" si="70"/>
        <v>365</v>
      </c>
      <c r="J2728" s="12" t="s">
        <v>55</v>
      </c>
      <c r="K2728" s="5"/>
      <c r="L2728" s="49"/>
      <c r="M2728" s="26"/>
    </row>
    <row r="2729" s="24" customFormat="1" customHeight="1" spans="1:13">
      <c r="A2729" s="5">
        <v>2726</v>
      </c>
      <c r="B2729" s="41" t="s">
        <v>5928</v>
      </c>
      <c r="C2729" s="44" t="s">
        <v>5932</v>
      </c>
      <c r="D2729" s="219" t="s">
        <v>5933</v>
      </c>
      <c r="E2729" s="42">
        <v>2</v>
      </c>
      <c r="F2729" s="41" t="s">
        <v>44</v>
      </c>
      <c r="G2729" s="5">
        <v>365</v>
      </c>
      <c r="H2729" s="5"/>
      <c r="I2729" s="16">
        <f t="shared" si="70"/>
        <v>730</v>
      </c>
      <c r="J2729" s="12" t="s">
        <v>91</v>
      </c>
      <c r="K2729" s="5"/>
      <c r="L2729" s="49"/>
      <c r="M2729" s="26"/>
    </row>
    <row r="2730" s="24" customFormat="1" customHeight="1" spans="1:13">
      <c r="A2730" s="5">
        <v>2727</v>
      </c>
      <c r="B2730" s="41" t="s">
        <v>5928</v>
      </c>
      <c r="C2730" s="41" t="s">
        <v>5934</v>
      </c>
      <c r="D2730" s="13" t="s">
        <v>5935</v>
      </c>
      <c r="E2730" s="44">
        <v>1</v>
      </c>
      <c r="F2730" s="44" t="s">
        <v>44</v>
      </c>
      <c r="G2730" s="5">
        <v>365</v>
      </c>
      <c r="H2730" s="5"/>
      <c r="I2730" s="16">
        <f t="shared" si="70"/>
        <v>365</v>
      </c>
      <c r="J2730" s="5" t="s">
        <v>256</v>
      </c>
      <c r="K2730" s="5"/>
      <c r="L2730" s="49"/>
      <c r="M2730" s="26"/>
    </row>
    <row r="2731" s="24" customFormat="1" customHeight="1" spans="1:13">
      <c r="A2731" s="5">
        <v>2728</v>
      </c>
      <c r="B2731" s="41" t="s">
        <v>5928</v>
      </c>
      <c r="C2731" s="10" t="s">
        <v>5936</v>
      </c>
      <c r="D2731" s="10" t="s">
        <v>5937</v>
      </c>
      <c r="E2731" s="44">
        <v>2</v>
      </c>
      <c r="F2731" s="44" t="s">
        <v>44</v>
      </c>
      <c r="G2731" s="5">
        <v>365</v>
      </c>
      <c r="H2731" s="5"/>
      <c r="I2731" s="16">
        <f t="shared" si="70"/>
        <v>730</v>
      </c>
      <c r="J2731" s="12" t="s">
        <v>1134</v>
      </c>
      <c r="K2731" s="5"/>
      <c r="L2731" s="49"/>
      <c r="M2731" s="26"/>
    </row>
    <row r="2732" s="24" customFormat="1" customHeight="1" spans="1:13">
      <c r="A2732" s="5">
        <v>2729</v>
      </c>
      <c r="B2732" s="41" t="s">
        <v>5928</v>
      </c>
      <c r="C2732" s="10" t="s">
        <v>5938</v>
      </c>
      <c r="D2732" s="218" t="s">
        <v>5939</v>
      </c>
      <c r="E2732" s="10">
        <v>5</v>
      </c>
      <c r="F2732" s="10" t="s">
        <v>39</v>
      </c>
      <c r="G2732" s="5">
        <v>375</v>
      </c>
      <c r="H2732" s="183"/>
      <c r="I2732" s="16">
        <f t="shared" si="70"/>
        <v>1875</v>
      </c>
      <c r="J2732" s="10" t="s">
        <v>837</v>
      </c>
      <c r="K2732" s="5"/>
      <c r="L2732" s="49"/>
      <c r="M2732" s="26"/>
    </row>
    <row r="2733" s="24" customFormat="1" customHeight="1" spans="1:13">
      <c r="A2733" s="5">
        <v>2730</v>
      </c>
      <c r="B2733" s="49" t="s">
        <v>5928</v>
      </c>
      <c r="C2733" s="49" t="s">
        <v>5940</v>
      </c>
      <c r="D2733" s="224" t="s">
        <v>5941</v>
      </c>
      <c r="E2733" s="49">
        <v>1</v>
      </c>
      <c r="F2733" s="49" t="s">
        <v>173</v>
      </c>
      <c r="G2733" s="5">
        <v>385</v>
      </c>
      <c r="H2733" s="49"/>
      <c r="I2733" s="16">
        <f t="shared" si="70"/>
        <v>385</v>
      </c>
      <c r="J2733" s="49" t="s">
        <v>123</v>
      </c>
      <c r="K2733" s="5"/>
      <c r="L2733" s="49"/>
      <c r="M2733" s="26"/>
    </row>
    <row r="2734" s="24" customFormat="1" customHeight="1" spans="1:13">
      <c r="A2734" s="5">
        <v>2731</v>
      </c>
      <c r="B2734" s="5" t="s">
        <v>5942</v>
      </c>
      <c r="C2734" s="5" t="s">
        <v>5943</v>
      </c>
      <c r="D2734" s="9" t="s">
        <v>5944</v>
      </c>
      <c r="E2734" s="8">
        <v>2</v>
      </c>
      <c r="F2734" s="5" t="s">
        <v>44</v>
      </c>
      <c r="G2734" s="5">
        <v>365</v>
      </c>
      <c r="H2734" s="5"/>
      <c r="I2734" s="16">
        <f t="shared" ref="I2734:I2769" si="71">G2734*E2734</f>
        <v>730</v>
      </c>
      <c r="J2734" s="5" t="s">
        <v>40</v>
      </c>
      <c r="K2734" s="5"/>
      <c r="L2734" s="49"/>
      <c r="M2734" s="26"/>
    </row>
    <row r="2735" s="24" customFormat="1" customHeight="1" spans="1:13">
      <c r="A2735" s="5">
        <v>2732</v>
      </c>
      <c r="B2735" s="5" t="s">
        <v>5942</v>
      </c>
      <c r="C2735" s="5" t="s">
        <v>5945</v>
      </c>
      <c r="D2735" s="9" t="s">
        <v>5946</v>
      </c>
      <c r="E2735" s="8">
        <v>2</v>
      </c>
      <c r="F2735" s="5" t="s">
        <v>44</v>
      </c>
      <c r="G2735" s="5">
        <v>365</v>
      </c>
      <c r="H2735" s="5"/>
      <c r="I2735" s="16">
        <f t="shared" si="71"/>
        <v>730</v>
      </c>
      <c r="J2735" s="5" t="s">
        <v>40</v>
      </c>
      <c r="K2735" s="5"/>
      <c r="L2735" s="49"/>
      <c r="M2735" s="26"/>
    </row>
    <row r="2736" s="24" customFormat="1" customHeight="1" spans="1:13">
      <c r="A2736" s="5">
        <v>2733</v>
      </c>
      <c r="B2736" s="5" t="s">
        <v>5942</v>
      </c>
      <c r="C2736" s="5" t="s">
        <v>5947</v>
      </c>
      <c r="D2736" s="9" t="s">
        <v>5948</v>
      </c>
      <c r="E2736" s="8">
        <v>1</v>
      </c>
      <c r="F2736" s="5" t="s">
        <v>44</v>
      </c>
      <c r="G2736" s="5">
        <v>365</v>
      </c>
      <c r="H2736" s="5"/>
      <c r="I2736" s="16">
        <f t="shared" si="71"/>
        <v>365</v>
      </c>
      <c r="J2736" s="5" t="s">
        <v>40</v>
      </c>
      <c r="K2736" s="5"/>
      <c r="L2736" s="49"/>
      <c r="M2736" s="26"/>
    </row>
    <row r="2737" s="24" customFormat="1" customHeight="1" spans="1:13">
      <c r="A2737" s="5">
        <v>2734</v>
      </c>
      <c r="B2737" s="5" t="s">
        <v>5942</v>
      </c>
      <c r="C2737" s="5" t="s">
        <v>5949</v>
      </c>
      <c r="D2737" s="9" t="s">
        <v>5950</v>
      </c>
      <c r="E2737" s="8">
        <v>1</v>
      </c>
      <c r="F2737" s="5" t="s">
        <v>39</v>
      </c>
      <c r="G2737" s="5">
        <v>375</v>
      </c>
      <c r="H2737" s="5"/>
      <c r="I2737" s="16">
        <f t="shared" si="71"/>
        <v>375</v>
      </c>
      <c r="J2737" s="5" t="s">
        <v>40</v>
      </c>
      <c r="K2737" s="5" t="s">
        <v>5951</v>
      </c>
      <c r="L2737" s="49"/>
      <c r="M2737" s="26"/>
    </row>
    <row r="2738" s="24" customFormat="1" customHeight="1" spans="1:13">
      <c r="A2738" s="5">
        <v>2735</v>
      </c>
      <c r="B2738" s="5" t="s">
        <v>5942</v>
      </c>
      <c r="C2738" s="5" t="s">
        <v>5952</v>
      </c>
      <c r="D2738" s="9" t="s">
        <v>5953</v>
      </c>
      <c r="E2738" s="8">
        <v>2</v>
      </c>
      <c r="F2738" s="5" t="s">
        <v>39</v>
      </c>
      <c r="G2738" s="5">
        <v>375</v>
      </c>
      <c r="H2738" s="5"/>
      <c r="I2738" s="16">
        <f t="shared" si="71"/>
        <v>750</v>
      </c>
      <c r="J2738" s="5" t="s">
        <v>40</v>
      </c>
      <c r="K2738" s="5"/>
      <c r="L2738" s="49"/>
      <c r="M2738" s="26"/>
    </row>
    <row r="2739" s="24" customFormat="1" customHeight="1" spans="1:13">
      <c r="A2739" s="5">
        <v>2736</v>
      </c>
      <c r="B2739" s="5" t="s">
        <v>5942</v>
      </c>
      <c r="C2739" s="12" t="s">
        <v>5954</v>
      </c>
      <c r="D2739" s="12" t="s">
        <v>5955</v>
      </c>
      <c r="E2739" s="8">
        <v>1</v>
      </c>
      <c r="F2739" s="5" t="s">
        <v>39</v>
      </c>
      <c r="G2739" s="5">
        <v>375</v>
      </c>
      <c r="H2739" s="5"/>
      <c r="I2739" s="16">
        <f t="shared" si="71"/>
        <v>375</v>
      </c>
      <c r="J2739" s="5" t="s">
        <v>40</v>
      </c>
      <c r="K2739" s="5" t="s">
        <v>5956</v>
      </c>
      <c r="L2739" s="49"/>
      <c r="M2739" s="26"/>
    </row>
    <row r="2740" s="24" customFormat="1" customHeight="1" spans="1:13">
      <c r="A2740" s="5">
        <v>2737</v>
      </c>
      <c r="B2740" s="5" t="s">
        <v>5942</v>
      </c>
      <c r="C2740" s="5" t="s">
        <v>1724</v>
      </c>
      <c r="D2740" s="9" t="s">
        <v>5957</v>
      </c>
      <c r="E2740" s="8">
        <v>2</v>
      </c>
      <c r="F2740" s="5" t="s">
        <v>44</v>
      </c>
      <c r="G2740" s="5">
        <v>365</v>
      </c>
      <c r="H2740" s="5"/>
      <c r="I2740" s="16">
        <f t="shared" si="71"/>
        <v>730</v>
      </c>
      <c r="J2740" s="5" t="s">
        <v>40</v>
      </c>
      <c r="K2740" s="5"/>
      <c r="L2740" s="49"/>
      <c r="M2740" s="26"/>
    </row>
    <row r="2741" s="24" customFormat="1" customHeight="1" spans="1:13">
      <c r="A2741" s="5">
        <v>2738</v>
      </c>
      <c r="B2741" s="5" t="s">
        <v>5942</v>
      </c>
      <c r="C2741" s="5" t="s">
        <v>5958</v>
      </c>
      <c r="D2741" s="9" t="s">
        <v>5959</v>
      </c>
      <c r="E2741" s="8">
        <v>2</v>
      </c>
      <c r="F2741" s="5" t="s">
        <v>173</v>
      </c>
      <c r="G2741" s="5">
        <v>385</v>
      </c>
      <c r="H2741" s="5"/>
      <c r="I2741" s="16">
        <f t="shared" si="71"/>
        <v>770</v>
      </c>
      <c r="J2741" s="5" t="s">
        <v>40</v>
      </c>
      <c r="K2741" s="5"/>
      <c r="L2741" s="49"/>
      <c r="M2741" s="26"/>
    </row>
    <row r="2742" s="24" customFormat="1" customHeight="1" spans="1:13">
      <c r="A2742" s="5">
        <v>2739</v>
      </c>
      <c r="B2742" s="5" t="s">
        <v>5942</v>
      </c>
      <c r="C2742" s="5" t="s">
        <v>5960</v>
      </c>
      <c r="D2742" s="9" t="s">
        <v>5961</v>
      </c>
      <c r="E2742" s="8">
        <v>2</v>
      </c>
      <c r="F2742" s="5" t="s">
        <v>39</v>
      </c>
      <c r="G2742" s="5">
        <v>375</v>
      </c>
      <c r="H2742" s="5"/>
      <c r="I2742" s="16">
        <f t="shared" si="71"/>
        <v>750</v>
      </c>
      <c r="J2742" s="5" t="s">
        <v>40</v>
      </c>
      <c r="K2742" s="5"/>
      <c r="L2742" s="49"/>
      <c r="M2742" s="26"/>
    </row>
    <row r="2743" s="24" customFormat="1" customHeight="1" spans="1:13">
      <c r="A2743" s="5">
        <v>2740</v>
      </c>
      <c r="B2743" s="5" t="s">
        <v>5942</v>
      </c>
      <c r="C2743" s="5" t="s">
        <v>5962</v>
      </c>
      <c r="D2743" s="9" t="s">
        <v>5963</v>
      </c>
      <c r="E2743" s="8">
        <v>3</v>
      </c>
      <c r="F2743" s="5" t="s">
        <v>39</v>
      </c>
      <c r="G2743" s="5">
        <v>375</v>
      </c>
      <c r="H2743" s="5"/>
      <c r="I2743" s="16">
        <f t="shared" si="71"/>
        <v>1125</v>
      </c>
      <c r="J2743" s="5" t="s">
        <v>40</v>
      </c>
      <c r="K2743" s="5" t="s">
        <v>5964</v>
      </c>
      <c r="L2743" s="49"/>
      <c r="M2743" s="26"/>
    </row>
    <row r="2744" s="24" customFormat="1" customHeight="1" spans="1:13">
      <c r="A2744" s="5">
        <v>2741</v>
      </c>
      <c r="B2744" s="5" t="s">
        <v>5942</v>
      </c>
      <c r="C2744" s="5" t="s">
        <v>3739</v>
      </c>
      <c r="D2744" s="9" t="s">
        <v>5965</v>
      </c>
      <c r="E2744" s="8">
        <v>1</v>
      </c>
      <c r="F2744" s="5" t="s">
        <v>39</v>
      </c>
      <c r="G2744" s="5">
        <v>375</v>
      </c>
      <c r="H2744" s="5"/>
      <c r="I2744" s="16">
        <f t="shared" si="71"/>
        <v>375</v>
      </c>
      <c r="J2744" s="5" t="s">
        <v>40</v>
      </c>
      <c r="K2744" s="5"/>
      <c r="L2744" s="49"/>
      <c r="M2744" s="26"/>
    </row>
    <row r="2745" s="24" customFormat="1" customHeight="1" spans="1:13">
      <c r="A2745" s="5">
        <v>2742</v>
      </c>
      <c r="B2745" s="5" t="s">
        <v>5942</v>
      </c>
      <c r="C2745" s="5" t="s">
        <v>5966</v>
      </c>
      <c r="D2745" s="9" t="s">
        <v>5967</v>
      </c>
      <c r="E2745" s="8">
        <v>1</v>
      </c>
      <c r="F2745" s="5" t="s">
        <v>173</v>
      </c>
      <c r="G2745" s="5">
        <v>385</v>
      </c>
      <c r="H2745" s="5"/>
      <c r="I2745" s="16">
        <f t="shared" si="71"/>
        <v>385</v>
      </c>
      <c r="J2745" s="5" t="s">
        <v>40</v>
      </c>
      <c r="K2745" s="5"/>
      <c r="L2745" s="49"/>
      <c r="M2745" s="26"/>
    </row>
    <row r="2746" s="24" customFormat="1" customHeight="1" spans="1:13">
      <c r="A2746" s="5">
        <v>2743</v>
      </c>
      <c r="B2746" s="5" t="s">
        <v>5942</v>
      </c>
      <c r="C2746" s="5" t="s">
        <v>5968</v>
      </c>
      <c r="D2746" s="9" t="s">
        <v>5969</v>
      </c>
      <c r="E2746" s="8">
        <v>2</v>
      </c>
      <c r="F2746" s="5" t="s">
        <v>44</v>
      </c>
      <c r="G2746" s="5">
        <v>365</v>
      </c>
      <c r="H2746" s="5"/>
      <c r="I2746" s="16">
        <f t="shared" si="71"/>
        <v>730</v>
      </c>
      <c r="J2746" s="5" t="s">
        <v>40</v>
      </c>
      <c r="K2746" s="5"/>
      <c r="L2746" s="49"/>
      <c r="M2746" s="26"/>
    </row>
    <row r="2747" s="24" customFormat="1" customHeight="1" spans="1:13">
      <c r="A2747" s="5">
        <v>2744</v>
      </c>
      <c r="B2747" s="5" t="s">
        <v>5942</v>
      </c>
      <c r="C2747" s="5" t="s">
        <v>5970</v>
      </c>
      <c r="D2747" s="9" t="s">
        <v>5971</v>
      </c>
      <c r="E2747" s="8">
        <v>2</v>
      </c>
      <c r="F2747" s="5" t="s">
        <v>173</v>
      </c>
      <c r="G2747" s="5">
        <v>385</v>
      </c>
      <c r="H2747" s="5"/>
      <c r="I2747" s="16">
        <f t="shared" si="71"/>
        <v>770</v>
      </c>
      <c r="J2747" s="5" t="s">
        <v>40</v>
      </c>
      <c r="K2747" s="5"/>
      <c r="L2747" s="49"/>
      <c r="M2747" s="26"/>
    </row>
    <row r="2748" s="24" customFormat="1" customHeight="1" spans="1:13">
      <c r="A2748" s="5">
        <v>2745</v>
      </c>
      <c r="B2748" s="5" t="s">
        <v>5942</v>
      </c>
      <c r="C2748" s="5" t="s">
        <v>5972</v>
      </c>
      <c r="D2748" s="9" t="s">
        <v>5973</v>
      </c>
      <c r="E2748" s="8">
        <v>1</v>
      </c>
      <c r="F2748" s="5" t="s">
        <v>39</v>
      </c>
      <c r="G2748" s="5">
        <v>375</v>
      </c>
      <c r="H2748" s="5"/>
      <c r="I2748" s="16">
        <f t="shared" si="71"/>
        <v>375</v>
      </c>
      <c r="J2748" s="5" t="s">
        <v>40</v>
      </c>
      <c r="K2748" s="5" t="s">
        <v>5974</v>
      </c>
      <c r="L2748" s="49"/>
      <c r="M2748" s="26"/>
    </row>
    <row r="2749" s="24" customFormat="1" customHeight="1" spans="1:13">
      <c r="A2749" s="5">
        <v>2746</v>
      </c>
      <c r="B2749" s="5" t="s">
        <v>5942</v>
      </c>
      <c r="C2749" s="5" t="s">
        <v>5975</v>
      </c>
      <c r="D2749" s="9" t="s">
        <v>5976</v>
      </c>
      <c r="E2749" s="8">
        <v>2</v>
      </c>
      <c r="F2749" s="5" t="s">
        <v>39</v>
      </c>
      <c r="G2749" s="5">
        <v>375</v>
      </c>
      <c r="H2749" s="5"/>
      <c r="I2749" s="16">
        <f t="shared" si="71"/>
        <v>750</v>
      </c>
      <c r="J2749" s="5" t="s">
        <v>40</v>
      </c>
      <c r="K2749" s="5"/>
      <c r="L2749" s="49"/>
      <c r="M2749" s="26"/>
    </row>
    <row r="2750" s="24" customFormat="1" customHeight="1" spans="1:13">
      <c r="A2750" s="5">
        <v>2747</v>
      </c>
      <c r="B2750" s="5" t="s">
        <v>5942</v>
      </c>
      <c r="C2750" s="5" t="s">
        <v>5400</v>
      </c>
      <c r="D2750" s="9" t="s">
        <v>5977</v>
      </c>
      <c r="E2750" s="8">
        <v>3</v>
      </c>
      <c r="F2750" s="5" t="s">
        <v>39</v>
      </c>
      <c r="G2750" s="5">
        <v>375</v>
      </c>
      <c r="H2750" s="5"/>
      <c r="I2750" s="16">
        <f t="shared" si="71"/>
        <v>1125</v>
      </c>
      <c r="J2750" s="5" t="s">
        <v>40</v>
      </c>
      <c r="K2750" s="5" t="s">
        <v>5978</v>
      </c>
      <c r="L2750" s="49"/>
      <c r="M2750" s="26"/>
    </row>
    <row r="2751" s="24" customFormat="1" customHeight="1" spans="1:13">
      <c r="A2751" s="5">
        <v>2748</v>
      </c>
      <c r="B2751" s="5" t="s">
        <v>5942</v>
      </c>
      <c r="C2751" s="5" t="s">
        <v>5979</v>
      </c>
      <c r="D2751" s="9" t="s">
        <v>5980</v>
      </c>
      <c r="E2751" s="8">
        <v>2</v>
      </c>
      <c r="F2751" s="5" t="s">
        <v>44</v>
      </c>
      <c r="G2751" s="5">
        <v>365</v>
      </c>
      <c r="H2751" s="5"/>
      <c r="I2751" s="16">
        <f t="shared" si="71"/>
        <v>730</v>
      </c>
      <c r="J2751" s="5" t="s">
        <v>40</v>
      </c>
      <c r="K2751" s="5"/>
      <c r="L2751" s="49"/>
      <c r="M2751" s="26"/>
    </row>
    <row r="2752" s="24" customFormat="1" customHeight="1" spans="1:13">
      <c r="A2752" s="5">
        <v>2749</v>
      </c>
      <c r="B2752" s="5" t="s">
        <v>5942</v>
      </c>
      <c r="C2752" s="5" t="s">
        <v>2669</v>
      </c>
      <c r="D2752" s="9" t="s">
        <v>5981</v>
      </c>
      <c r="E2752" s="8">
        <v>1</v>
      </c>
      <c r="F2752" s="5" t="s">
        <v>44</v>
      </c>
      <c r="G2752" s="5">
        <v>365</v>
      </c>
      <c r="H2752" s="5"/>
      <c r="I2752" s="16">
        <f t="shared" si="71"/>
        <v>365</v>
      </c>
      <c r="J2752" s="5" t="s">
        <v>40</v>
      </c>
      <c r="K2752" s="5"/>
      <c r="L2752" s="49"/>
      <c r="M2752" s="26"/>
    </row>
    <row r="2753" s="24" customFormat="1" customHeight="1" spans="1:13">
      <c r="A2753" s="5">
        <v>2750</v>
      </c>
      <c r="B2753" s="5" t="s">
        <v>5942</v>
      </c>
      <c r="C2753" s="5" t="s">
        <v>1525</v>
      </c>
      <c r="D2753" s="9" t="s">
        <v>5982</v>
      </c>
      <c r="E2753" s="8">
        <v>5</v>
      </c>
      <c r="F2753" s="5" t="s">
        <v>173</v>
      </c>
      <c r="G2753" s="5">
        <v>385</v>
      </c>
      <c r="H2753" s="5"/>
      <c r="I2753" s="16">
        <f t="shared" si="71"/>
        <v>1925</v>
      </c>
      <c r="J2753" s="5" t="s">
        <v>40</v>
      </c>
      <c r="K2753" s="5"/>
      <c r="L2753" s="49"/>
      <c r="M2753" s="26"/>
    </row>
    <row r="2754" s="24" customFormat="1" customHeight="1" spans="1:13">
      <c r="A2754" s="5">
        <v>2751</v>
      </c>
      <c r="B2754" s="5" t="s">
        <v>5942</v>
      </c>
      <c r="C2754" s="5" t="s">
        <v>5983</v>
      </c>
      <c r="D2754" s="9" t="s">
        <v>5984</v>
      </c>
      <c r="E2754" s="8">
        <v>2</v>
      </c>
      <c r="F2754" s="5" t="s">
        <v>44</v>
      </c>
      <c r="G2754" s="5">
        <v>365</v>
      </c>
      <c r="H2754" s="5"/>
      <c r="I2754" s="16">
        <f t="shared" si="71"/>
        <v>730</v>
      </c>
      <c r="J2754" s="5" t="s">
        <v>40</v>
      </c>
      <c r="K2754" s="5"/>
      <c r="L2754" s="49"/>
      <c r="M2754" s="26"/>
    </row>
    <row r="2755" s="24" customFormat="1" customHeight="1" spans="1:13">
      <c r="A2755" s="5">
        <v>2752</v>
      </c>
      <c r="B2755" s="5" t="s">
        <v>5942</v>
      </c>
      <c r="C2755" s="5" t="s">
        <v>5985</v>
      </c>
      <c r="D2755" s="9" t="s">
        <v>5986</v>
      </c>
      <c r="E2755" s="8">
        <v>2</v>
      </c>
      <c r="F2755" s="5" t="s">
        <v>39</v>
      </c>
      <c r="G2755" s="5">
        <v>375</v>
      </c>
      <c r="H2755" s="5"/>
      <c r="I2755" s="16">
        <f t="shared" si="71"/>
        <v>750</v>
      </c>
      <c r="J2755" s="5" t="s">
        <v>40</v>
      </c>
      <c r="K2755" s="5"/>
      <c r="L2755" s="49"/>
      <c r="M2755" s="26"/>
    </row>
    <row r="2756" s="24" customFormat="1" customHeight="1" spans="1:13">
      <c r="A2756" s="5">
        <v>2753</v>
      </c>
      <c r="B2756" s="5" t="s">
        <v>5942</v>
      </c>
      <c r="C2756" s="10" t="s">
        <v>5987</v>
      </c>
      <c r="D2756" s="10" t="s">
        <v>5988</v>
      </c>
      <c r="E2756" s="8">
        <v>1</v>
      </c>
      <c r="F2756" s="5" t="s">
        <v>39</v>
      </c>
      <c r="G2756" s="5">
        <v>375</v>
      </c>
      <c r="H2756" s="5"/>
      <c r="I2756" s="16">
        <f t="shared" si="71"/>
        <v>375</v>
      </c>
      <c r="J2756" s="5" t="s">
        <v>40</v>
      </c>
      <c r="K2756" s="5" t="s">
        <v>5989</v>
      </c>
      <c r="L2756" s="49"/>
      <c r="M2756" s="26"/>
    </row>
    <row r="2757" s="24" customFormat="1" customHeight="1" spans="1:13">
      <c r="A2757" s="5">
        <v>2754</v>
      </c>
      <c r="B2757" s="5" t="s">
        <v>5942</v>
      </c>
      <c r="C2757" s="5" t="s">
        <v>5990</v>
      </c>
      <c r="D2757" s="9" t="s">
        <v>5991</v>
      </c>
      <c r="E2757" s="8">
        <v>1</v>
      </c>
      <c r="F2757" s="5" t="s">
        <v>44</v>
      </c>
      <c r="G2757" s="5">
        <v>365</v>
      </c>
      <c r="H2757" s="5"/>
      <c r="I2757" s="16">
        <f t="shared" si="71"/>
        <v>365</v>
      </c>
      <c r="J2757" s="5" t="s">
        <v>40</v>
      </c>
      <c r="K2757" s="5"/>
      <c r="L2757" s="49"/>
      <c r="M2757" s="26"/>
    </row>
    <row r="2758" s="24" customFormat="1" customHeight="1" spans="1:13">
      <c r="A2758" s="5">
        <v>2755</v>
      </c>
      <c r="B2758" s="5" t="s">
        <v>5942</v>
      </c>
      <c r="C2758" s="5" t="s">
        <v>5992</v>
      </c>
      <c r="D2758" s="9" t="s">
        <v>5993</v>
      </c>
      <c r="E2758" s="8">
        <v>2</v>
      </c>
      <c r="F2758" s="5" t="s">
        <v>44</v>
      </c>
      <c r="G2758" s="5">
        <v>365</v>
      </c>
      <c r="H2758" s="5"/>
      <c r="I2758" s="16">
        <f t="shared" si="71"/>
        <v>730</v>
      </c>
      <c r="J2758" s="5" t="s">
        <v>40</v>
      </c>
      <c r="K2758" s="5"/>
      <c r="L2758" s="49"/>
      <c r="M2758" s="26"/>
    </row>
    <row r="2759" s="24" customFormat="1" customHeight="1" spans="1:13">
      <c r="A2759" s="5">
        <v>2756</v>
      </c>
      <c r="B2759" s="5" t="s">
        <v>5942</v>
      </c>
      <c r="C2759" s="5" t="s">
        <v>5994</v>
      </c>
      <c r="D2759" s="9" t="s">
        <v>5995</v>
      </c>
      <c r="E2759" s="8">
        <v>1</v>
      </c>
      <c r="F2759" s="5" t="s">
        <v>44</v>
      </c>
      <c r="G2759" s="5">
        <v>365</v>
      </c>
      <c r="H2759" s="5"/>
      <c r="I2759" s="16">
        <f t="shared" si="71"/>
        <v>365</v>
      </c>
      <c r="J2759" s="5" t="s">
        <v>60</v>
      </c>
      <c r="K2759" s="5" t="s">
        <v>5996</v>
      </c>
      <c r="L2759" s="49"/>
      <c r="M2759" s="26"/>
    </row>
    <row r="2760" s="24" customFormat="1" customHeight="1" spans="1:13">
      <c r="A2760" s="5">
        <v>2757</v>
      </c>
      <c r="B2760" s="5" t="s">
        <v>5942</v>
      </c>
      <c r="C2760" s="5" t="s">
        <v>5997</v>
      </c>
      <c r="D2760" s="9" t="s">
        <v>5998</v>
      </c>
      <c r="E2760" s="8">
        <v>2</v>
      </c>
      <c r="F2760" s="5" t="s">
        <v>44</v>
      </c>
      <c r="G2760" s="5">
        <v>365</v>
      </c>
      <c r="H2760" s="5"/>
      <c r="I2760" s="16">
        <f t="shared" si="71"/>
        <v>730</v>
      </c>
      <c r="J2760" s="5" t="s">
        <v>60</v>
      </c>
      <c r="K2760" s="5" t="s">
        <v>5999</v>
      </c>
      <c r="L2760" s="49"/>
      <c r="M2760" s="26"/>
    </row>
    <row r="2761" s="24" customFormat="1" customHeight="1" spans="1:13">
      <c r="A2761" s="5">
        <v>2758</v>
      </c>
      <c r="B2761" s="5" t="s">
        <v>5942</v>
      </c>
      <c r="C2761" s="5" t="s">
        <v>6000</v>
      </c>
      <c r="D2761" s="9" t="s">
        <v>6001</v>
      </c>
      <c r="E2761" s="8">
        <v>1</v>
      </c>
      <c r="F2761" s="5" t="s">
        <v>44</v>
      </c>
      <c r="G2761" s="5">
        <v>365</v>
      </c>
      <c r="H2761" s="5"/>
      <c r="I2761" s="16">
        <f t="shared" si="71"/>
        <v>365</v>
      </c>
      <c r="J2761" s="5" t="s">
        <v>60</v>
      </c>
      <c r="K2761" s="5"/>
      <c r="L2761" s="49"/>
      <c r="M2761" s="26"/>
    </row>
    <row r="2762" s="24" customFormat="1" customHeight="1" spans="1:13">
      <c r="A2762" s="5">
        <v>2759</v>
      </c>
      <c r="B2762" s="5" t="s">
        <v>5942</v>
      </c>
      <c r="C2762" s="10" t="s">
        <v>6002</v>
      </c>
      <c r="D2762" s="10" t="s">
        <v>6003</v>
      </c>
      <c r="E2762" s="8">
        <v>1</v>
      </c>
      <c r="F2762" s="5" t="s">
        <v>44</v>
      </c>
      <c r="G2762" s="5">
        <v>365</v>
      </c>
      <c r="H2762" s="5"/>
      <c r="I2762" s="16">
        <f t="shared" si="71"/>
        <v>365</v>
      </c>
      <c r="J2762" s="5" t="s">
        <v>60</v>
      </c>
      <c r="K2762" s="5" t="s">
        <v>6004</v>
      </c>
      <c r="L2762" s="49"/>
      <c r="M2762" s="26"/>
    </row>
    <row r="2763" s="24" customFormat="1" customHeight="1" spans="1:13">
      <c r="A2763" s="5">
        <v>2760</v>
      </c>
      <c r="B2763" s="5" t="s">
        <v>5942</v>
      </c>
      <c r="C2763" s="5" t="s">
        <v>6005</v>
      </c>
      <c r="D2763" s="9" t="s">
        <v>6006</v>
      </c>
      <c r="E2763" s="8">
        <v>1</v>
      </c>
      <c r="F2763" s="5" t="s">
        <v>39</v>
      </c>
      <c r="G2763" s="5">
        <v>375</v>
      </c>
      <c r="H2763" s="5"/>
      <c r="I2763" s="16">
        <f t="shared" si="71"/>
        <v>375</v>
      </c>
      <c r="J2763" s="5" t="s">
        <v>60</v>
      </c>
      <c r="K2763" s="5"/>
      <c r="L2763" s="49"/>
      <c r="M2763" s="26"/>
    </row>
    <row r="2764" s="24" customFormat="1" customHeight="1" spans="1:13">
      <c r="A2764" s="5">
        <v>2761</v>
      </c>
      <c r="B2764" s="5" t="s">
        <v>5942</v>
      </c>
      <c r="C2764" s="5" t="s">
        <v>6007</v>
      </c>
      <c r="D2764" s="9" t="s">
        <v>6008</v>
      </c>
      <c r="E2764" s="8">
        <v>1</v>
      </c>
      <c r="F2764" s="5" t="s">
        <v>44</v>
      </c>
      <c r="G2764" s="5">
        <v>365</v>
      </c>
      <c r="H2764" s="5"/>
      <c r="I2764" s="16">
        <f t="shared" si="71"/>
        <v>365</v>
      </c>
      <c r="J2764" s="5" t="s">
        <v>60</v>
      </c>
      <c r="K2764" s="5"/>
      <c r="L2764" s="49"/>
      <c r="M2764" s="26"/>
    </row>
    <row r="2765" s="24" customFormat="1" customHeight="1" spans="1:13">
      <c r="A2765" s="5">
        <v>2762</v>
      </c>
      <c r="B2765" s="5" t="s">
        <v>5942</v>
      </c>
      <c r="C2765" s="5" t="s">
        <v>6009</v>
      </c>
      <c r="D2765" s="9" t="s">
        <v>6010</v>
      </c>
      <c r="E2765" s="8">
        <v>1</v>
      </c>
      <c r="F2765" s="5" t="s">
        <v>44</v>
      </c>
      <c r="G2765" s="5">
        <v>365</v>
      </c>
      <c r="H2765" s="5"/>
      <c r="I2765" s="16">
        <f t="shared" si="71"/>
        <v>365</v>
      </c>
      <c r="J2765" s="5" t="s">
        <v>60</v>
      </c>
      <c r="K2765" s="5"/>
      <c r="L2765" s="49"/>
      <c r="M2765" s="26"/>
    </row>
    <row r="2766" s="24" customFormat="1" customHeight="1" spans="1:13">
      <c r="A2766" s="5">
        <v>2763</v>
      </c>
      <c r="B2766" s="5" t="s">
        <v>5942</v>
      </c>
      <c r="C2766" s="5" t="s">
        <v>6011</v>
      </c>
      <c r="D2766" s="9" t="s">
        <v>6012</v>
      </c>
      <c r="E2766" s="8">
        <v>1</v>
      </c>
      <c r="F2766" s="5" t="s">
        <v>39</v>
      </c>
      <c r="G2766" s="5">
        <v>375</v>
      </c>
      <c r="H2766" s="5"/>
      <c r="I2766" s="16">
        <f t="shared" si="71"/>
        <v>375</v>
      </c>
      <c r="J2766" s="5" t="s">
        <v>60</v>
      </c>
      <c r="K2766" s="5"/>
      <c r="L2766" s="49"/>
      <c r="M2766" s="26"/>
    </row>
    <row r="2767" s="24" customFormat="1" customHeight="1" spans="1:13">
      <c r="A2767" s="5">
        <v>2764</v>
      </c>
      <c r="B2767" s="5" t="s">
        <v>5942</v>
      </c>
      <c r="C2767" s="11" t="s">
        <v>6013</v>
      </c>
      <c r="D2767" s="9" t="s">
        <v>6014</v>
      </c>
      <c r="E2767" s="8">
        <v>2</v>
      </c>
      <c r="F2767" s="5" t="s">
        <v>44</v>
      </c>
      <c r="G2767" s="5">
        <v>365</v>
      </c>
      <c r="H2767" s="5"/>
      <c r="I2767" s="16">
        <f t="shared" si="71"/>
        <v>730</v>
      </c>
      <c r="J2767" s="5" t="s">
        <v>60</v>
      </c>
      <c r="K2767" s="5" t="s">
        <v>6015</v>
      </c>
      <c r="L2767" s="49"/>
      <c r="M2767" s="26"/>
    </row>
    <row r="2768" s="24" customFormat="1" customHeight="1" spans="1:13">
      <c r="A2768" s="5">
        <v>2765</v>
      </c>
      <c r="B2768" s="5" t="s">
        <v>5942</v>
      </c>
      <c r="C2768" s="5" t="s">
        <v>6016</v>
      </c>
      <c r="D2768" s="9" t="s">
        <v>6017</v>
      </c>
      <c r="E2768" s="8">
        <v>1</v>
      </c>
      <c r="F2768" s="5" t="s">
        <v>39</v>
      </c>
      <c r="G2768" s="5">
        <v>375</v>
      </c>
      <c r="H2768" s="5"/>
      <c r="I2768" s="16">
        <f t="shared" si="71"/>
        <v>375</v>
      </c>
      <c r="J2768" s="5" t="s">
        <v>60</v>
      </c>
      <c r="K2768" s="5" t="s">
        <v>6018</v>
      </c>
      <c r="L2768" s="49"/>
      <c r="M2768" s="26"/>
    </row>
    <row r="2769" s="24" customFormat="1" customHeight="1" spans="1:13">
      <c r="A2769" s="5">
        <v>2766</v>
      </c>
      <c r="B2769" s="5" t="s">
        <v>5942</v>
      </c>
      <c r="C2769" s="5" t="s">
        <v>6019</v>
      </c>
      <c r="D2769" s="9" t="s">
        <v>6020</v>
      </c>
      <c r="E2769" s="8">
        <v>2</v>
      </c>
      <c r="F2769" s="5" t="s">
        <v>44</v>
      </c>
      <c r="G2769" s="5">
        <v>365</v>
      </c>
      <c r="H2769" s="5"/>
      <c r="I2769" s="16">
        <f t="shared" si="71"/>
        <v>730</v>
      </c>
      <c r="J2769" s="5" t="s">
        <v>60</v>
      </c>
      <c r="K2769" s="5"/>
      <c r="L2769" s="49"/>
      <c r="M2769" s="26"/>
    </row>
    <row r="2770" s="24" customFormat="1" customHeight="1" spans="1:13">
      <c r="A2770" s="5">
        <v>2767</v>
      </c>
      <c r="B2770" s="5" t="s">
        <v>5942</v>
      </c>
      <c r="C2770" s="5" t="s">
        <v>6021</v>
      </c>
      <c r="D2770" s="9" t="s">
        <v>6022</v>
      </c>
      <c r="E2770" s="8">
        <v>1</v>
      </c>
      <c r="F2770" s="5" t="s">
        <v>39</v>
      </c>
      <c r="G2770" s="5">
        <v>375</v>
      </c>
      <c r="H2770" s="5"/>
      <c r="I2770" s="16">
        <f t="shared" ref="I2770:I2833" si="72">G2770*E2770</f>
        <v>375</v>
      </c>
      <c r="J2770" s="5" t="s">
        <v>60</v>
      </c>
      <c r="K2770" s="5" t="s">
        <v>6023</v>
      </c>
      <c r="L2770" s="49"/>
      <c r="M2770" s="26"/>
    </row>
    <row r="2771" s="24" customFormat="1" customHeight="1" spans="1:13">
      <c r="A2771" s="5">
        <v>2768</v>
      </c>
      <c r="B2771" s="5" t="s">
        <v>5942</v>
      </c>
      <c r="C2771" s="5" t="s">
        <v>6024</v>
      </c>
      <c r="D2771" s="9" t="s">
        <v>6025</v>
      </c>
      <c r="E2771" s="8">
        <v>2</v>
      </c>
      <c r="F2771" s="5" t="s">
        <v>39</v>
      </c>
      <c r="G2771" s="5">
        <v>375</v>
      </c>
      <c r="H2771" s="5"/>
      <c r="I2771" s="16">
        <f t="shared" si="72"/>
        <v>750</v>
      </c>
      <c r="J2771" s="5" t="s">
        <v>60</v>
      </c>
      <c r="K2771" s="5"/>
      <c r="L2771" s="49"/>
      <c r="M2771" s="26"/>
    </row>
    <row r="2772" s="24" customFormat="1" customHeight="1" spans="1:13">
      <c r="A2772" s="5">
        <v>2769</v>
      </c>
      <c r="B2772" s="5" t="s">
        <v>5942</v>
      </c>
      <c r="C2772" s="5" t="s">
        <v>6026</v>
      </c>
      <c r="D2772" s="9" t="s">
        <v>6027</v>
      </c>
      <c r="E2772" s="8">
        <v>1</v>
      </c>
      <c r="F2772" s="5" t="s">
        <v>44</v>
      </c>
      <c r="G2772" s="5">
        <v>365</v>
      </c>
      <c r="H2772" s="5"/>
      <c r="I2772" s="16">
        <f t="shared" si="72"/>
        <v>365</v>
      </c>
      <c r="J2772" s="5" t="s">
        <v>60</v>
      </c>
      <c r="K2772" s="5"/>
      <c r="L2772" s="49"/>
      <c r="M2772" s="26"/>
    </row>
    <row r="2773" s="24" customFormat="1" customHeight="1" spans="1:13">
      <c r="A2773" s="5">
        <v>2770</v>
      </c>
      <c r="B2773" s="5" t="s">
        <v>5942</v>
      </c>
      <c r="C2773" s="5" t="s">
        <v>6028</v>
      </c>
      <c r="D2773" s="9" t="s">
        <v>6029</v>
      </c>
      <c r="E2773" s="8">
        <v>2</v>
      </c>
      <c r="F2773" s="5" t="s">
        <v>44</v>
      </c>
      <c r="G2773" s="5">
        <v>365</v>
      </c>
      <c r="H2773" s="5"/>
      <c r="I2773" s="16">
        <f t="shared" si="72"/>
        <v>730</v>
      </c>
      <c r="J2773" s="5" t="s">
        <v>60</v>
      </c>
      <c r="K2773" s="5"/>
      <c r="L2773" s="49"/>
      <c r="M2773" s="26"/>
    </row>
    <row r="2774" s="24" customFormat="1" customHeight="1" spans="1:13">
      <c r="A2774" s="5">
        <v>2771</v>
      </c>
      <c r="B2774" s="5" t="s">
        <v>5942</v>
      </c>
      <c r="C2774" s="5" t="s">
        <v>6030</v>
      </c>
      <c r="D2774" s="9" t="s">
        <v>6031</v>
      </c>
      <c r="E2774" s="8">
        <v>2</v>
      </c>
      <c r="F2774" s="5" t="s">
        <v>173</v>
      </c>
      <c r="G2774" s="5">
        <v>385</v>
      </c>
      <c r="H2774" s="5"/>
      <c r="I2774" s="16">
        <f t="shared" si="72"/>
        <v>770</v>
      </c>
      <c r="J2774" s="5" t="s">
        <v>60</v>
      </c>
      <c r="K2774" s="5" t="s">
        <v>198</v>
      </c>
      <c r="L2774" s="49"/>
      <c r="M2774" s="26"/>
    </row>
    <row r="2775" s="24" customFormat="1" customHeight="1" spans="1:13">
      <c r="A2775" s="5">
        <v>2772</v>
      </c>
      <c r="B2775" s="57" t="s">
        <v>5942</v>
      </c>
      <c r="C2775" s="57" t="s">
        <v>6032</v>
      </c>
      <c r="D2775" s="9" t="s">
        <v>6033</v>
      </c>
      <c r="E2775" s="58">
        <v>2</v>
      </c>
      <c r="F2775" s="58" t="s">
        <v>173</v>
      </c>
      <c r="G2775" s="5">
        <v>385</v>
      </c>
      <c r="H2775" s="5"/>
      <c r="I2775" s="16">
        <f t="shared" si="72"/>
        <v>770</v>
      </c>
      <c r="J2775" s="5" t="s">
        <v>220</v>
      </c>
      <c r="K2775" s="5"/>
      <c r="L2775" s="49"/>
      <c r="M2775" s="26"/>
    </row>
    <row r="2776" s="24" customFormat="1" customHeight="1" spans="1:13">
      <c r="A2776" s="5">
        <v>2773</v>
      </c>
      <c r="B2776" s="57" t="s">
        <v>5942</v>
      </c>
      <c r="C2776" s="57" t="s">
        <v>6034</v>
      </c>
      <c r="D2776" s="9" t="s">
        <v>6035</v>
      </c>
      <c r="E2776" s="58">
        <v>2</v>
      </c>
      <c r="F2776" s="58" t="s">
        <v>44</v>
      </c>
      <c r="G2776" s="5">
        <v>365</v>
      </c>
      <c r="H2776" s="5"/>
      <c r="I2776" s="16">
        <f t="shared" si="72"/>
        <v>730</v>
      </c>
      <c r="J2776" s="5" t="s">
        <v>220</v>
      </c>
      <c r="K2776" s="5" t="s">
        <v>6036</v>
      </c>
      <c r="L2776" s="49"/>
      <c r="M2776" s="26"/>
    </row>
    <row r="2777" s="24" customFormat="1" customHeight="1" spans="1:13">
      <c r="A2777" s="5">
        <v>2774</v>
      </c>
      <c r="B2777" s="38" t="s">
        <v>5942</v>
      </c>
      <c r="C2777" s="38" t="s">
        <v>6037</v>
      </c>
      <c r="D2777" s="216" t="s">
        <v>6038</v>
      </c>
      <c r="E2777" s="40">
        <v>1</v>
      </c>
      <c r="F2777" s="38" t="s">
        <v>44</v>
      </c>
      <c r="G2777" s="5">
        <v>365</v>
      </c>
      <c r="H2777" s="5"/>
      <c r="I2777" s="16">
        <f t="shared" si="72"/>
        <v>365</v>
      </c>
      <c r="J2777" s="5" t="s">
        <v>220</v>
      </c>
      <c r="K2777" s="5"/>
      <c r="L2777" s="49"/>
      <c r="M2777" s="26"/>
    </row>
    <row r="2778" s="24" customFormat="1" customHeight="1" spans="1:13">
      <c r="A2778" s="5">
        <v>2775</v>
      </c>
      <c r="B2778" s="38" t="s">
        <v>5942</v>
      </c>
      <c r="C2778" s="38" t="s">
        <v>6039</v>
      </c>
      <c r="D2778" s="216" t="s">
        <v>6040</v>
      </c>
      <c r="E2778" s="40">
        <v>2</v>
      </c>
      <c r="F2778" s="38" t="s">
        <v>44</v>
      </c>
      <c r="G2778" s="5">
        <v>365</v>
      </c>
      <c r="H2778" s="5"/>
      <c r="I2778" s="16">
        <f t="shared" si="72"/>
        <v>730</v>
      </c>
      <c r="J2778" s="5" t="s">
        <v>220</v>
      </c>
      <c r="K2778" s="5"/>
      <c r="L2778" s="49"/>
      <c r="M2778" s="26"/>
    </row>
    <row r="2779" s="24" customFormat="1" customHeight="1" spans="1:13">
      <c r="A2779" s="5">
        <v>2776</v>
      </c>
      <c r="B2779" s="38" t="s">
        <v>5942</v>
      </c>
      <c r="C2779" s="38" t="s">
        <v>6041</v>
      </c>
      <c r="D2779" s="216" t="s">
        <v>6042</v>
      </c>
      <c r="E2779" s="40">
        <v>2</v>
      </c>
      <c r="F2779" s="38" t="s">
        <v>39</v>
      </c>
      <c r="G2779" s="5">
        <v>375</v>
      </c>
      <c r="H2779" s="5"/>
      <c r="I2779" s="16">
        <f t="shared" si="72"/>
        <v>750</v>
      </c>
      <c r="J2779" s="5" t="s">
        <v>220</v>
      </c>
      <c r="K2779" s="5"/>
      <c r="L2779" s="49"/>
      <c r="M2779" s="26"/>
    </row>
    <row r="2780" s="24" customFormat="1" customHeight="1" spans="1:13">
      <c r="A2780" s="5">
        <v>2777</v>
      </c>
      <c r="B2780" s="38" t="s">
        <v>5942</v>
      </c>
      <c r="C2780" s="38" t="s">
        <v>6043</v>
      </c>
      <c r="D2780" s="216" t="s">
        <v>6044</v>
      </c>
      <c r="E2780" s="40">
        <v>2</v>
      </c>
      <c r="F2780" s="38" t="s">
        <v>44</v>
      </c>
      <c r="G2780" s="5">
        <v>365</v>
      </c>
      <c r="H2780" s="5"/>
      <c r="I2780" s="16">
        <f t="shared" si="72"/>
        <v>730</v>
      </c>
      <c r="J2780" s="5" t="s">
        <v>220</v>
      </c>
      <c r="K2780" s="5"/>
      <c r="L2780" s="49"/>
      <c r="M2780" s="26"/>
    </row>
    <row r="2781" s="24" customFormat="1" customHeight="1" spans="1:13">
      <c r="A2781" s="5">
        <v>2778</v>
      </c>
      <c r="B2781" s="38" t="s">
        <v>5942</v>
      </c>
      <c r="C2781" s="38" t="s">
        <v>1714</v>
      </c>
      <c r="D2781" s="216" t="s">
        <v>6045</v>
      </c>
      <c r="E2781" s="40">
        <v>2</v>
      </c>
      <c r="F2781" s="38" t="s">
        <v>44</v>
      </c>
      <c r="G2781" s="5">
        <v>365</v>
      </c>
      <c r="H2781" s="5"/>
      <c r="I2781" s="16">
        <f t="shared" si="72"/>
        <v>730</v>
      </c>
      <c r="J2781" s="5" t="s">
        <v>220</v>
      </c>
      <c r="K2781" s="5"/>
      <c r="L2781" s="49"/>
      <c r="M2781" s="26"/>
    </row>
    <row r="2782" s="24" customFormat="1" customHeight="1" spans="1:13">
      <c r="A2782" s="5">
        <v>2779</v>
      </c>
      <c r="B2782" s="38" t="s">
        <v>5942</v>
      </c>
      <c r="C2782" s="38" t="s">
        <v>6046</v>
      </c>
      <c r="D2782" s="216" t="s">
        <v>6047</v>
      </c>
      <c r="E2782" s="40">
        <v>3</v>
      </c>
      <c r="F2782" s="38" t="s">
        <v>44</v>
      </c>
      <c r="G2782" s="5">
        <v>365</v>
      </c>
      <c r="H2782" s="5"/>
      <c r="I2782" s="16">
        <f t="shared" si="72"/>
        <v>1095</v>
      </c>
      <c r="J2782" s="5" t="s">
        <v>220</v>
      </c>
      <c r="K2782" s="5"/>
      <c r="L2782" s="49"/>
      <c r="M2782" s="26"/>
    </row>
    <row r="2783" s="24" customFormat="1" customHeight="1" spans="1:13">
      <c r="A2783" s="5">
        <v>2780</v>
      </c>
      <c r="B2783" s="38" t="s">
        <v>5942</v>
      </c>
      <c r="C2783" s="110" t="s">
        <v>6048</v>
      </c>
      <c r="D2783" s="236" t="s">
        <v>6049</v>
      </c>
      <c r="E2783" s="8">
        <v>2</v>
      </c>
      <c r="F2783" s="110" t="s">
        <v>44</v>
      </c>
      <c r="G2783" s="5">
        <v>365</v>
      </c>
      <c r="H2783" s="5"/>
      <c r="I2783" s="16">
        <f t="shared" si="72"/>
        <v>730</v>
      </c>
      <c r="J2783" s="35" t="s">
        <v>72</v>
      </c>
      <c r="K2783" s="5"/>
      <c r="L2783" s="49"/>
      <c r="M2783" s="26"/>
    </row>
    <row r="2784" s="24" customFormat="1" customHeight="1" spans="1:13">
      <c r="A2784" s="5">
        <v>2781</v>
      </c>
      <c r="B2784" s="38" t="s">
        <v>5942</v>
      </c>
      <c r="C2784" s="39" t="s">
        <v>6050</v>
      </c>
      <c r="D2784" s="215" t="s">
        <v>6051</v>
      </c>
      <c r="E2784" s="8">
        <v>4</v>
      </c>
      <c r="F2784" s="38" t="s">
        <v>44</v>
      </c>
      <c r="G2784" s="5">
        <v>365</v>
      </c>
      <c r="H2784" s="5"/>
      <c r="I2784" s="16">
        <f t="shared" si="72"/>
        <v>1460</v>
      </c>
      <c r="J2784" s="38" t="s">
        <v>75</v>
      </c>
      <c r="K2784" s="5"/>
      <c r="L2784" s="49"/>
      <c r="M2784" s="26"/>
    </row>
    <row r="2785" s="24" customFormat="1" customHeight="1" spans="1:13">
      <c r="A2785" s="5">
        <v>2782</v>
      </c>
      <c r="B2785" s="38" t="s">
        <v>5942</v>
      </c>
      <c r="C2785" s="12" t="s">
        <v>6052</v>
      </c>
      <c r="D2785" s="217" t="s">
        <v>6053</v>
      </c>
      <c r="E2785" s="34">
        <v>1</v>
      </c>
      <c r="F2785" s="12" t="s">
        <v>44</v>
      </c>
      <c r="G2785" s="5">
        <v>365</v>
      </c>
      <c r="H2785" s="5"/>
      <c r="I2785" s="16">
        <f t="shared" si="72"/>
        <v>365</v>
      </c>
      <c r="J2785" s="12" t="s">
        <v>55</v>
      </c>
      <c r="K2785" s="5"/>
      <c r="L2785" s="49"/>
      <c r="M2785" s="26"/>
    </row>
    <row r="2786" s="24" customFormat="1" customHeight="1" spans="1:13">
      <c r="A2786" s="5">
        <v>2783</v>
      </c>
      <c r="B2786" s="38" t="s">
        <v>5942</v>
      </c>
      <c r="C2786" s="12" t="s">
        <v>1417</v>
      </c>
      <c r="D2786" s="217" t="s">
        <v>6054</v>
      </c>
      <c r="E2786" s="34">
        <v>1</v>
      </c>
      <c r="F2786" s="12" t="s">
        <v>44</v>
      </c>
      <c r="G2786" s="5">
        <v>365</v>
      </c>
      <c r="H2786" s="5"/>
      <c r="I2786" s="16">
        <f t="shared" si="72"/>
        <v>365</v>
      </c>
      <c r="J2786" s="12" t="s">
        <v>55</v>
      </c>
      <c r="K2786" s="5"/>
      <c r="L2786" s="49"/>
      <c r="M2786" s="26"/>
    </row>
    <row r="2787" s="24" customFormat="1" customHeight="1" spans="1:13">
      <c r="A2787" s="5">
        <v>2784</v>
      </c>
      <c r="B2787" s="38" t="s">
        <v>5942</v>
      </c>
      <c r="C2787" s="12" t="s">
        <v>6055</v>
      </c>
      <c r="D2787" s="217" t="s">
        <v>6056</v>
      </c>
      <c r="E2787" s="34">
        <v>1</v>
      </c>
      <c r="F2787" s="12" t="s">
        <v>44</v>
      </c>
      <c r="G2787" s="5">
        <v>365</v>
      </c>
      <c r="H2787" s="5"/>
      <c r="I2787" s="16">
        <f t="shared" si="72"/>
        <v>365</v>
      </c>
      <c r="J2787" s="12" t="s">
        <v>55</v>
      </c>
      <c r="K2787" s="5"/>
      <c r="L2787" s="49"/>
      <c r="M2787" s="26"/>
    </row>
    <row r="2788" s="24" customFormat="1" customHeight="1" spans="1:13">
      <c r="A2788" s="5">
        <v>2785</v>
      </c>
      <c r="B2788" s="38" t="s">
        <v>5942</v>
      </c>
      <c r="C2788" s="41" t="s">
        <v>6057</v>
      </c>
      <c r="D2788" s="142" t="s">
        <v>6058</v>
      </c>
      <c r="E2788" s="42">
        <v>1</v>
      </c>
      <c r="F2788" s="41" t="s">
        <v>39</v>
      </c>
      <c r="G2788" s="5">
        <v>375</v>
      </c>
      <c r="H2788" s="5"/>
      <c r="I2788" s="16">
        <f t="shared" si="72"/>
        <v>375</v>
      </c>
      <c r="J2788" s="12" t="s">
        <v>6059</v>
      </c>
      <c r="K2788" s="5"/>
      <c r="L2788" s="49"/>
      <c r="M2788" s="26"/>
    </row>
    <row r="2789" s="24" customFormat="1" customHeight="1" spans="1:13">
      <c r="A2789" s="5">
        <v>2786</v>
      </c>
      <c r="B2789" s="38" t="s">
        <v>5942</v>
      </c>
      <c r="C2789" s="45" t="s">
        <v>6060</v>
      </c>
      <c r="D2789" s="43" t="s">
        <v>6061</v>
      </c>
      <c r="E2789" s="59">
        <v>1</v>
      </c>
      <c r="F2789" s="45" t="s">
        <v>39</v>
      </c>
      <c r="G2789" s="5">
        <v>375</v>
      </c>
      <c r="H2789" s="5"/>
      <c r="I2789" s="16">
        <f t="shared" si="72"/>
        <v>375</v>
      </c>
      <c r="J2789" s="5" t="s">
        <v>341</v>
      </c>
      <c r="K2789" s="5"/>
      <c r="L2789" s="49"/>
      <c r="M2789" s="26"/>
    </row>
    <row r="2790" s="24" customFormat="1" customHeight="1" spans="1:13">
      <c r="A2790" s="5">
        <v>2787</v>
      </c>
      <c r="B2790" s="38" t="s">
        <v>5942</v>
      </c>
      <c r="C2790" s="45" t="s">
        <v>6062</v>
      </c>
      <c r="D2790" s="43" t="s">
        <v>6063</v>
      </c>
      <c r="E2790" s="59">
        <v>1</v>
      </c>
      <c r="F2790" s="45" t="s">
        <v>44</v>
      </c>
      <c r="G2790" s="5">
        <v>365</v>
      </c>
      <c r="H2790" s="5"/>
      <c r="I2790" s="16">
        <f t="shared" si="72"/>
        <v>365</v>
      </c>
      <c r="J2790" s="5" t="s">
        <v>341</v>
      </c>
      <c r="K2790" s="5"/>
      <c r="L2790" s="49"/>
      <c r="M2790" s="26"/>
    </row>
    <row r="2791" s="24" customFormat="1" customHeight="1" spans="1:13">
      <c r="A2791" s="5">
        <v>2788</v>
      </c>
      <c r="B2791" s="38" t="s">
        <v>5942</v>
      </c>
      <c r="C2791" s="45" t="s">
        <v>6064</v>
      </c>
      <c r="D2791" s="43" t="s">
        <v>6065</v>
      </c>
      <c r="E2791" s="59">
        <v>1</v>
      </c>
      <c r="F2791" s="45" t="s">
        <v>44</v>
      </c>
      <c r="G2791" s="5">
        <v>365</v>
      </c>
      <c r="H2791" s="5"/>
      <c r="I2791" s="16">
        <f t="shared" si="72"/>
        <v>365</v>
      </c>
      <c r="J2791" s="5" t="s">
        <v>341</v>
      </c>
      <c r="K2791" s="5"/>
      <c r="L2791" s="49"/>
      <c r="M2791" s="26"/>
    </row>
    <row r="2792" s="24" customFormat="1" customHeight="1" spans="1:13">
      <c r="A2792" s="5">
        <v>2789</v>
      </c>
      <c r="B2792" s="38" t="s">
        <v>5942</v>
      </c>
      <c r="C2792" s="45" t="s">
        <v>6066</v>
      </c>
      <c r="D2792" s="43" t="s">
        <v>6067</v>
      </c>
      <c r="E2792" s="59">
        <v>2</v>
      </c>
      <c r="F2792" s="45" t="s">
        <v>44</v>
      </c>
      <c r="G2792" s="5">
        <v>365</v>
      </c>
      <c r="H2792" s="5"/>
      <c r="I2792" s="16">
        <f t="shared" si="72"/>
        <v>730</v>
      </c>
      <c r="J2792" s="5" t="s">
        <v>341</v>
      </c>
      <c r="K2792" s="5"/>
      <c r="L2792" s="49"/>
      <c r="M2792" s="26"/>
    </row>
    <row r="2793" s="24" customFormat="1" customHeight="1" spans="1:13">
      <c r="A2793" s="5">
        <v>2790</v>
      </c>
      <c r="B2793" s="38" t="s">
        <v>5942</v>
      </c>
      <c r="C2793" s="45" t="s">
        <v>6068</v>
      </c>
      <c r="D2793" s="43" t="s">
        <v>6069</v>
      </c>
      <c r="E2793" s="59">
        <v>2</v>
      </c>
      <c r="F2793" s="45" t="s">
        <v>173</v>
      </c>
      <c r="G2793" s="5">
        <v>385</v>
      </c>
      <c r="H2793" s="5"/>
      <c r="I2793" s="16">
        <f t="shared" si="72"/>
        <v>770</v>
      </c>
      <c r="J2793" s="5" t="s">
        <v>341</v>
      </c>
      <c r="K2793" s="5" t="s">
        <v>6070</v>
      </c>
      <c r="L2793" s="49"/>
      <c r="M2793" s="26"/>
    </row>
    <row r="2794" s="24" customFormat="1" customHeight="1" spans="1:13">
      <c r="A2794" s="5">
        <v>2791</v>
      </c>
      <c r="B2794" s="38" t="s">
        <v>5942</v>
      </c>
      <c r="C2794" s="45" t="s">
        <v>6071</v>
      </c>
      <c r="D2794" s="43" t="s">
        <v>6072</v>
      </c>
      <c r="E2794" s="59">
        <v>2</v>
      </c>
      <c r="F2794" s="45" t="s">
        <v>44</v>
      </c>
      <c r="G2794" s="5">
        <v>365</v>
      </c>
      <c r="H2794" s="5"/>
      <c r="I2794" s="16">
        <f t="shared" si="72"/>
        <v>730</v>
      </c>
      <c r="J2794" s="5" t="s">
        <v>341</v>
      </c>
      <c r="K2794" s="5"/>
      <c r="L2794" s="49"/>
      <c r="M2794" s="26"/>
    </row>
    <row r="2795" s="24" customFormat="1" customHeight="1" spans="1:13">
      <c r="A2795" s="5">
        <v>2792</v>
      </c>
      <c r="B2795" s="38" t="s">
        <v>5942</v>
      </c>
      <c r="C2795" s="45" t="s">
        <v>6073</v>
      </c>
      <c r="D2795" s="43" t="s">
        <v>6074</v>
      </c>
      <c r="E2795" s="59">
        <v>2</v>
      </c>
      <c r="F2795" s="45" t="s">
        <v>39</v>
      </c>
      <c r="G2795" s="5">
        <v>375</v>
      </c>
      <c r="H2795" s="5"/>
      <c r="I2795" s="16">
        <f t="shared" si="72"/>
        <v>750</v>
      </c>
      <c r="J2795" s="5" t="s">
        <v>341</v>
      </c>
      <c r="K2795" s="5"/>
      <c r="L2795" s="49"/>
      <c r="M2795" s="26"/>
    </row>
    <row r="2796" s="24" customFormat="1" customHeight="1" spans="1:13">
      <c r="A2796" s="5">
        <v>2793</v>
      </c>
      <c r="B2796" s="38" t="s">
        <v>5942</v>
      </c>
      <c r="C2796" s="45" t="s">
        <v>6075</v>
      </c>
      <c r="D2796" s="43" t="s">
        <v>6076</v>
      </c>
      <c r="E2796" s="59">
        <v>2</v>
      </c>
      <c r="F2796" s="45" t="s">
        <v>44</v>
      </c>
      <c r="G2796" s="5">
        <v>365</v>
      </c>
      <c r="H2796" s="5"/>
      <c r="I2796" s="16">
        <f t="shared" si="72"/>
        <v>730</v>
      </c>
      <c r="J2796" s="5" t="s">
        <v>341</v>
      </c>
      <c r="K2796" s="5"/>
      <c r="L2796" s="49"/>
      <c r="M2796" s="26"/>
    </row>
    <row r="2797" s="24" customFormat="1" customHeight="1" spans="1:13">
      <c r="A2797" s="5">
        <v>2794</v>
      </c>
      <c r="B2797" s="38" t="s">
        <v>5942</v>
      </c>
      <c r="C2797" s="45" t="s">
        <v>6077</v>
      </c>
      <c r="D2797" s="43" t="s">
        <v>6078</v>
      </c>
      <c r="E2797" s="59">
        <v>2</v>
      </c>
      <c r="F2797" s="45" t="s">
        <v>44</v>
      </c>
      <c r="G2797" s="5">
        <v>365</v>
      </c>
      <c r="H2797" s="5"/>
      <c r="I2797" s="16">
        <f t="shared" si="72"/>
        <v>730</v>
      </c>
      <c r="J2797" s="5" t="s">
        <v>341</v>
      </c>
      <c r="K2797" s="5"/>
      <c r="L2797" s="49"/>
      <c r="M2797" s="26"/>
    </row>
    <row r="2798" s="24" customFormat="1" customHeight="1" spans="1:13">
      <c r="A2798" s="5">
        <v>2795</v>
      </c>
      <c r="B2798" s="38" t="s">
        <v>5942</v>
      </c>
      <c r="C2798" s="45" t="s">
        <v>6079</v>
      </c>
      <c r="D2798" s="43" t="s">
        <v>6080</v>
      </c>
      <c r="E2798" s="59">
        <v>2</v>
      </c>
      <c r="F2798" s="45" t="s">
        <v>44</v>
      </c>
      <c r="G2798" s="5">
        <v>365</v>
      </c>
      <c r="H2798" s="5"/>
      <c r="I2798" s="16">
        <f t="shared" si="72"/>
        <v>730</v>
      </c>
      <c r="J2798" s="5" t="s">
        <v>341</v>
      </c>
      <c r="K2798" s="5"/>
      <c r="L2798" s="49"/>
      <c r="M2798" s="26"/>
    </row>
    <row r="2799" s="24" customFormat="1" customHeight="1" spans="1:13">
      <c r="A2799" s="5">
        <v>2796</v>
      </c>
      <c r="B2799" s="38" t="s">
        <v>5942</v>
      </c>
      <c r="C2799" s="10" t="s">
        <v>6081</v>
      </c>
      <c r="D2799" s="10" t="s">
        <v>6082</v>
      </c>
      <c r="E2799" s="59">
        <v>1</v>
      </c>
      <c r="F2799" s="45" t="s">
        <v>44</v>
      </c>
      <c r="G2799" s="5">
        <v>365</v>
      </c>
      <c r="H2799" s="5"/>
      <c r="I2799" s="16">
        <f t="shared" si="72"/>
        <v>365</v>
      </c>
      <c r="J2799" s="5" t="s">
        <v>341</v>
      </c>
      <c r="K2799" s="5" t="s">
        <v>6083</v>
      </c>
      <c r="L2799" s="49"/>
      <c r="M2799" s="26"/>
    </row>
    <row r="2800" s="24" customFormat="1" customHeight="1" spans="1:13">
      <c r="A2800" s="5">
        <v>2797</v>
      </c>
      <c r="B2800" s="38" t="s">
        <v>5942</v>
      </c>
      <c r="C2800" s="45" t="s">
        <v>6084</v>
      </c>
      <c r="D2800" s="43" t="s">
        <v>6085</v>
      </c>
      <c r="E2800" s="59">
        <v>2</v>
      </c>
      <c r="F2800" s="45" t="s">
        <v>44</v>
      </c>
      <c r="G2800" s="5">
        <v>365</v>
      </c>
      <c r="H2800" s="5"/>
      <c r="I2800" s="16">
        <f t="shared" si="72"/>
        <v>730</v>
      </c>
      <c r="J2800" s="5" t="s">
        <v>341</v>
      </c>
      <c r="K2800" s="5"/>
      <c r="L2800" s="49"/>
      <c r="M2800" s="26"/>
    </row>
    <row r="2801" s="24" customFormat="1" customHeight="1" spans="1:13">
      <c r="A2801" s="5">
        <v>2798</v>
      </c>
      <c r="B2801" s="38" t="s">
        <v>5942</v>
      </c>
      <c r="C2801" s="45" t="s">
        <v>6086</v>
      </c>
      <c r="D2801" s="43" t="s">
        <v>6087</v>
      </c>
      <c r="E2801" s="59">
        <v>2</v>
      </c>
      <c r="F2801" s="45" t="s">
        <v>39</v>
      </c>
      <c r="G2801" s="5">
        <v>375</v>
      </c>
      <c r="H2801" s="5"/>
      <c r="I2801" s="16">
        <f t="shared" si="72"/>
        <v>750</v>
      </c>
      <c r="J2801" s="5" t="s">
        <v>341</v>
      </c>
      <c r="K2801" s="5"/>
      <c r="L2801" s="49"/>
      <c r="M2801" s="26"/>
    </row>
    <row r="2802" s="24" customFormat="1" customHeight="1" spans="1:13">
      <c r="A2802" s="5">
        <v>2799</v>
      </c>
      <c r="B2802" s="38" t="s">
        <v>5942</v>
      </c>
      <c r="C2802" s="45" t="s">
        <v>6088</v>
      </c>
      <c r="D2802" s="43" t="s">
        <v>6089</v>
      </c>
      <c r="E2802" s="59">
        <v>4</v>
      </c>
      <c r="F2802" s="45" t="s">
        <v>39</v>
      </c>
      <c r="G2802" s="5">
        <v>375</v>
      </c>
      <c r="H2802" s="5"/>
      <c r="I2802" s="16">
        <f t="shared" si="72"/>
        <v>1500</v>
      </c>
      <c r="J2802" s="5" t="s">
        <v>341</v>
      </c>
      <c r="K2802" s="5"/>
      <c r="L2802" s="49"/>
      <c r="M2802" s="26"/>
    </row>
    <row r="2803" s="24" customFormat="1" customHeight="1" spans="1:13">
      <c r="A2803" s="5">
        <v>2800</v>
      </c>
      <c r="B2803" s="38" t="s">
        <v>5942</v>
      </c>
      <c r="C2803" s="45" t="s">
        <v>6090</v>
      </c>
      <c r="D2803" s="43" t="s">
        <v>6091</v>
      </c>
      <c r="E2803" s="59">
        <v>4</v>
      </c>
      <c r="F2803" s="45" t="s">
        <v>39</v>
      </c>
      <c r="G2803" s="5">
        <v>375</v>
      </c>
      <c r="H2803" s="5"/>
      <c r="I2803" s="16">
        <f t="shared" si="72"/>
        <v>1500</v>
      </c>
      <c r="J2803" s="5" t="s">
        <v>341</v>
      </c>
      <c r="K2803" s="5"/>
      <c r="L2803" s="49"/>
      <c r="M2803" s="26"/>
    </row>
    <row r="2804" s="24" customFormat="1" customHeight="1" spans="1:13">
      <c r="A2804" s="5">
        <v>2801</v>
      </c>
      <c r="B2804" s="38" t="s">
        <v>5942</v>
      </c>
      <c r="C2804" s="45" t="s">
        <v>6092</v>
      </c>
      <c r="D2804" s="43" t="s">
        <v>6093</v>
      </c>
      <c r="E2804" s="59">
        <v>5</v>
      </c>
      <c r="F2804" s="45" t="s">
        <v>44</v>
      </c>
      <c r="G2804" s="5">
        <v>365</v>
      </c>
      <c r="H2804" s="5"/>
      <c r="I2804" s="16">
        <f t="shared" si="72"/>
        <v>1825</v>
      </c>
      <c r="J2804" s="5" t="s">
        <v>341</v>
      </c>
      <c r="K2804" s="5"/>
      <c r="L2804" s="49"/>
      <c r="M2804" s="26"/>
    </row>
    <row r="2805" s="24" customFormat="1" customHeight="1" spans="1:13">
      <c r="A2805" s="5">
        <v>2802</v>
      </c>
      <c r="B2805" s="38" t="s">
        <v>5942</v>
      </c>
      <c r="C2805" s="12" t="s">
        <v>6094</v>
      </c>
      <c r="D2805" s="12" t="s">
        <v>6095</v>
      </c>
      <c r="E2805" s="59">
        <v>1</v>
      </c>
      <c r="F2805" s="45" t="s">
        <v>173</v>
      </c>
      <c r="G2805" s="5">
        <v>385</v>
      </c>
      <c r="H2805" s="5"/>
      <c r="I2805" s="16">
        <f t="shared" si="72"/>
        <v>385</v>
      </c>
      <c r="J2805" s="5" t="s">
        <v>88</v>
      </c>
      <c r="K2805" s="5"/>
      <c r="L2805" s="49"/>
      <c r="M2805" s="26"/>
    </row>
    <row r="2806" s="24" customFormat="1" customHeight="1" spans="1:13">
      <c r="A2806" s="5">
        <v>2803</v>
      </c>
      <c r="B2806" s="38" t="s">
        <v>5942</v>
      </c>
      <c r="C2806" s="13" t="s">
        <v>3691</v>
      </c>
      <c r="D2806" s="13" t="s">
        <v>6096</v>
      </c>
      <c r="E2806" s="44">
        <v>2</v>
      </c>
      <c r="F2806" s="44" t="s">
        <v>59</v>
      </c>
      <c r="G2806" s="5">
        <v>355</v>
      </c>
      <c r="H2806" s="5"/>
      <c r="I2806" s="16">
        <f t="shared" si="72"/>
        <v>710</v>
      </c>
      <c r="J2806" s="5" t="s">
        <v>790</v>
      </c>
      <c r="K2806" s="5"/>
      <c r="L2806" s="49"/>
      <c r="M2806" s="26"/>
    </row>
    <row r="2807" s="24" customFormat="1" customHeight="1" spans="1:13">
      <c r="A2807" s="5">
        <v>2804</v>
      </c>
      <c r="B2807" s="38" t="s">
        <v>5942</v>
      </c>
      <c r="C2807" s="64" t="s">
        <v>5455</v>
      </c>
      <c r="D2807" s="65" t="s">
        <v>6097</v>
      </c>
      <c r="E2807" s="44">
        <v>1</v>
      </c>
      <c r="F2807" s="44" t="s">
        <v>59</v>
      </c>
      <c r="G2807" s="5">
        <v>355</v>
      </c>
      <c r="H2807" s="5"/>
      <c r="I2807" s="16">
        <f t="shared" si="72"/>
        <v>355</v>
      </c>
      <c r="J2807" s="5" t="s">
        <v>94</v>
      </c>
      <c r="K2807" s="5"/>
      <c r="L2807" s="49"/>
      <c r="M2807" s="26"/>
    </row>
    <row r="2808" s="24" customFormat="1" customHeight="1" spans="1:13">
      <c r="A2808" s="5">
        <v>2805</v>
      </c>
      <c r="B2808" s="38" t="s">
        <v>5942</v>
      </c>
      <c r="C2808" s="64" t="s">
        <v>1339</v>
      </c>
      <c r="D2808" s="65" t="s">
        <v>6098</v>
      </c>
      <c r="E2808" s="44">
        <v>2</v>
      </c>
      <c r="F2808" s="44" t="s">
        <v>59</v>
      </c>
      <c r="G2808" s="5">
        <v>355</v>
      </c>
      <c r="H2808" s="5"/>
      <c r="I2808" s="16">
        <f t="shared" si="72"/>
        <v>710</v>
      </c>
      <c r="J2808" s="5" t="s">
        <v>94</v>
      </c>
      <c r="K2808" s="5"/>
      <c r="L2808" s="49"/>
      <c r="M2808" s="26"/>
    </row>
    <row r="2809" s="24" customFormat="1" customHeight="1" spans="1:13">
      <c r="A2809" s="5">
        <v>2806</v>
      </c>
      <c r="B2809" s="38" t="s">
        <v>5942</v>
      </c>
      <c r="C2809" s="64" t="s">
        <v>2504</v>
      </c>
      <c r="D2809" s="65" t="s">
        <v>6099</v>
      </c>
      <c r="E2809" s="44">
        <v>2</v>
      </c>
      <c r="F2809" s="44" t="s">
        <v>59</v>
      </c>
      <c r="G2809" s="5">
        <v>355</v>
      </c>
      <c r="H2809" s="5"/>
      <c r="I2809" s="16">
        <f t="shared" si="72"/>
        <v>710</v>
      </c>
      <c r="J2809" s="5" t="s">
        <v>94</v>
      </c>
      <c r="K2809" s="5"/>
      <c r="L2809" s="49"/>
      <c r="M2809" s="26"/>
    </row>
    <row r="2810" s="24" customFormat="1" customHeight="1" spans="1:13">
      <c r="A2810" s="5">
        <v>2807</v>
      </c>
      <c r="B2810" s="38" t="s">
        <v>5942</v>
      </c>
      <c r="C2810" s="64" t="s">
        <v>6100</v>
      </c>
      <c r="D2810" s="65" t="s">
        <v>6101</v>
      </c>
      <c r="E2810" s="44">
        <v>2</v>
      </c>
      <c r="F2810" s="44" t="s">
        <v>59</v>
      </c>
      <c r="G2810" s="5">
        <v>355</v>
      </c>
      <c r="H2810" s="5"/>
      <c r="I2810" s="16">
        <f t="shared" si="72"/>
        <v>710</v>
      </c>
      <c r="J2810" s="5" t="s">
        <v>94</v>
      </c>
      <c r="K2810" s="5"/>
      <c r="L2810" s="49"/>
      <c r="M2810" s="26"/>
    </row>
    <row r="2811" s="24" customFormat="1" customHeight="1" spans="1:13">
      <c r="A2811" s="5">
        <v>2808</v>
      </c>
      <c r="B2811" s="38" t="s">
        <v>5942</v>
      </c>
      <c r="C2811" s="64" t="s">
        <v>6102</v>
      </c>
      <c r="D2811" s="65" t="s">
        <v>6103</v>
      </c>
      <c r="E2811" s="44">
        <v>4</v>
      </c>
      <c r="F2811" s="44" t="s">
        <v>59</v>
      </c>
      <c r="G2811" s="5">
        <v>355</v>
      </c>
      <c r="H2811" s="5"/>
      <c r="I2811" s="16">
        <f t="shared" si="72"/>
        <v>1420</v>
      </c>
      <c r="J2811" s="5" t="s">
        <v>94</v>
      </c>
      <c r="K2811" s="5"/>
      <c r="L2811" s="49"/>
      <c r="M2811" s="26"/>
    </row>
    <row r="2812" s="24" customFormat="1" customHeight="1" spans="1:13">
      <c r="A2812" s="5">
        <v>2809</v>
      </c>
      <c r="B2812" s="38" t="s">
        <v>5942</v>
      </c>
      <c r="C2812" s="66" t="s">
        <v>1819</v>
      </c>
      <c r="D2812" s="66" t="s">
        <v>6104</v>
      </c>
      <c r="E2812" s="44">
        <v>1</v>
      </c>
      <c r="F2812" s="44" t="s">
        <v>44</v>
      </c>
      <c r="G2812" s="5">
        <v>365</v>
      </c>
      <c r="H2812" s="5"/>
      <c r="I2812" s="16">
        <f t="shared" si="72"/>
        <v>365</v>
      </c>
      <c r="J2812" s="5" t="s">
        <v>94</v>
      </c>
      <c r="K2812" s="5" t="s">
        <v>6105</v>
      </c>
      <c r="L2812" s="49"/>
      <c r="M2812" s="26"/>
    </row>
    <row r="2813" s="24" customFormat="1" customHeight="1" spans="1:13">
      <c r="A2813" s="5">
        <v>2810</v>
      </c>
      <c r="B2813" s="38" t="s">
        <v>5942</v>
      </c>
      <c r="C2813" s="64" t="s">
        <v>6106</v>
      </c>
      <c r="D2813" s="65" t="s">
        <v>6107</v>
      </c>
      <c r="E2813" s="44">
        <v>2</v>
      </c>
      <c r="F2813" s="44" t="s">
        <v>59</v>
      </c>
      <c r="G2813" s="5">
        <v>355</v>
      </c>
      <c r="H2813" s="5"/>
      <c r="I2813" s="16">
        <f t="shared" si="72"/>
        <v>710</v>
      </c>
      <c r="J2813" s="5" t="s">
        <v>94</v>
      </c>
      <c r="K2813" s="5"/>
      <c r="L2813" s="49"/>
      <c r="M2813" s="26"/>
    </row>
    <row r="2814" s="24" customFormat="1" customHeight="1" spans="1:13">
      <c r="A2814" s="5">
        <v>2811</v>
      </c>
      <c r="B2814" s="38" t="s">
        <v>5942</v>
      </c>
      <c r="C2814" s="64" t="s">
        <v>6108</v>
      </c>
      <c r="D2814" s="65" t="s">
        <v>6109</v>
      </c>
      <c r="E2814" s="44">
        <v>1</v>
      </c>
      <c r="F2814" s="44" t="s">
        <v>59</v>
      </c>
      <c r="G2814" s="5">
        <v>355</v>
      </c>
      <c r="H2814" s="5"/>
      <c r="I2814" s="16">
        <f t="shared" si="72"/>
        <v>355</v>
      </c>
      <c r="J2814" s="5" t="s">
        <v>94</v>
      </c>
      <c r="K2814" s="5"/>
      <c r="L2814" s="49"/>
      <c r="M2814" s="26"/>
    </row>
    <row r="2815" s="24" customFormat="1" customHeight="1" spans="1:13">
      <c r="A2815" s="5">
        <v>2812</v>
      </c>
      <c r="B2815" s="38" t="s">
        <v>5942</v>
      </c>
      <c r="C2815" s="64" t="s">
        <v>6110</v>
      </c>
      <c r="D2815" s="65" t="s">
        <v>6111</v>
      </c>
      <c r="E2815" s="44">
        <v>2</v>
      </c>
      <c r="F2815" s="44" t="s">
        <v>59</v>
      </c>
      <c r="G2815" s="5">
        <v>355</v>
      </c>
      <c r="H2815" s="5"/>
      <c r="I2815" s="16">
        <f t="shared" si="72"/>
        <v>710</v>
      </c>
      <c r="J2815" s="5" t="s">
        <v>94</v>
      </c>
      <c r="K2815" s="5"/>
      <c r="L2815" s="49"/>
      <c r="M2815" s="26"/>
    </row>
    <row r="2816" s="24" customFormat="1" customHeight="1" spans="1:13">
      <c r="A2816" s="5">
        <v>2813</v>
      </c>
      <c r="B2816" s="38" t="s">
        <v>5942</v>
      </c>
      <c r="C2816" s="64" t="s">
        <v>6112</v>
      </c>
      <c r="D2816" s="65" t="s">
        <v>6113</v>
      </c>
      <c r="E2816" s="44">
        <v>2</v>
      </c>
      <c r="F2816" s="44" t="s">
        <v>59</v>
      </c>
      <c r="G2816" s="5">
        <v>355</v>
      </c>
      <c r="H2816" s="5"/>
      <c r="I2816" s="16">
        <f t="shared" si="72"/>
        <v>710</v>
      </c>
      <c r="J2816" s="5" t="s">
        <v>94</v>
      </c>
      <c r="K2816" s="5"/>
      <c r="L2816" s="49"/>
      <c r="M2816" s="26"/>
    </row>
    <row r="2817" s="24" customFormat="1" customHeight="1" spans="1:13">
      <c r="A2817" s="5">
        <v>2814</v>
      </c>
      <c r="B2817" s="38" t="s">
        <v>5942</v>
      </c>
      <c r="C2817" s="64" t="s">
        <v>6114</v>
      </c>
      <c r="D2817" s="65" t="s">
        <v>6115</v>
      </c>
      <c r="E2817" s="44">
        <v>2</v>
      </c>
      <c r="F2817" s="44" t="s">
        <v>39</v>
      </c>
      <c r="G2817" s="5">
        <v>375</v>
      </c>
      <c r="H2817" s="5"/>
      <c r="I2817" s="16">
        <f t="shared" si="72"/>
        <v>750</v>
      </c>
      <c r="J2817" s="5" t="s">
        <v>94</v>
      </c>
      <c r="K2817" s="5"/>
      <c r="L2817" s="49"/>
      <c r="M2817" s="26"/>
    </row>
    <row r="2818" s="24" customFormat="1" customHeight="1" spans="1:13">
      <c r="A2818" s="5">
        <v>2815</v>
      </c>
      <c r="B2818" s="38" t="s">
        <v>5942</v>
      </c>
      <c r="C2818" s="64" t="s">
        <v>6116</v>
      </c>
      <c r="D2818" s="65" t="s">
        <v>6117</v>
      </c>
      <c r="E2818" s="44">
        <v>2</v>
      </c>
      <c r="F2818" s="44" t="s">
        <v>59</v>
      </c>
      <c r="G2818" s="5">
        <v>355</v>
      </c>
      <c r="H2818" s="5"/>
      <c r="I2818" s="16">
        <f t="shared" si="72"/>
        <v>710</v>
      </c>
      <c r="J2818" s="5" t="s">
        <v>94</v>
      </c>
      <c r="K2818" s="5"/>
      <c r="L2818" s="49"/>
      <c r="M2818" s="26"/>
    </row>
    <row r="2819" s="24" customFormat="1" customHeight="1" spans="1:13">
      <c r="A2819" s="5">
        <v>2816</v>
      </c>
      <c r="B2819" s="38" t="s">
        <v>5942</v>
      </c>
      <c r="C2819" s="64" t="s">
        <v>6118</v>
      </c>
      <c r="D2819" s="65" t="s">
        <v>6119</v>
      </c>
      <c r="E2819" s="44">
        <v>1</v>
      </c>
      <c r="F2819" s="44" t="s">
        <v>39</v>
      </c>
      <c r="G2819" s="5">
        <v>375</v>
      </c>
      <c r="H2819" s="5"/>
      <c r="I2819" s="16">
        <f t="shared" si="72"/>
        <v>375</v>
      </c>
      <c r="J2819" s="5" t="s">
        <v>94</v>
      </c>
      <c r="K2819" s="5"/>
      <c r="L2819" s="49"/>
      <c r="M2819" s="26"/>
    </row>
    <row r="2820" s="24" customFormat="1" customHeight="1" spans="1:13">
      <c r="A2820" s="5">
        <v>2817</v>
      </c>
      <c r="B2820" s="38" t="s">
        <v>5942</v>
      </c>
      <c r="C2820" s="5" t="s">
        <v>6120</v>
      </c>
      <c r="D2820" s="9" t="s">
        <v>6121</v>
      </c>
      <c r="E2820" s="8">
        <v>1</v>
      </c>
      <c r="F2820" s="5" t="s">
        <v>44</v>
      </c>
      <c r="G2820" s="5">
        <v>365</v>
      </c>
      <c r="H2820" s="5"/>
      <c r="I2820" s="16">
        <f t="shared" si="72"/>
        <v>365</v>
      </c>
      <c r="J2820" s="5" t="s">
        <v>1521</v>
      </c>
      <c r="K2820" s="5"/>
      <c r="L2820" s="49"/>
      <c r="M2820" s="26"/>
    </row>
    <row r="2821" s="24" customFormat="1" customHeight="1" spans="1:13">
      <c r="A2821" s="5">
        <v>2818</v>
      </c>
      <c r="B2821" s="38" t="s">
        <v>5942</v>
      </c>
      <c r="C2821" s="5" t="s">
        <v>6122</v>
      </c>
      <c r="D2821" s="9" t="s">
        <v>6123</v>
      </c>
      <c r="E2821" s="8">
        <v>2</v>
      </c>
      <c r="F2821" s="5" t="s">
        <v>44</v>
      </c>
      <c r="G2821" s="5">
        <v>365</v>
      </c>
      <c r="H2821" s="5"/>
      <c r="I2821" s="16">
        <f t="shared" si="72"/>
        <v>730</v>
      </c>
      <c r="J2821" s="5" t="s">
        <v>1521</v>
      </c>
      <c r="K2821" s="5"/>
      <c r="L2821" s="49"/>
      <c r="M2821" s="26"/>
    </row>
    <row r="2822" s="24" customFormat="1" customHeight="1" spans="1:13">
      <c r="A2822" s="5">
        <v>2819</v>
      </c>
      <c r="B2822" s="38" t="s">
        <v>5942</v>
      </c>
      <c r="C2822" s="5" t="s">
        <v>6124</v>
      </c>
      <c r="D2822" s="9" t="s">
        <v>6125</v>
      </c>
      <c r="E2822" s="8">
        <v>1</v>
      </c>
      <c r="F2822" s="5" t="s">
        <v>44</v>
      </c>
      <c r="G2822" s="5">
        <v>365</v>
      </c>
      <c r="H2822" s="5"/>
      <c r="I2822" s="16">
        <f t="shared" si="72"/>
        <v>365</v>
      </c>
      <c r="J2822" s="5" t="s">
        <v>1521</v>
      </c>
      <c r="K2822" s="5" t="s">
        <v>6126</v>
      </c>
      <c r="L2822" s="49"/>
      <c r="M2822" s="26"/>
    </row>
    <row r="2823" s="24" customFormat="1" customHeight="1" spans="1:13">
      <c r="A2823" s="5">
        <v>2820</v>
      </c>
      <c r="B2823" s="38" t="s">
        <v>5942</v>
      </c>
      <c r="C2823" s="5" t="s">
        <v>6127</v>
      </c>
      <c r="D2823" s="9" t="s">
        <v>6128</v>
      </c>
      <c r="E2823" s="8">
        <v>1</v>
      </c>
      <c r="F2823" s="5" t="s">
        <v>44</v>
      </c>
      <c r="G2823" s="5">
        <v>365</v>
      </c>
      <c r="H2823" s="5"/>
      <c r="I2823" s="16">
        <f t="shared" si="72"/>
        <v>365</v>
      </c>
      <c r="J2823" s="5" t="s">
        <v>1521</v>
      </c>
      <c r="K2823" s="5"/>
      <c r="L2823" s="49"/>
      <c r="M2823" s="26"/>
    </row>
    <row r="2824" s="24" customFormat="1" customHeight="1" spans="1:13">
      <c r="A2824" s="5">
        <v>2821</v>
      </c>
      <c r="B2824" s="45" t="s">
        <v>5942</v>
      </c>
      <c r="C2824" s="64" t="s">
        <v>6129</v>
      </c>
      <c r="D2824" s="13" t="s">
        <v>6130</v>
      </c>
      <c r="E2824" s="44">
        <v>2</v>
      </c>
      <c r="F2824" s="44" t="s">
        <v>39</v>
      </c>
      <c r="G2824" s="5">
        <v>375</v>
      </c>
      <c r="H2824" s="5"/>
      <c r="I2824" s="16">
        <f t="shared" si="72"/>
        <v>750</v>
      </c>
      <c r="J2824" s="5" t="s">
        <v>280</v>
      </c>
      <c r="K2824" s="5"/>
      <c r="L2824" s="49"/>
      <c r="M2824" s="26"/>
    </row>
    <row r="2825" s="24" customFormat="1" customHeight="1" spans="1:13">
      <c r="A2825" s="5">
        <v>2822</v>
      </c>
      <c r="B2825" s="45" t="s">
        <v>5942</v>
      </c>
      <c r="C2825" s="64" t="s">
        <v>6131</v>
      </c>
      <c r="D2825" s="13" t="s">
        <v>6132</v>
      </c>
      <c r="E2825" s="44">
        <v>2</v>
      </c>
      <c r="F2825" s="44" t="s">
        <v>59</v>
      </c>
      <c r="G2825" s="5">
        <v>355</v>
      </c>
      <c r="H2825" s="5"/>
      <c r="I2825" s="16">
        <f t="shared" si="72"/>
        <v>710</v>
      </c>
      <c r="J2825" s="5" t="s">
        <v>280</v>
      </c>
      <c r="K2825" s="5"/>
      <c r="L2825" s="49"/>
      <c r="M2825" s="26"/>
    </row>
    <row r="2826" s="24" customFormat="1" customHeight="1" spans="1:13">
      <c r="A2826" s="5">
        <v>2823</v>
      </c>
      <c r="B2826" s="45" t="s">
        <v>5942</v>
      </c>
      <c r="C2826" s="45" t="s">
        <v>6133</v>
      </c>
      <c r="D2826" s="220" t="s">
        <v>6134</v>
      </c>
      <c r="E2826" s="44">
        <v>2</v>
      </c>
      <c r="F2826" s="44" t="s">
        <v>44</v>
      </c>
      <c r="G2826" s="5">
        <v>365</v>
      </c>
      <c r="H2826" s="5"/>
      <c r="I2826" s="16">
        <f t="shared" si="72"/>
        <v>730</v>
      </c>
      <c r="J2826" s="5" t="s">
        <v>280</v>
      </c>
      <c r="K2826" s="5"/>
      <c r="L2826" s="49"/>
      <c r="M2826" s="26"/>
    </row>
    <row r="2827" s="24" customFormat="1" customHeight="1" spans="1:13">
      <c r="A2827" s="5">
        <v>2824</v>
      </c>
      <c r="B2827" s="45" t="s">
        <v>5942</v>
      </c>
      <c r="C2827" s="45" t="s">
        <v>6135</v>
      </c>
      <c r="D2827" s="220" t="s">
        <v>6136</v>
      </c>
      <c r="E2827" s="44">
        <v>2</v>
      </c>
      <c r="F2827" s="44" t="s">
        <v>59</v>
      </c>
      <c r="G2827" s="5">
        <v>355</v>
      </c>
      <c r="H2827" s="5"/>
      <c r="I2827" s="16">
        <f t="shared" si="72"/>
        <v>710</v>
      </c>
      <c r="J2827" s="5" t="s">
        <v>280</v>
      </c>
      <c r="K2827" s="5"/>
      <c r="L2827" s="49"/>
      <c r="M2827" s="26"/>
    </row>
    <row r="2828" s="24" customFormat="1" customHeight="1" spans="1:13">
      <c r="A2828" s="5">
        <v>2825</v>
      </c>
      <c r="B2828" s="45" t="s">
        <v>5942</v>
      </c>
      <c r="C2828" s="45" t="s">
        <v>6137</v>
      </c>
      <c r="D2828" s="220" t="s">
        <v>6138</v>
      </c>
      <c r="E2828" s="44">
        <v>2</v>
      </c>
      <c r="F2828" s="44" t="s">
        <v>59</v>
      </c>
      <c r="G2828" s="5">
        <v>355</v>
      </c>
      <c r="H2828" s="5"/>
      <c r="I2828" s="16">
        <f t="shared" si="72"/>
        <v>710</v>
      </c>
      <c r="J2828" s="5" t="s">
        <v>280</v>
      </c>
      <c r="K2828" s="5"/>
      <c r="L2828" s="49"/>
      <c r="M2828" s="26"/>
    </row>
    <row r="2829" s="24" customFormat="1" customHeight="1" spans="1:13">
      <c r="A2829" s="5">
        <v>2826</v>
      </c>
      <c r="B2829" s="45" t="s">
        <v>5942</v>
      </c>
      <c r="C2829" s="45" t="s">
        <v>1842</v>
      </c>
      <c r="D2829" s="220" t="s">
        <v>6139</v>
      </c>
      <c r="E2829" s="44">
        <v>2</v>
      </c>
      <c r="F2829" s="44" t="s">
        <v>59</v>
      </c>
      <c r="G2829" s="5">
        <v>355</v>
      </c>
      <c r="H2829" s="5"/>
      <c r="I2829" s="16">
        <f t="shared" si="72"/>
        <v>710</v>
      </c>
      <c r="J2829" s="5" t="s">
        <v>280</v>
      </c>
      <c r="K2829" s="5"/>
      <c r="L2829" s="49"/>
      <c r="M2829" s="26"/>
    </row>
    <row r="2830" s="24" customFormat="1" customHeight="1" spans="1:13">
      <c r="A2830" s="5">
        <v>2827</v>
      </c>
      <c r="B2830" s="45" t="s">
        <v>5942</v>
      </c>
      <c r="C2830" s="10" t="s">
        <v>3919</v>
      </c>
      <c r="D2830" s="218" t="s">
        <v>6140</v>
      </c>
      <c r="E2830" s="44">
        <v>1</v>
      </c>
      <c r="F2830" s="44" t="s">
        <v>59</v>
      </c>
      <c r="G2830" s="5">
        <v>355</v>
      </c>
      <c r="H2830" s="5"/>
      <c r="I2830" s="16">
        <f t="shared" si="72"/>
        <v>355</v>
      </c>
      <c r="J2830" s="5" t="s">
        <v>280</v>
      </c>
      <c r="K2830" s="5"/>
      <c r="L2830" s="49"/>
      <c r="M2830" s="26"/>
    </row>
    <row r="2831" s="24" customFormat="1" customHeight="1" spans="1:13">
      <c r="A2831" s="5">
        <v>2828</v>
      </c>
      <c r="B2831" s="45" t="s">
        <v>5942</v>
      </c>
      <c r="C2831" s="12" t="s">
        <v>6141</v>
      </c>
      <c r="D2831" s="65" t="s">
        <v>6142</v>
      </c>
      <c r="E2831" s="34">
        <v>2</v>
      </c>
      <c r="F2831" s="12" t="s">
        <v>39</v>
      </c>
      <c r="G2831" s="5">
        <v>375</v>
      </c>
      <c r="H2831" s="5"/>
      <c r="I2831" s="16">
        <f t="shared" si="72"/>
        <v>750</v>
      </c>
      <c r="J2831" s="5" t="s">
        <v>280</v>
      </c>
      <c r="K2831" s="5"/>
      <c r="L2831" s="49"/>
      <c r="M2831" s="26"/>
    </row>
    <row r="2832" s="24" customFormat="1" customHeight="1" spans="1:13">
      <c r="A2832" s="5">
        <v>2829</v>
      </c>
      <c r="B2832" s="45" t="s">
        <v>5942</v>
      </c>
      <c r="C2832" s="64" t="s">
        <v>711</v>
      </c>
      <c r="D2832" s="13" t="s">
        <v>6143</v>
      </c>
      <c r="E2832" s="44">
        <v>2</v>
      </c>
      <c r="F2832" s="44" t="s">
        <v>44</v>
      </c>
      <c r="G2832" s="5">
        <v>365</v>
      </c>
      <c r="H2832" s="5"/>
      <c r="I2832" s="16">
        <f t="shared" si="72"/>
        <v>730</v>
      </c>
      <c r="J2832" s="5" t="s">
        <v>111</v>
      </c>
      <c r="K2832" s="5"/>
      <c r="L2832" s="49"/>
      <c r="M2832" s="26"/>
    </row>
    <row r="2833" s="24" customFormat="1" customHeight="1" spans="1:13">
      <c r="A2833" s="5">
        <v>2830</v>
      </c>
      <c r="B2833" s="45" t="s">
        <v>5942</v>
      </c>
      <c r="C2833" s="66" t="s">
        <v>6144</v>
      </c>
      <c r="D2833" s="66" t="s">
        <v>6145</v>
      </c>
      <c r="E2833" s="44">
        <v>4</v>
      </c>
      <c r="F2833" s="44" t="s">
        <v>44</v>
      </c>
      <c r="G2833" s="5">
        <v>365</v>
      </c>
      <c r="H2833" s="5"/>
      <c r="I2833" s="16">
        <f t="shared" ref="I2833:I2866" si="73">G2833*E2833</f>
        <v>1460</v>
      </c>
      <c r="J2833" s="5" t="s">
        <v>2597</v>
      </c>
      <c r="K2833" s="5"/>
      <c r="L2833" s="49"/>
      <c r="M2833" s="26"/>
    </row>
    <row r="2834" s="24" customFormat="1" customHeight="1" spans="1:13">
      <c r="A2834" s="5">
        <v>2831</v>
      </c>
      <c r="B2834" s="45" t="s">
        <v>5942</v>
      </c>
      <c r="C2834" s="66" t="s">
        <v>6146</v>
      </c>
      <c r="D2834" s="66" t="s">
        <v>6147</v>
      </c>
      <c r="E2834" s="44">
        <v>2</v>
      </c>
      <c r="F2834" s="44" t="s">
        <v>44</v>
      </c>
      <c r="G2834" s="5">
        <v>365</v>
      </c>
      <c r="H2834" s="5"/>
      <c r="I2834" s="16">
        <f t="shared" si="73"/>
        <v>730</v>
      </c>
      <c r="J2834" s="5" t="s">
        <v>1137</v>
      </c>
      <c r="K2834" s="5"/>
      <c r="L2834" s="49"/>
      <c r="M2834" s="26"/>
    </row>
    <row r="2835" s="24" customFormat="1" customHeight="1" spans="1:13">
      <c r="A2835" s="5">
        <v>2832</v>
      </c>
      <c r="B2835" s="5" t="s">
        <v>5942</v>
      </c>
      <c r="C2835" s="10" t="s">
        <v>6148</v>
      </c>
      <c r="D2835" s="10" t="s">
        <v>6149</v>
      </c>
      <c r="E2835" s="8">
        <v>1</v>
      </c>
      <c r="F2835" s="5" t="s">
        <v>39</v>
      </c>
      <c r="G2835" s="5">
        <v>375</v>
      </c>
      <c r="H2835" s="5"/>
      <c r="I2835" s="16">
        <f t="shared" si="73"/>
        <v>375</v>
      </c>
      <c r="J2835" s="5" t="s">
        <v>60</v>
      </c>
      <c r="K2835" s="5" t="s">
        <v>6150</v>
      </c>
      <c r="L2835" s="49"/>
      <c r="M2835" s="26"/>
    </row>
    <row r="2836" s="24" customFormat="1" customHeight="1" spans="1:13">
      <c r="A2836" s="5">
        <v>2833</v>
      </c>
      <c r="B2836" s="49" t="s">
        <v>5942</v>
      </c>
      <c r="C2836" s="49" t="s">
        <v>6151</v>
      </c>
      <c r="D2836" s="67" t="s">
        <v>6152</v>
      </c>
      <c r="E2836" s="49">
        <v>1</v>
      </c>
      <c r="F2836" s="49" t="s">
        <v>59</v>
      </c>
      <c r="G2836" s="5">
        <v>355</v>
      </c>
      <c r="H2836" s="49"/>
      <c r="I2836" s="16">
        <f t="shared" si="73"/>
        <v>355</v>
      </c>
      <c r="J2836" s="49" t="s">
        <v>307</v>
      </c>
      <c r="K2836" s="49"/>
      <c r="L2836" s="49"/>
      <c r="M2836" s="26"/>
    </row>
    <row r="2837" s="24" customFormat="1" customHeight="1" spans="1:13">
      <c r="A2837" s="5">
        <v>2834</v>
      </c>
      <c r="B2837" s="49" t="s">
        <v>5942</v>
      </c>
      <c r="C2837" s="79" t="s">
        <v>6153</v>
      </c>
      <c r="D2837" s="80" t="s">
        <v>6154</v>
      </c>
      <c r="E2837" s="49">
        <v>1</v>
      </c>
      <c r="F2837" s="49" t="s">
        <v>39</v>
      </c>
      <c r="G2837" s="5">
        <v>375</v>
      </c>
      <c r="H2837" s="49"/>
      <c r="I2837" s="16">
        <f t="shared" si="73"/>
        <v>375</v>
      </c>
      <c r="J2837" s="49" t="s">
        <v>307</v>
      </c>
      <c r="K2837" s="49"/>
      <c r="L2837" s="49"/>
      <c r="M2837" s="26"/>
    </row>
    <row r="2838" s="24" customFormat="1" customHeight="1" spans="1:13">
      <c r="A2838" s="5">
        <v>2835</v>
      </c>
      <c r="B2838" s="49" t="s">
        <v>5942</v>
      </c>
      <c r="C2838" s="79" t="s">
        <v>3509</v>
      </c>
      <c r="D2838" s="80" t="s">
        <v>6155</v>
      </c>
      <c r="E2838" s="49">
        <v>1</v>
      </c>
      <c r="F2838" s="49" t="s">
        <v>44</v>
      </c>
      <c r="G2838" s="5">
        <v>365</v>
      </c>
      <c r="H2838" s="49"/>
      <c r="I2838" s="16">
        <f t="shared" si="73"/>
        <v>365</v>
      </c>
      <c r="J2838" s="49" t="s">
        <v>307</v>
      </c>
      <c r="K2838" s="49"/>
      <c r="L2838" s="49"/>
      <c r="M2838" s="26"/>
    </row>
    <row r="2839" s="24" customFormat="1" customHeight="1" spans="1:13">
      <c r="A2839" s="5">
        <v>2836</v>
      </c>
      <c r="B2839" s="49" t="s">
        <v>5942</v>
      </c>
      <c r="C2839" s="49" t="s">
        <v>308</v>
      </c>
      <c r="D2839" s="224" t="s">
        <v>6156</v>
      </c>
      <c r="E2839" s="49">
        <v>2</v>
      </c>
      <c r="F2839" s="49" t="s">
        <v>59</v>
      </c>
      <c r="G2839" s="5">
        <v>355</v>
      </c>
      <c r="H2839" s="49"/>
      <c r="I2839" s="16">
        <f t="shared" si="73"/>
        <v>710</v>
      </c>
      <c r="J2839" s="49" t="s">
        <v>307</v>
      </c>
      <c r="K2839" s="49"/>
      <c r="L2839" s="49"/>
      <c r="M2839" s="26"/>
    </row>
    <row r="2840" s="24" customFormat="1" customHeight="1" spans="1:13">
      <c r="A2840" s="5">
        <v>2837</v>
      </c>
      <c r="B2840" s="49" t="s">
        <v>5942</v>
      </c>
      <c r="C2840" s="49" t="s">
        <v>2278</v>
      </c>
      <c r="D2840" s="49" t="s">
        <v>6157</v>
      </c>
      <c r="E2840" s="49">
        <v>1</v>
      </c>
      <c r="F2840" s="49" t="s">
        <v>59</v>
      </c>
      <c r="G2840" s="5">
        <v>355</v>
      </c>
      <c r="H2840" s="49"/>
      <c r="I2840" s="16">
        <f t="shared" si="73"/>
        <v>355</v>
      </c>
      <c r="J2840" s="49" t="s">
        <v>307</v>
      </c>
      <c r="K2840" s="49"/>
      <c r="L2840" s="49"/>
      <c r="M2840" s="26"/>
    </row>
    <row r="2841" s="24" customFormat="1" customHeight="1" spans="1:13">
      <c r="A2841" s="5">
        <v>2838</v>
      </c>
      <c r="B2841" s="49" t="s">
        <v>5942</v>
      </c>
      <c r="C2841" s="49" t="s">
        <v>6158</v>
      </c>
      <c r="D2841" s="224" t="s">
        <v>6159</v>
      </c>
      <c r="E2841" s="49">
        <v>2</v>
      </c>
      <c r="F2841" s="49" t="s">
        <v>44</v>
      </c>
      <c r="G2841" s="5">
        <v>365</v>
      </c>
      <c r="H2841" s="49"/>
      <c r="I2841" s="16">
        <f t="shared" si="73"/>
        <v>730</v>
      </c>
      <c r="J2841" s="49" t="s">
        <v>307</v>
      </c>
      <c r="K2841" s="49"/>
      <c r="L2841" s="49"/>
      <c r="M2841" s="26"/>
    </row>
    <row r="2842" s="24" customFormat="1" customHeight="1" spans="1:13">
      <c r="A2842" s="5">
        <v>2839</v>
      </c>
      <c r="B2842" s="49" t="s">
        <v>5942</v>
      </c>
      <c r="C2842" s="49" t="s">
        <v>6160</v>
      </c>
      <c r="D2842" s="224" t="s">
        <v>6161</v>
      </c>
      <c r="E2842" s="49">
        <v>1</v>
      </c>
      <c r="F2842" s="49" t="s">
        <v>59</v>
      </c>
      <c r="G2842" s="5">
        <v>355</v>
      </c>
      <c r="H2842" s="49"/>
      <c r="I2842" s="16">
        <f t="shared" si="73"/>
        <v>355</v>
      </c>
      <c r="J2842" s="49" t="s">
        <v>307</v>
      </c>
      <c r="K2842" s="49"/>
      <c r="L2842" s="49"/>
      <c r="M2842" s="26"/>
    </row>
    <row r="2843" s="24" customFormat="1" customHeight="1" spans="1:13">
      <c r="A2843" s="5">
        <v>2840</v>
      </c>
      <c r="B2843" s="49" t="s">
        <v>5942</v>
      </c>
      <c r="C2843" s="49" t="s">
        <v>6162</v>
      </c>
      <c r="D2843" s="224" t="s">
        <v>6163</v>
      </c>
      <c r="E2843" s="49">
        <v>2</v>
      </c>
      <c r="F2843" s="49" t="s">
        <v>44</v>
      </c>
      <c r="G2843" s="5">
        <v>365</v>
      </c>
      <c r="H2843" s="49"/>
      <c r="I2843" s="16">
        <f t="shared" si="73"/>
        <v>730</v>
      </c>
      <c r="J2843" s="49" t="s">
        <v>307</v>
      </c>
      <c r="K2843" s="49"/>
      <c r="L2843" s="49"/>
      <c r="M2843" s="26"/>
    </row>
    <row r="2844" s="24" customFormat="1" customHeight="1" spans="1:13">
      <c r="A2844" s="5">
        <v>2841</v>
      </c>
      <c r="B2844" s="49" t="s">
        <v>5942</v>
      </c>
      <c r="C2844" s="49" t="s">
        <v>6164</v>
      </c>
      <c r="D2844" s="224" t="s">
        <v>6165</v>
      </c>
      <c r="E2844" s="49">
        <v>2</v>
      </c>
      <c r="F2844" s="49" t="s">
        <v>44</v>
      </c>
      <c r="G2844" s="5">
        <v>365</v>
      </c>
      <c r="H2844" s="49"/>
      <c r="I2844" s="16">
        <f t="shared" si="73"/>
        <v>730</v>
      </c>
      <c r="J2844" s="49" t="s">
        <v>307</v>
      </c>
      <c r="K2844" s="49"/>
      <c r="L2844" s="49"/>
      <c r="M2844" s="26"/>
    </row>
    <row r="2845" s="24" customFormat="1" customHeight="1" spans="1:13">
      <c r="A2845" s="5">
        <v>2842</v>
      </c>
      <c r="B2845" s="49" t="s">
        <v>5942</v>
      </c>
      <c r="C2845" s="49" t="s">
        <v>6166</v>
      </c>
      <c r="D2845" s="224" t="s">
        <v>6167</v>
      </c>
      <c r="E2845" s="49">
        <v>2</v>
      </c>
      <c r="F2845" s="49" t="s">
        <v>59</v>
      </c>
      <c r="G2845" s="5">
        <v>355</v>
      </c>
      <c r="H2845" s="49"/>
      <c r="I2845" s="16">
        <f t="shared" si="73"/>
        <v>710</v>
      </c>
      <c r="J2845" s="49" t="s">
        <v>307</v>
      </c>
      <c r="K2845" s="49"/>
      <c r="L2845" s="49"/>
      <c r="M2845" s="26"/>
    </row>
    <row r="2846" s="24" customFormat="1" customHeight="1" spans="1:13">
      <c r="A2846" s="5">
        <v>2843</v>
      </c>
      <c r="B2846" s="49" t="s">
        <v>5942</v>
      </c>
      <c r="C2846" s="49" t="s">
        <v>6168</v>
      </c>
      <c r="D2846" s="224" t="s">
        <v>6169</v>
      </c>
      <c r="E2846" s="49">
        <v>1</v>
      </c>
      <c r="F2846" s="49" t="s">
        <v>44</v>
      </c>
      <c r="G2846" s="5">
        <v>365</v>
      </c>
      <c r="H2846" s="49"/>
      <c r="I2846" s="16">
        <f t="shared" si="73"/>
        <v>365</v>
      </c>
      <c r="J2846" s="49" t="s">
        <v>307</v>
      </c>
      <c r="K2846" s="49"/>
      <c r="L2846" s="49"/>
      <c r="M2846" s="26"/>
    </row>
    <row r="2847" s="24" customFormat="1" customHeight="1" spans="1:13">
      <c r="A2847" s="5">
        <v>2844</v>
      </c>
      <c r="B2847" s="49" t="s">
        <v>5942</v>
      </c>
      <c r="C2847" s="49" t="s">
        <v>6170</v>
      </c>
      <c r="D2847" s="224" t="s">
        <v>6171</v>
      </c>
      <c r="E2847" s="49">
        <v>2</v>
      </c>
      <c r="F2847" s="49" t="s">
        <v>59</v>
      </c>
      <c r="G2847" s="5">
        <v>355</v>
      </c>
      <c r="H2847" s="49"/>
      <c r="I2847" s="16">
        <f t="shared" si="73"/>
        <v>710</v>
      </c>
      <c r="J2847" s="49" t="s">
        <v>307</v>
      </c>
      <c r="K2847" s="49"/>
      <c r="L2847" s="49"/>
      <c r="M2847" s="26"/>
    </row>
    <row r="2848" s="24" customFormat="1" customHeight="1" spans="1:13">
      <c r="A2848" s="5">
        <v>2845</v>
      </c>
      <c r="B2848" s="49" t="s">
        <v>5942</v>
      </c>
      <c r="C2848" s="49" t="s">
        <v>6172</v>
      </c>
      <c r="D2848" s="224" t="s">
        <v>6173</v>
      </c>
      <c r="E2848" s="49">
        <v>2</v>
      </c>
      <c r="F2848" s="49" t="s">
        <v>44</v>
      </c>
      <c r="G2848" s="5">
        <v>365</v>
      </c>
      <c r="H2848" s="49"/>
      <c r="I2848" s="16">
        <f t="shared" si="73"/>
        <v>730</v>
      </c>
      <c r="J2848" s="49" t="s">
        <v>307</v>
      </c>
      <c r="K2848" s="49"/>
      <c r="L2848" s="49"/>
      <c r="M2848" s="26"/>
    </row>
    <row r="2849" s="24" customFormat="1" customHeight="1" spans="1:13">
      <c r="A2849" s="5">
        <v>2846</v>
      </c>
      <c r="B2849" s="49" t="s">
        <v>5942</v>
      </c>
      <c r="C2849" s="49" t="s">
        <v>6174</v>
      </c>
      <c r="D2849" s="224" t="s">
        <v>6175</v>
      </c>
      <c r="E2849" s="49">
        <v>2</v>
      </c>
      <c r="F2849" s="49" t="s">
        <v>44</v>
      </c>
      <c r="G2849" s="5">
        <v>365</v>
      </c>
      <c r="H2849" s="49"/>
      <c r="I2849" s="16">
        <f t="shared" si="73"/>
        <v>730</v>
      </c>
      <c r="J2849" s="49" t="s">
        <v>307</v>
      </c>
      <c r="K2849" s="49"/>
      <c r="L2849" s="49"/>
      <c r="M2849" s="26"/>
    </row>
    <row r="2850" s="24" customFormat="1" customHeight="1" spans="1:13">
      <c r="A2850" s="5">
        <v>2847</v>
      </c>
      <c r="B2850" s="49" t="s">
        <v>5942</v>
      </c>
      <c r="C2850" s="49" t="s">
        <v>6176</v>
      </c>
      <c r="D2850" s="224" t="s">
        <v>6177</v>
      </c>
      <c r="E2850" s="49">
        <v>1</v>
      </c>
      <c r="F2850" s="49" t="s">
        <v>59</v>
      </c>
      <c r="G2850" s="5">
        <v>355</v>
      </c>
      <c r="H2850" s="49"/>
      <c r="I2850" s="16">
        <f t="shared" si="73"/>
        <v>355</v>
      </c>
      <c r="J2850" s="49" t="s">
        <v>307</v>
      </c>
      <c r="K2850" s="49"/>
      <c r="L2850" s="49"/>
      <c r="M2850" s="26"/>
    </row>
    <row r="2851" s="24" customFormat="1" customHeight="1" spans="1:13">
      <c r="A2851" s="5">
        <v>2848</v>
      </c>
      <c r="B2851" s="49" t="s">
        <v>5942</v>
      </c>
      <c r="C2851" s="49" t="s">
        <v>6178</v>
      </c>
      <c r="D2851" s="224" t="s">
        <v>6179</v>
      </c>
      <c r="E2851" s="49">
        <v>2</v>
      </c>
      <c r="F2851" s="49" t="s">
        <v>59</v>
      </c>
      <c r="G2851" s="5">
        <v>355</v>
      </c>
      <c r="H2851" s="49"/>
      <c r="I2851" s="16">
        <f t="shared" si="73"/>
        <v>710</v>
      </c>
      <c r="J2851" s="49" t="s">
        <v>307</v>
      </c>
      <c r="K2851" s="49"/>
      <c r="L2851" s="49"/>
      <c r="M2851" s="26"/>
    </row>
    <row r="2852" s="24" customFormat="1" customHeight="1" spans="1:13">
      <c r="A2852" s="5">
        <v>2849</v>
      </c>
      <c r="B2852" s="49" t="s">
        <v>5942</v>
      </c>
      <c r="C2852" s="49" t="s">
        <v>6180</v>
      </c>
      <c r="D2852" s="224" t="s">
        <v>6181</v>
      </c>
      <c r="E2852" s="49">
        <v>1</v>
      </c>
      <c r="F2852" s="49" t="s">
        <v>59</v>
      </c>
      <c r="G2852" s="5">
        <v>355</v>
      </c>
      <c r="H2852" s="49"/>
      <c r="I2852" s="16">
        <f t="shared" si="73"/>
        <v>355</v>
      </c>
      <c r="J2852" s="49" t="s">
        <v>307</v>
      </c>
      <c r="K2852" s="49"/>
      <c r="L2852" s="49"/>
      <c r="M2852" s="26"/>
    </row>
    <row r="2853" s="24" customFormat="1" customHeight="1" spans="1:13">
      <c r="A2853" s="5">
        <v>2850</v>
      </c>
      <c r="B2853" s="45" t="s">
        <v>5942</v>
      </c>
      <c r="C2853" s="11" t="s">
        <v>6182</v>
      </c>
      <c r="D2853" s="49" t="s">
        <v>6183</v>
      </c>
      <c r="E2853" s="44">
        <v>2</v>
      </c>
      <c r="F2853" s="44" t="s">
        <v>44</v>
      </c>
      <c r="G2853" s="5">
        <v>365</v>
      </c>
      <c r="H2853" s="49"/>
      <c r="I2853" s="16">
        <f t="shared" si="73"/>
        <v>730</v>
      </c>
      <c r="J2853" s="49" t="s">
        <v>1975</v>
      </c>
      <c r="K2853" s="49"/>
      <c r="L2853" s="49"/>
      <c r="M2853" s="26"/>
    </row>
    <row r="2854" s="24" customFormat="1" customHeight="1" spans="1:13">
      <c r="A2854" s="5">
        <v>2851</v>
      </c>
      <c r="B2854" s="49" t="s">
        <v>5942</v>
      </c>
      <c r="C2854" s="49" t="s">
        <v>6184</v>
      </c>
      <c r="D2854" s="224" t="s">
        <v>6185</v>
      </c>
      <c r="E2854" s="49">
        <v>2</v>
      </c>
      <c r="F2854" s="49" t="s">
        <v>39</v>
      </c>
      <c r="G2854" s="5">
        <v>375</v>
      </c>
      <c r="H2854" s="49"/>
      <c r="I2854" s="16">
        <f t="shared" si="73"/>
        <v>750</v>
      </c>
      <c r="J2854" s="49" t="s">
        <v>123</v>
      </c>
      <c r="K2854" s="49"/>
      <c r="L2854" s="49"/>
      <c r="M2854" s="26"/>
    </row>
    <row r="2855" s="24" customFormat="1" customHeight="1" spans="1:13">
      <c r="A2855" s="5">
        <v>2852</v>
      </c>
      <c r="B2855" s="49" t="s">
        <v>5942</v>
      </c>
      <c r="C2855" s="49" t="s">
        <v>6186</v>
      </c>
      <c r="D2855" s="224" t="s">
        <v>6187</v>
      </c>
      <c r="E2855" s="49">
        <v>1</v>
      </c>
      <c r="F2855" s="49" t="s">
        <v>44</v>
      </c>
      <c r="G2855" s="5">
        <v>365</v>
      </c>
      <c r="H2855" s="49"/>
      <c r="I2855" s="16">
        <f t="shared" si="73"/>
        <v>365</v>
      </c>
      <c r="J2855" s="49" t="s">
        <v>123</v>
      </c>
      <c r="K2855" s="49"/>
      <c r="L2855" s="49"/>
      <c r="M2855" s="26"/>
    </row>
    <row r="2856" s="24" customFormat="1" customHeight="1" spans="1:13">
      <c r="A2856" s="5">
        <v>2853</v>
      </c>
      <c r="B2856" s="92" t="s">
        <v>5942</v>
      </c>
      <c r="C2856" s="75" t="s">
        <v>4542</v>
      </c>
      <c r="D2856" s="49" t="s">
        <v>6188</v>
      </c>
      <c r="E2856" s="91">
        <v>1</v>
      </c>
      <c r="F2856" s="91" t="s">
        <v>44</v>
      </c>
      <c r="G2856" s="5">
        <v>365</v>
      </c>
      <c r="H2856" s="49"/>
      <c r="I2856" s="16">
        <f t="shared" si="73"/>
        <v>365</v>
      </c>
      <c r="J2856" s="49" t="s">
        <v>5070</v>
      </c>
      <c r="K2856" s="49"/>
      <c r="L2856" s="49"/>
      <c r="M2856" s="26"/>
    </row>
    <row r="2857" s="24" customFormat="1" customHeight="1" spans="1:13">
      <c r="A2857" s="5">
        <v>2854</v>
      </c>
      <c r="B2857" s="92" t="s">
        <v>5942</v>
      </c>
      <c r="C2857" s="75" t="s">
        <v>6007</v>
      </c>
      <c r="D2857" s="49" t="s">
        <v>6189</v>
      </c>
      <c r="E2857" s="91">
        <v>1</v>
      </c>
      <c r="F2857" s="91" t="s">
        <v>44</v>
      </c>
      <c r="G2857" s="5">
        <v>365</v>
      </c>
      <c r="H2857" s="49"/>
      <c r="I2857" s="16">
        <f t="shared" si="73"/>
        <v>365</v>
      </c>
      <c r="J2857" s="49" t="s">
        <v>5070</v>
      </c>
      <c r="K2857" s="49"/>
      <c r="L2857" s="49"/>
      <c r="M2857" s="26"/>
    </row>
    <row r="2858" s="24" customFormat="1" customHeight="1" spans="1:13">
      <c r="A2858" s="5">
        <v>2855</v>
      </c>
      <c r="B2858" s="92" t="s">
        <v>5942</v>
      </c>
      <c r="C2858" s="11" t="s">
        <v>6190</v>
      </c>
      <c r="D2858" s="49" t="s">
        <v>6191</v>
      </c>
      <c r="E2858" s="91">
        <v>1</v>
      </c>
      <c r="F2858" s="91" t="s">
        <v>44</v>
      </c>
      <c r="G2858" s="5">
        <v>365</v>
      </c>
      <c r="H2858" s="49"/>
      <c r="I2858" s="16">
        <f t="shared" si="73"/>
        <v>365</v>
      </c>
      <c r="J2858" s="49" t="s">
        <v>5070</v>
      </c>
      <c r="K2858" s="49"/>
      <c r="L2858" s="49"/>
      <c r="M2858" s="26"/>
    </row>
    <row r="2859" s="24" customFormat="1" customHeight="1" spans="1:13">
      <c r="A2859" s="5">
        <v>2856</v>
      </c>
      <c r="B2859" s="20" t="s">
        <v>5942</v>
      </c>
      <c r="C2859" s="22" t="s">
        <v>4583</v>
      </c>
      <c r="D2859" s="21" t="s">
        <v>6192</v>
      </c>
      <c r="E2859" s="19">
        <v>2</v>
      </c>
      <c r="F2859" s="19" t="s">
        <v>59</v>
      </c>
      <c r="G2859" s="19">
        <v>355</v>
      </c>
      <c r="H2859" s="19"/>
      <c r="I2859" s="19">
        <f t="shared" si="73"/>
        <v>710</v>
      </c>
      <c r="J2859" s="19" t="s">
        <v>1998</v>
      </c>
      <c r="K2859" s="49"/>
      <c r="L2859" s="49"/>
      <c r="M2859" s="26"/>
    </row>
    <row r="2860" s="24" customFormat="1" customHeight="1" spans="1:13">
      <c r="A2860" s="5">
        <v>2857</v>
      </c>
      <c r="B2860" s="20" t="s">
        <v>5942</v>
      </c>
      <c r="C2860" s="19" t="s">
        <v>6193</v>
      </c>
      <c r="D2860" s="232" t="s">
        <v>6194</v>
      </c>
      <c r="E2860" s="19">
        <v>1</v>
      </c>
      <c r="F2860" s="19" t="s">
        <v>59</v>
      </c>
      <c r="G2860" s="19">
        <v>355</v>
      </c>
      <c r="H2860" s="19"/>
      <c r="I2860" s="19">
        <f t="shared" si="73"/>
        <v>355</v>
      </c>
      <c r="J2860" s="19" t="s">
        <v>1998</v>
      </c>
      <c r="K2860" s="49"/>
      <c r="L2860" s="49"/>
      <c r="M2860" s="26"/>
    </row>
    <row r="2861" s="24" customFormat="1" customHeight="1" spans="1:13">
      <c r="A2861" s="5">
        <v>2858</v>
      </c>
      <c r="B2861" s="20" t="s">
        <v>5942</v>
      </c>
      <c r="C2861" s="22" t="s">
        <v>4356</v>
      </c>
      <c r="D2861" s="21" t="s">
        <v>6195</v>
      </c>
      <c r="E2861" s="19">
        <v>2</v>
      </c>
      <c r="F2861" s="19" t="s">
        <v>44</v>
      </c>
      <c r="G2861" s="19">
        <v>365</v>
      </c>
      <c r="H2861" s="19"/>
      <c r="I2861" s="19">
        <f t="shared" si="73"/>
        <v>730</v>
      </c>
      <c r="J2861" s="19" t="s">
        <v>1998</v>
      </c>
      <c r="K2861" s="49"/>
      <c r="L2861" s="49"/>
      <c r="M2861" s="26"/>
    </row>
    <row r="2862" s="24" customFormat="1" customHeight="1" spans="1:13">
      <c r="A2862" s="5">
        <v>2859</v>
      </c>
      <c r="B2862" s="20" t="s">
        <v>5942</v>
      </c>
      <c r="C2862" s="22" t="s">
        <v>6196</v>
      </c>
      <c r="D2862" s="21" t="s">
        <v>6197</v>
      </c>
      <c r="E2862" s="19">
        <v>2</v>
      </c>
      <c r="F2862" s="19" t="s">
        <v>44</v>
      </c>
      <c r="G2862" s="19">
        <v>365</v>
      </c>
      <c r="H2862" s="20"/>
      <c r="I2862" s="19">
        <f t="shared" si="73"/>
        <v>730</v>
      </c>
      <c r="J2862" s="19" t="s">
        <v>1998</v>
      </c>
      <c r="K2862" s="49"/>
      <c r="L2862" s="49"/>
      <c r="M2862" s="26"/>
    </row>
    <row r="2863" s="24" customFormat="1" customHeight="1" spans="1:13">
      <c r="A2863" s="5">
        <v>2860</v>
      </c>
      <c r="B2863" s="20" t="s">
        <v>5942</v>
      </c>
      <c r="C2863" s="20" t="s">
        <v>6198</v>
      </c>
      <c r="D2863" s="234" t="s">
        <v>6199</v>
      </c>
      <c r="E2863" s="19">
        <v>2</v>
      </c>
      <c r="F2863" s="19" t="s">
        <v>44</v>
      </c>
      <c r="G2863" s="19">
        <v>365</v>
      </c>
      <c r="H2863" s="20"/>
      <c r="I2863" s="19">
        <f t="shared" si="73"/>
        <v>730</v>
      </c>
      <c r="J2863" s="19" t="s">
        <v>1998</v>
      </c>
      <c r="K2863" s="49"/>
      <c r="L2863" s="49"/>
      <c r="M2863" s="26"/>
    </row>
    <row r="2864" s="24" customFormat="1" customHeight="1" spans="1:13">
      <c r="A2864" s="5">
        <v>2861</v>
      </c>
      <c r="B2864" s="46" t="s">
        <v>5942</v>
      </c>
      <c r="C2864" s="54" t="s">
        <v>6200</v>
      </c>
      <c r="D2864" s="158" t="s">
        <v>6201</v>
      </c>
      <c r="E2864" s="70">
        <v>2</v>
      </c>
      <c r="F2864" s="46" t="s">
        <v>44</v>
      </c>
      <c r="G2864" s="46">
        <v>365</v>
      </c>
      <c r="H2864" s="46"/>
      <c r="I2864" s="53">
        <f t="shared" si="73"/>
        <v>730</v>
      </c>
      <c r="J2864" s="46" t="s">
        <v>1655</v>
      </c>
      <c r="K2864" s="46"/>
      <c r="L2864" s="49"/>
      <c r="M2864" s="26"/>
    </row>
    <row r="2865" s="24" customFormat="1" customHeight="1" spans="1:13">
      <c r="A2865" s="5">
        <v>2862</v>
      </c>
      <c r="B2865" s="46" t="s">
        <v>5942</v>
      </c>
      <c r="C2865" s="54" t="s">
        <v>6202</v>
      </c>
      <c r="D2865" s="158" t="s">
        <v>6203</v>
      </c>
      <c r="E2865" s="70">
        <v>1</v>
      </c>
      <c r="F2865" s="46" t="s">
        <v>44</v>
      </c>
      <c r="G2865" s="46">
        <v>365</v>
      </c>
      <c r="H2865" s="46"/>
      <c r="I2865" s="53">
        <f t="shared" si="73"/>
        <v>365</v>
      </c>
      <c r="J2865" s="46" t="s">
        <v>1655</v>
      </c>
      <c r="K2865" s="46"/>
      <c r="L2865" s="49"/>
      <c r="M2865" s="26"/>
    </row>
    <row r="2866" s="24" customFormat="1" customHeight="1" spans="1:13">
      <c r="A2866" s="5">
        <v>2863</v>
      </c>
      <c r="B2866" s="5" t="s">
        <v>6204</v>
      </c>
      <c r="C2866" s="12" t="s">
        <v>6205</v>
      </c>
      <c r="D2866" s="13" t="s">
        <v>6206</v>
      </c>
      <c r="E2866" s="8">
        <v>1</v>
      </c>
      <c r="F2866" s="5" t="s">
        <v>44</v>
      </c>
      <c r="G2866" s="5">
        <v>365</v>
      </c>
      <c r="H2866" s="5"/>
      <c r="I2866" s="16">
        <f t="shared" si="73"/>
        <v>365</v>
      </c>
      <c r="J2866" s="5" t="s">
        <v>128</v>
      </c>
      <c r="K2866" s="5" t="s">
        <v>6207</v>
      </c>
      <c r="L2866" s="49"/>
      <c r="M2866" s="26"/>
    </row>
    <row r="2867" s="24" customFormat="1" customHeight="1" spans="1:13">
      <c r="A2867" s="5">
        <v>2864</v>
      </c>
      <c r="B2867" s="5" t="s">
        <v>6204</v>
      </c>
      <c r="C2867" s="5" t="s">
        <v>6208</v>
      </c>
      <c r="D2867" s="9" t="s">
        <v>6209</v>
      </c>
      <c r="E2867" s="8">
        <v>2</v>
      </c>
      <c r="F2867" s="5" t="s">
        <v>44</v>
      </c>
      <c r="G2867" s="5">
        <v>365</v>
      </c>
      <c r="H2867" s="5"/>
      <c r="I2867" s="16">
        <f t="shared" ref="I2867:I2905" si="74">G2867*E2867</f>
        <v>730</v>
      </c>
      <c r="J2867" s="5" t="s">
        <v>128</v>
      </c>
      <c r="K2867" s="5" t="s">
        <v>6210</v>
      </c>
      <c r="L2867" s="49"/>
      <c r="M2867" s="26"/>
    </row>
    <row r="2868" s="24" customFormat="1" customHeight="1" spans="1:13">
      <c r="A2868" s="5">
        <v>2865</v>
      </c>
      <c r="B2868" s="5" t="s">
        <v>6204</v>
      </c>
      <c r="C2868" s="5" t="s">
        <v>6211</v>
      </c>
      <c r="D2868" s="9" t="s">
        <v>6212</v>
      </c>
      <c r="E2868" s="8">
        <v>2</v>
      </c>
      <c r="F2868" s="5" t="s">
        <v>39</v>
      </c>
      <c r="G2868" s="5">
        <v>375</v>
      </c>
      <c r="H2868" s="5"/>
      <c r="I2868" s="16">
        <f t="shared" si="74"/>
        <v>750</v>
      </c>
      <c r="J2868" s="5" t="s">
        <v>128</v>
      </c>
      <c r="K2868" s="5"/>
      <c r="L2868" s="49"/>
      <c r="M2868" s="26"/>
    </row>
    <row r="2869" s="24" customFormat="1" customHeight="1" spans="1:13">
      <c r="A2869" s="5">
        <v>2866</v>
      </c>
      <c r="B2869" s="5" t="s">
        <v>6204</v>
      </c>
      <c r="C2869" s="5" t="s">
        <v>6213</v>
      </c>
      <c r="D2869" s="9" t="s">
        <v>6214</v>
      </c>
      <c r="E2869" s="8">
        <v>2</v>
      </c>
      <c r="F2869" s="5" t="s">
        <v>44</v>
      </c>
      <c r="G2869" s="5">
        <v>365</v>
      </c>
      <c r="H2869" s="5"/>
      <c r="I2869" s="16">
        <f t="shared" si="74"/>
        <v>730</v>
      </c>
      <c r="J2869" s="5" t="s">
        <v>128</v>
      </c>
      <c r="K2869" s="5"/>
      <c r="L2869" s="49"/>
      <c r="M2869" s="26"/>
    </row>
    <row r="2870" s="24" customFormat="1" customHeight="1" spans="1:13">
      <c r="A2870" s="5">
        <v>2867</v>
      </c>
      <c r="B2870" s="5" t="s">
        <v>6204</v>
      </c>
      <c r="C2870" s="5" t="s">
        <v>6215</v>
      </c>
      <c r="D2870" s="9" t="s">
        <v>6216</v>
      </c>
      <c r="E2870" s="8">
        <v>1</v>
      </c>
      <c r="F2870" s="5" t="s">
        <v>59</v>
      </c>
      <c r="G2870" s="5">
        <v>355</v>
      </c>
      <c r="H2870" s="5"/>
      <c r="I2870" s="16">
        <f t="shared" si="74"/>
        <v>355</v>
      </c>
      <c r="J2870" s="5" t="s">
        <v>128</v>
      </c>
      <c r="K2870" s="5" t="s">
        <v>6217</v>
      </c>
      <c r="L2870" s="49"/>
      <c r="M2870" s="26"/>
    </row>
    <row r="2871" s="24" customFormat="1" customHeight="1" spans="1:13">
      <c r="A2871" s="5">
        <v>2868</v>
      </c>
      <c r="B2871" s="5" t="s">
        <v>6204</v>
      </c>
      <c r="C2871" s="11" t="s">
        <v>6218</v>
      </c>
      <c r="D2871" s="9" t="s">
        <v>6219</v>
      </c>
      <c r="E2871" s="8">
        <v>1</v>
      </c>
      <c r="F2871" s="5" t="s">
        <v>44</v>
      </c>
      <c r="G2871" s="5">
        <v>365</v>
      </c>
      <c r="H2871" s="5"/>
      <c r="I2871" s="16">
        <f t="shared" si="74"/>
        <v>365</v>
      </c>
      <c r="J2871" s="5" t="s">
        <v>128</v>
      </c>
      <c r="K2871" s="5" t="s">
        <v>6220</v>
      </c>
      <c r="L2871" s="49"/>
      <c r="M2871" s="26"/>
    </row>
    <row r="2872" s="24" customFormat="1" customHeight="1" spans="1:13">
      <c r="A2872" s="5">
        <v>2869</v>
      </c>
      <c r="B2872" s="5" t="s">
        <v>6204</v>
      </c>
      <c r="C2872" s="5" t="s">
        <v>4745</v>
      </c>
      <c r="D2872" s="9" t="s">
        <v>6221</v>
      </c>
      <c r="E2872" s="8">
        <v>2</v>
      </c>
      <c r="F2872" s="5" t="s">
        <v>173</v>
      </c>
      <c r="G2872" s="5">
        <v>385</v>
      </c>
      <c r="H2872" s="5"/>
      <c r="I2872" s="16">
        <f t="shared" si="74"/>
        <v>770</v>
      </c>
      <c r="J2872" s="5" t="s">
        <v>128</v>
      </c>
      <c r="K2872" s="5" t="s">
        <v>198</v>
      </c>
      <c r="L2872" s="49"/>
      <c r="M2872" s="26"/>
    </row>
    <row r="2873" s="24" customFormat="1" customHeight="1" spans="1:13">
      <c r="A2873" s="5">
        <v>2870</v>
      </c>
      <c r="B2873" s="5" t="s">
        <v>6204</v>
      </c>
      <c r="C2873" s="5" t="s">
        <v>5360</v>
      </c>
      <c r="D2873" s="9" t="s">
        <v>6222</v>
      </c>
      <c r="E2873" s="8">
        <v>1</v>
      </c>
      <c r="F2873" s="5" t="s">
        <v>44</v>
      </c>
      <c r="G2873" s="5">
        <v>365</v>
      </c>
      <c r="H2873" s="5"/>
      <c r="I2873" s="16">
        <f t="shared" si="74"/>
        <v>365</v>
      </c>
      <c r="J2873" s="5" t="s">
        <v>128</v>
      </c>
      <c r="K2873" s="5" t="s">
        <v>6223</v>
      </c>
      <c r="L2873" s="49"/>
      <c r="M2873" s="26"/>
    </row>
    <row r="2874" s="24" customFormat="1" customHeight="1" spans="1:13">
      <c r="A2874" s="5">
        <v>2871</v>
      </c>
      <c r="B2874" s="5" t="s">
        <v>6204</v>
      </c>
      <c r="C2874" s="5" t="s">
        <v>6224</v>
      </c>
      <c r="D2874" s="9" t="s">
        <v>6225</v>
      </c>
      <c r="E2874" s="8">
        <v>1</v>
      </c>
      <c r="F2874" s="5" t="s">
        <v>59</v>
      </c>
      <c r="G2874" s="5">
        <v>355</v>
      </c>
      <c r="H2874" s="5"/>
      <c r="I2874" s="16">
        <f t="shared" si="74"/>
        <v>355</v>
      </c>
      <c r="J2874" s="5" t="s">
        <v>128</v>
      </c>
      <c r="K2874" s="5"/>
      <c r="L2874" s="49"/>
      <c r="M2874" s="26"/>
    </row>
    <row r="2875" s="24" customFormat="1" customHeight="1" spans="1:13">
      <c r="A2875" s="5">
        <v>2872</v>
      </c>
      <c r="B2875" s="5" t="s">
        <v>6204</v>
      </c>
      <c r="C2875" s="10" t="s">
        <v>6226</v>
      </c>
      <c r="D2875" s="10" t="s">
        <v>6227</v>
      </c>
      <c r="E2875" s="8">
        <v>1</v>
      </c>
      <c r="F2875" s="5" t="s">
        <v>44</v>
      </c>
      <c r="G2875" s="5">
        <v>365</v>
      </c>
      <c r="H2875" s="5"/>
      <c r="I2875" s="16">
        <f t="shared" si="74"/>
        <v>365</v>
      </c>
      <c r="J2875" s="5" t="s">
        <v>128</v>
      </c>
      <c r="K2875" s="5" t="s">
        <v>6228</v>
      </c>
      <c r="L2875" s="49"/>
      <c r="M2875" s="26"/>
    </row>
    <row r="2876" s="24" customFormat="1" customHeight="1" spans="1:13">
      <c r="A2876" s="5">
        <v>2873</v>
      </c>
      <c r="B2876" s="5" t="s">
        <v>6204</v>
      </c>
      <c r="C2876" s="5" t="s">
        <v>774</v>
      </c>
      <c r="D2876" s="9" t="s">
        <v>6229</v>
      </c>
      <c r="E2876" s="8">
        <v>1</v>
      </c>
      <c r="F2876" s="5" t="s">
        <v>39</v>
      </c>
      <c r="G2876" s="5">
        <v>375</v>
      </c>
      <c r="H2876" s="5"/>
      <c r="I2876" s="16">
        <f t="shared" si="74"/>
        <v>375</v>
      </c>
      <c r="J2876" s="5" t="s">
        <v>128</v>
      </c>
      <c r="K2876" s="5"/>
      <c r="L2876" s="49"/>
      <c r="M2876" s="26"/>
    </row>
    <row r="2877" s="24" customFormat="1" customHeight="1" spans="1:13">
      <c r="A2877" s="5">
        <v>2874</v>
      </c>
      <c r="B2877" s="5" t="s">
        <v>6204</v>
      </c>
      <c r="C2877" s="5" t="s">
        <v>6230</v>
      </c>
      <c r="D2877" s="9" t="s">
        <v>6231</v>
      </c>
      <c r="E2877" s="8">
        <v>1</v>
      </c>
      <c r="F2877" s="5" t="s">
        <v>44</v>
      </c>
      <c r="G2877" s="5">
        <v>365</v>
      </c>
      <c r="H2877" s="5"/>
      <c r="I2877" s="16">
        <f t="shared" si="74"/>
        <v>365</v>
      </c>
      <c r="J2877" s="5" t="s">
        <v>128</v>
      </c>
      <c r="K2877" s="5"/>
      <c r="L2877" s="49"/>
      <c r="M2877" s="26"/>
    </row>
    <row r="2878" s="24" customFormat="1" customHeight="1" spans="1:13">
      <c r="A2878" s="5">
        <v>2875</v>
      </c>
      <c r="B2878" s="5" t="s">
        <v>6204</v>
      </c>
      <c r="C2878" s="5" t="s">
        <v>6232</v>
      </c>
      <c r="D2878" s="9" t="s">
        <v>6233</v>
      </c>
      <c r="E2878" s="8">
        <v>2</v>
      </c>
      <c r="F2878" s="5" t="s">
        <v>44</v>
      </c>
      <c r="G2878" s="5">
        <v>365</v>
      </c>
      <c r="H2878" s="5"/>
      <c r="I2878" s="16">
        <f t="shared" si="74"/>
        <v>730</v>
      </c>
      <c r="J2878" s="5" t="s">
        <v>128</v>
      </c>
      <c r="K2878" s="5"/>
      <c r="L2878" s="49"/>
      <c r="M2878" s="26"/>
    </row>
    <row r="2879" s="24" customFormat="1" customHeight="1" spans="1:13">
      <c r="A2879" s="5">
        <v>2876</v>
      </c>
      <c r="B2879" s="5" t="s">
        <v>6204</v>
      </c>
      <c r="C2879" s="5" t="s">
        <v>6234</v>
      </c>
      <c r="D2879" s="9" t="s">
        <v>6235</v>
      </c>
      <c r="E2879" s="8">
        <v>4</v>
      </c>
      <c r="F2879" s="5" t="s">
        <v>173</v>
      </c>
      <c r="G2879" s="5">
        <v>385</v>
      </c>
      <c r="H2879" s="5"/>
      <c r="I2879" s="16">
        <f t="shared" si="74"/>
        <v>1540</v>
      </c>
      <c r="J2879" s="5" t="s">
        <v>128</v>
      </c>
      <c r="K2879" s="5"/>
      <c r="L2879" s="49"/>
      <c r="M2879" s="26"/>
    </row>
    <row r="2880" s="24" customFormat="1" customHeight="1" spans="1:13">
      <c r="A2880" s="5">
        <v>2877</v>
      </c>
      <c r="B2880" s="5" t="s">
        <v>6204</v>
      </c>
      <c r="C2880" s="5" t="s">
        <v>6236</v>
      </c>
      <c r="D2880" s="9" t="s">
        <v>6237</v>
      </c>
      <c r="E2880" s="8">
        <v>1</v>
      </c>
      <c r="F2880" s="5" t="s">
        <v>44</v>
      </c>
      <c r="G2880" s="5">
        <v>365</v>
      </c>
      <c r="H2880" s="5"/>
      <c r="I2880" s="16">
        <f t="shared" si="74"/>
        <v>365</v>
      </c>
      <c r="J2880" s="5" t="s">
        <v>128</v>
      </c>
      <c r="K2880" s="5"/>
      <c r="L2880" s="49"/>
      <c r="M2880" s="26"/>
    </row>
    <row r="2881" s="24" customFormat="1" customHeight="1" spans="1:13">
      <c r="A2881" s="5">
        <v>2878</v>
      </c>
      <c r="B2881" s="5" t="s">
        <v>6204</v>
      </c>
      <c r="C2881" s="5" t="s">
        <v>6238</v>
      </c>
      <c r="D2881" s="9" t="s">
        <v>6239</v>
      </c>
      <c r="E2881" s="8">
        <v>3</v>
      </c>
      <c r="F2881" s="5" t="s">
        <v>44</v>
      </c>
      <c r="G2881" s="5">
        <v>365</v>
      </c>
      <c r="H2881" s="5"/>
      <c r="I2881" s="16">
        <f t="shared" si="74"/>
        <v>1095</v>
      </c>
      <c r="J2881" s="5" t="s">
        <v>128</v>
      </c>
      <c r="K2881" s="5"/>
      <c r="L2881" s="49"/>
      <c r="M2881" s="26"/>
    </row>
    <row r="2882" s="24" customFormat="1" customHeight="1" spans="1:13">
      <c r="A2882" s="5">
        <v>2879</v>
      </c>
      <c r="B2882" s="5" t="s">
        <v>6204</v>
      </c>
      <c r="C2882" s="5" t="s">
        <v>6240</v>
      </c>
      <c r="D2882" s="9" t="s">
        <v>6241</v>
      </c>
      <c r="E2882" s="8">
        <v>2</v>
      </c>
      <c r="F2882" s="5" t="s">
        <v>59</v>
      </c>
      <c r="G2882" s="5">
        <v>355</v>
      </c>
      <c r="H2882" s="5"/>
      <c r="I2882" s="16">
        <f t="shared" si="74"/>
        <v>710</v>
      </c>
      <c r="J2882" s="5" t="s">
        <v>128</v>
      </c>
      <c r="K2882" s="5"/>
      <c r="L2882" s="49"/>
      <c r="M2882" s="26"/>
    </row>
    <row r="2883" s="24" customFormat="1" customHeight="1" spans="1:13">
      <c r="A2883" s="5">
        <v>2880</v>
      </c>
      <c r="B2883" s="5" t="s">
        <v>6204</v>
      </c>
      <c r="C2883" s="5" t="s">
        <v>6242</v>
      </c>
      <c r="D2883" s="9" t="s">
        <v>6243</v>
      </c>
      <c r="E2883" s="8">
        <v>1</v>
      </c>
      <c r="F2883" s="5" t="s">
        <v>39</v>
      </c>
      <c r="G2883" s="5">
        <v>375</v>
      </c>
      <c r="H2883" s="5"/>
      <c r="I2883" s="16">
        <f t="shared" si="74"/>
        <v>375</v>
      </c>
      <c r="J2883" s="5" t="s">
        <v>128</v>
      </c>
      <c r="K2883" s="5"/>
      <c r="L2883" s="49"/>
      <c r="M2883" s="26"/>
    </row>
    <row r="2884" s="24" customFormat="1" customHeight="1" spans="1:13">
      <c r="A2884" s="5">
        <v>2881</v>
      </c>
      <c r="B2884" s="5" t="s">
        <v>6204</v>
      </c>
      <c r="C2884" s="66" t="s">
        <v>6244</v>
      </c>
      <c r="D2884" s="66" t="s">
        <v>6245</v>
      </c>
      <c r="E2884" s="8">
        <v>1</v>
      </c>
      <c r="F2884" s="5" t="s">
        <v>44</v>
      </c>
      <c r="G2884" s="5">
        <v>365</v>
      </c>
      <c r="H2884" s="5"/>
      <c r="I2884" s="16">
        <f t="shared" si="74"/>
        <v>365</v>
      </c>
      <c r="J2884" s="5" t="s">
        <v>128</v>
      </c>
      <c r="K2884" s="5" t="s">
        <v>6246</v>
      </c>
      <c r="L2884" s="49"/>
      <c r="M2884" s="26"/>
    </row>
    <row r="2885" s="24" customFormat="1" customHeight="1" spans="1:13">
      <c r="A2885" s="5">
        <v>2882</v>
      </c>
      <c r="B2885" s="5" t="s">
        <v>6204</v>
      </c>
      <c r="C2885" s="5" t="s">
        <v>6247</v>
      </c>
      <c r="D2885" s="9" t="s">
        <v>6248</v>
      </c>
      <c r="E2885" s="8">
        <v>2</v>
      </c>
      <c r="F2885" s="5" t="s">
        <v>59</v>
      </c>
      <c r="G2885" s="5">
        <v>355</v>
      </c>
      <c r="H2885" s="5"/>
      <c r="I2885" s="16">
        <f t="shared" si="74"/>
        <v>710</v>
      </c>
      <c r="J2885" s="5" t="s">
        <v>128</v>
      </c>
      <c r="K2885" s="5"/>
      <c r="L2885" s="49"/>
      <c r="M2885" s="26"/>
    </row>
    <row r="2886" s="24" customFormat="1" customHeight="1" spans="1:13">
      <c r="A2886" s="5">
        <v>2883</v>
      </c>
      <c r="B2886" s="5" t="s">
        <v>6204</v>
      </c>
      <c r="C2886" s="5" t="s">
        <v>6249</v>
      </c>
      <c r="D2886" s="9" t="s">
        <v>6250</v>
      </c>
      <c r="E2886" s="8">
        <v>1</v>
      </c>
      <c r="F2886" s="5" t="s">
        <v>44</v>
      </c>
      <c r="G2886" s="5">
        <v>365</v>
      </c>
      <c r="H2886" s="5"/>
      <c r="I2886" s="16">
        <f t="shared" si="74"/>
        <v>365</v>
      </c>
      <c r="J2886" s="5" t="s">
        <v>128</v>
      </c>
      <c r="K2886" s="5"/>
      <c r="L2886" s="49"/>
      <c r="M2886" s="26"/>
    </row>
    <row r="2887" s="24" customFormat="1" customHeight="1" spans="1:13">
      <c r="A2887" s="5">
        <v>2884</v>
      </c>
      <c r="B2887" s="5" t="s">
        <v>6204</v>
      </c>
      <c r="C2887" s="5" t="s">
        <v>6251</v>
      </c>
      <c r="D2887" s="9" t="s">
        <v>6252</v>
      </c>
      <c r="E2887" s="8">
        <v>2</v>
      </c>
      <c r="F2887" s="5" t="s">
        <v>44</v>
      </c>
      <c r="G2887" s="5">
        <v>365</v>
      </c>
      <c r="H2887" s="5"/>
      <c r="I2887" s="16">
        <f t="shared" si="74"/>
        <v>730</v>
      </c>
      <c r="J2887" s="5" t="s">
        <v>128</v>
      </c>
      <c r="K2887" s="5"/>
      <c r="L2887" s="49"/>
      <c r="M2887" s="26"/>
    </row>
    <row r="2888" s="24" customFormat="1" customHeight="1" spans="1:13">
      <c r="A2888" s="5">
        <v>2885</v>
      </c>
      <c r="B2888" s="5" t="s">
        <v>6204</v>
      </c>
      <c r="C2888" s="5" t="s">
        <v>6253</v>
      </c>
      <c r="D2888" s="9" t="s">
        <v>6254</v>
      </c>
      <c r="E2888" s="8">
        <v>5</v>
      </c>
      <c r="F2888" s="5" t="s">
        <v>44</v>
      </c>
      <c r="G2888" s="5">
        <v>365</v>
      </c>
      <c r="H2888" s="5"/>
      <c r="I2888" s="16">
        <f t="shared" si="74"/>
        <v>1825</v>
      </c>
      <c r="J2888" s="5" t="s">
        <v>128</v>
      </c>
      <c r="K2888" s="5" t="s">
        <v>6255</v>
      </c>
      <c r="L2888" s="49"/>
      <c r="M2888" s="26"/>
    </row>
    <row r="2889" s="24" customFormat="1" customHeight="1" spans="1:13">
      <c r="A2889" s="5">
        <v>2886</v>
      </c>
      <c r="B2889" s="5" t="s">
        <v>6204</v>
      </c>
      <c r="C2889" s="5" t="s">
        <v>6256</v>
      </c>
      <c r="D2889" s="9" t="s">
        <v>6257</v>
      </c>
      <c r="E2889" s="8">
        <v>2</v>
      </c>
      <c r="F2889" s="5" t="s">
        <v>44</v>
      </c>
      <c r="G2889" s="5">
        <v>365</v>
      </c>
      <c r="H2889" s="5"/>
      <c r="I2889" s="16">
        <f t="shared" si="74"/>
        <v>730</v>
      </c>
      <c r="J2889" s="5" t="s">
        <v>128</v>
      </c>
      <c r="K2889" s="5"/>
      <c r="L2889" s="49"/>
      <c r="M2889" s="26"/>
    </row>
    <row r="2890" s="24" customFormat="1" customHeight="1" spans="1:13">
      <c r="A2890" s="5">
        <v>2887</v>
      </c>
      <c r="B2890" s="38" t="s">
        <v>6204</v>
      </c>
      <c r="C2890" s="112" t="s">
        <v>6258</v>
      </c>
      <c r="D2890" s="245" t="s">
        <v>6259</v>
      </c>
      <c r="E2890" s="8">
        <v>1</v>
      </c>
      <c r="F2890" s="112" t="s">
        <v>39</v>
      </c>
      <c r="G2890" s="5">
        <v>375</v>
      </c>
      <c r="H2890" s="5"/>
      <c r="I2890" s="16">
        <f t="shared" si="74"/>
        <v>375</v>
      </c>
      <c r="J2890" s="38" t="s">
        <v>75</v>
      </c>
      <c r="K2890" s="5" t="s">
        <v>6260</v>
      </c>
      <c r="L2890" s="49"/>
      <c r="M2890" s="26"/>
    </row>
    <row r="2891" s="24" customFormat="1" customHeight="1" spans="1:13">
      <c r="A2891" s="5">
        <v>2888</v>
      </c>
      <c r="B2891" s="38" t="s">
        <v>6204</v>
      </c>
      <c r="C2891" s="38" t="s">
        <v>6261</v>
      </c>
      <c r="D2891" s="216" t="s">
        <v>6262</v>
      </c>
      <c r="E2891" s="8">
        <v>1</v>
      </c>
      <c r="F2891" s="5" t="s">
        <v>173</v>
      </c>
      <c r="G2891" s="5">
        <v>385</v>
      </c>
      <c r="H2891" s="5"/>
      <c r="I2891" s="16">
        <f t="shared" si="74"/>
        <v>385</v>
      </c>
      <c r="J2891" s="5" t="s">
        <v>1283</v>
      </c>
      <c r="K2891" s="5"/>
      <c r="L2891" s="49"/>
      <c r="M2891" s="26"/>
    </row>
    <row r="2892" s="24" customFormat="1" customHeight="1" spans="1:13">
      <c r="A2892" s="5">
        <v>2889</v>
      </c>
      <c r="B2892" s="38" t="s">
        <v>6204</v>
      </c>
      <c r="C2892" s="38" t="s">
        <v>1380</v>
      </c>
      <c r="D2892" s="216" t="s">
        <v>6263</v>
      </c>
      <c r="E2892" s="8">
        <v>2</v>
      </c>
      <c r="F2892" s="5" t="s">
        <v>39</v>
      </c>
      <c r="G2892" s="5">
        <v>375</v>
      </c>
      <c r="H2892" s="5"/>
      <c r="I2892" s="16">
        <f t="shared" si="74"/>
        <v>750</v>
      </c>
      <c r="J2892" s="5" t="s">
        <v>1283</v>
      </c>
      <c r="K2892" s="5"/>
      <c r="L2892" s="49"/>
      <c r="M2892" s="26"/>
    </row>
    <row r="2893" s="24" customFormat="1" customHeight="1" spans="1:13">
      <c r="A2893" s="5">
        <v>2890</v>
      </c>
      <c r="B2893" s="38" t="s">
        <v>6204</v>
      </c>
      <c r="C2893" s="66" t="s">
        <v>2536</v>
      </c>
      <c r="D2893" s="66" t="s">
        <v>6264</v>
      </c>
      <c r="E2893" s="8">
        <v>1</v>
      </c>
      <c r="F2893" s="5" t="s">
        <v>44</v>
      </c>
      <c r="G2893" s="5">
        <v>365</v>
      </c>
      <c r="H2893" s="5"/>
      <c r="I2893" s="16">
        <f t="shared" si="74"/>
        <v>365</v>
      </c>
      <c r="J2893" s="5" t="s">
        <v>220</v>
      </c>
      <c r="K2893" s="5" t="s">
        <v>6265</v>
      </c>
      <c r="L2893" s="49"/>
      <c r="M2893" s="26"/>
    </row>
    <row r="2894" s="24" customFormat="1" customHeight="1" spans="1:13">
      <c r="A2894" s="5">
        <v>2891</v>
      </c>
      <c r="B2894" s="12" t="s">
        <v>6204</v>
      </c>
      <c r="C2894" s="41" t="s">
        <v>6266</v>
      </c>
      <c r="D2894" s="217" t="s">
        <v>6267</v>
      </c>
      <c r="E2894" s="34">
        <v>2</v>
      </c>
      <c r="F2894" s="12" t="s">
        <v>44</v>
      </c>
      <c r="G2894" s="5">
        <v>365</v>
      </c>
      <c r="H2894" s="5"/>
      <c r="I2894" s="16">
        <f t="shared" si="74"/>
        <v>730</v>
      </c>
      <c r="J2894" s="12" t="s">
        <v>55</v>
      </c>
      <c r="K2894" s="5"/>
      <c r="L2894" s="49"/>
      <c r="M2894" s="26"/>
    </row>
    <row r="2895" s="24" customFormat="1" customHeight="1" spans="1:13">
      <c r="A2895" s="5">
        <v>2892</v>
      </c>
      <c r="B2895" s="12" t="s">
        <v>6204</v>
      </c>
      <c r="C2895" s="41" t="s">
        <v>6268</v>
      </c>
      <c r="D2895" s="217" t="s">
        <v>6269</v>
      </c>
      <c r="E2895" s="34">
        <v>2</v>
      </c>
      <c r="F2895" s="12" t="s">
        <v>39</v>
      </c>
      <c r="G2895" s="5">
        <v>375</v>
      </c>
      <c r="H2895" s="5"/>
      <c r="I2895" s="16">
        <f t="shared" si="74"/>
        <v>750</v>
      </c>
      <c r="J2895" s="12" t="s">
        <v>55</v>
      </c>
      <c r="K2895" s="5"/>
      <c r="L2895" s="49"/>
      <c r="M2895" s="26"/>
    </row>
    <row r="2896" s="24" customFormat="1" customHeight="1" spans="1:13">
      <c r="A2896" s="5">
        <v>2893</v>
      </c>
      <c r="B2896" s="12" t="s">
        <v>6204</v>
      </c>
      <c r="C2896" s="41" t="s">
        <v>2084</v>
      </c>
      <c r="D2896" s="217" t="s">
        <v>6270</v>
      </c>
      <c r="E2896" s="34">
        <v>3</v>
      </c>
      <c r="F2896" s="12" t="s">
        <v>44</v>
      </c>
      <c r="G2896" s="5">
        <v>365</v>
      </c>
      <c r="H2896" s="5"/>
      <c r="I2896" s="16">
        <f t="shared" si="74"/>
        <v>1095</v>
      </c>
      <c r="J2896" s="12" t="s">
        <v>55</v>
      </c>
      <c r="K2896" s="5" t="s">
        <v>6271</v>
      </c>
      <c r="L2896" s="49"/>
      <c r="M2896" s="26"/>
    </row>
    <row r="2897" s="24" customFormat="1" customHeight="1" spans="1:13">
      <c r="A2897" s="5">
        <v>2894</v>
      </c>
      <c r="B2897" s="12" t="s">
        <v>6204</v>
      </c>
      <c r="C2897" s="41" t="s">
        <v>6272</v>
      </c>
      <c r="D2897" s="217" t="s">
        <v>6273</v>
      </c>
      <c r="E2897" s="42">
        <v>1</v>
      </c>
      <c r="F2897" s="41" t="s">
        <v>44</v>
      </c>
      <c r="G2897" s="5">
        <v>365</v>
      </c>
      <c r="H2897" s="5"/>
      <c r="I2897" s="16">
        <f t="shared" si="74"/>
        <v>365</v>
      </c>
      <c r="J2897" s="12" t="s">
        <v>55</v>
      </c>
      <c r="K2897" s="5" t="s">
        <v>6274</v>
      </c>
      <c r="L2897" s="49"/>
      <c r="M2897" s="26"/>
    </row>
    <row r="2898" s="24" customFormat="1" customHeight="1" spans="1:13">
      <c r="A2898" s="5">
        <v>2895</v>
      </c>
      <c r="B2898" s="12" t="s">
        <v>6204</v>
      </c>
      <c r="C2898" s="41" t="s">
        <v>6275</v>
      </c>
      <c r="D2898" s="217" t="s">
        <v>6276</v>
      </c>
      <c r="E2898" s="34">
        <v>2</v>
      </c>
      <c r="F2898" s="12" t="s">
        <v>39</v>
      </c>
      <c r="G2898" s="5">
        <v>375</v>
      </c>
      <c r="H2898" s="5"/>
      <c r="I2898" s="16">
        <f t="shared" si="74"/>
        <v>750</v>
      </c>
      <c r="J2898" s="12" t="s">
        <v>55</v>
      </c>
      <c r="K2898" s="5"/>
      <c r="L2898" s="49"/>
      <c r="M2898" s="26"/>
    </row>
    <row r="2899" s="24" customFormat="1" customHeight="1" spans="1:13">
      <c r="A2899" s="5">
        <v>2896</v>
      </c>
      <c r="B2899" s="12" t="s">
        <v>6204</v>
      </c>
      <c r="C2899" s="41" t="s">
        <v>6277</v>
      </c>
      <c r="D2899" s="217" t="s">
        <v>6278</v>
      </c>
      <c r="E2899" s="34">
        <v>2</v>
      </c>
      <c r="F2899" s="12" t="s">
        <v>39</v>
      </c>
      <c r="G2899" s="5">
        <v>375</v>
      </c>
      <c r="H2899" s="5"/>
      <c r="I2899" s="16">
        <f t="shared" si="74"/>
        <v>750</v>
      </c>
      <c r="J2899" s="12" t="s">
        <v>55</v>
      </c>
      <c r="K2899" s="5"/>
      <c r="L2899" s="49"/>
      <c r="M2899" s="26"/>
    </row>
    <row r="2900" s="24" customFormat="1" customHeight="1" spans="1:13">
      <c r="A2900" s="5">
        <v>2897</v>
      </c>
      <c r="B2900" s="12" t="s">
        <v>6204</v>
      </c>
      <c r="C2900" s="5" t="s">
        <v>6279</v>
      </c>
      <c r="D2900" s="9" t="s">
        <v>6280</v>
      </c>
      <c r="E2900" s="8">
        <v>2</v>
      </c>
      <c r="F2900" s="5" t="s">
        <v>44</v>
      </c>
      <c r="G2900" s="5">
        <v>365</v>
      </c>
      <c r="H2900" s="5"/>
      <c r="I2900" s="16">
        <f t="shared" si="74"/>
        <v>730</v>
      </c>
      <c r="J2900" s="5" t="s">
        <v>60</v>
      </c>
      <c r="K2900" s="5"/>
      <c r="L2900" s="49"/>
      <c r="M2900" s="26"/>
    </row>
    <row r="2901" s="24" customFormat="1" customHeight="1" spans="1:13">
      <c r="A2901" s="5">
        <v>2898</v>
      </c>
      <c r="B2901" s="12" t="s">
        <v>6204</v>
      </c>
      <c r="C2901" s="5" t="s">
        <v>6281</v>
      </c>
      <c r="D2901" s="9" t="s">
        <v>6282</v>
      </c>
      <c r="E2901" s="8">
        <v>2</v>
      </c>
      <c r="F2901" s="5" t="s">
        <v>44</v>
      </c>
      <c r="G2901" s="5">
        <v>365</v>
      </c>
      <c r="H2901" s="5"/>
      <c r="I2901" s="16">
        <f t="shared" si="74"/>
        <v>730</v>
      </c>
      <c r="J2901" s="5" t="s">
        <v>60</v>
      </c>
      <c r="K2901" s="5"/>
      <c r="L2901" s="49"/>
      <c r="M2901" s="26"/>
    </row>
    <row r="2902" s="24" customFormat="1" customHeight="1" spans="1:13">
      <c r="A2902" s="5">
        <v>2899</v>
      </c>
      <c r="B2902" s="12" t="s">
        <v>6204</v>
      </c>
      <c r="C2902" s="5" t="s">
        <v>6283</v>
      </c>
      <c r="D2902" s="9" t="s">
        <v>6284</v>
      </c>
      <c r="E2902" s="8">
        <v>2</v>
      </c>
      <c r="F2902" s="5" t="s">
        <v>59</v>
      </c>
      <c r="G2902" s="5">
        <v>355</v>
      </c>
      <c r="H2902" s="5"/>
      <c r="I2902" s="16">
        <f t="shared" si="74"/>
        <v>710</v>
      </c>
      <c r="J2902" s="5" t="s">
        <v>60</v>
      </c>
      <c r="K2902" s="5" t="s">
        <v>6285</v>
      </c>
      <c r="L2902" s="49"/>
      <c r="M2902" s="26"/>
    </row>
    <row r="2903" s="24" customFormat="1" customHeight="1" spans="1:13">
      <c r="A2903" s="5">
        <v>2900</v>
      </c>
      <c r="B2903" s="12" t="s">
        <v>6204</v>
      </c>
      <c r="C2903" s="5" t="s">
        <v>6286</v>
      </c>
      <c r="D2903" s="9" t="s">
        <v>6287</v>
      </c>
      <c r="E2903" s="8">
        <v>2</v>
      </c>
      <c r="F2903" s="5" t="s">
        <v>44</v>
      </c>
      <c r="G2903" s="5">
        <v>365</v>
      </c>
      <c r="H2903" s="5"/>
      <c r="I2903" s="16">
        <f t="shared" si="74"/>
        <v>730</v>
      </c>
      <c r="J2903" s="5" t="s">
        <v>60</v>
      </c>
      <c r="K2903" s="5"/>
      <c r="L2903" s="49"/>
      <c r="M2903" s="26"/>
    </row>
    <row r="2904" s="24" customFormat="1" customHeight="1" spans="1:13">
      <c r="A2904" s="5">
        <v>2901</v>
      </c>
      <c r="B2904" s="12" t="s">
        <v>6204</v>
      </c>
      <c r="C2904" s="5" t="s">
        <v>6288</v>
      </c>
      <c r="D2904" s="9" t="s">
        <v>6289</v>
      </c>
      <c r="E2904" s="8">
        <v>2</v>
      </c>
      <c r="F2904" s="5" t="s">
        <v>39</v>
      </c>
      <c r="G2904" s="5">
        <v>375</v>
      </c>
      <c r="H2904" s="5"/>
      <c r="I2904" s="16">
        <f t="shared" si="74"/>
        <v>750</v>
      </c>
      <c r="J2904" s="35" t="s">
        <v>72</v>
      </c>
      <c r="K2904" s="5"/>
      <c r="L2904" s="49"/>
      <c r="M2904" s="26"/>
    </row>
    <row r="2905" s="24" customFormat="1" customHeight="1" spans="1:13">
      <c r="A2905" s="5">
        <v>2902</v>
      </c>
      <c r="B2905" s="12" t="s">
        <v>6204</v>
      </c>
      <c r="C2905" s="5" t="s">
        <v>6290</v>
      </c>
      <c r="D2905" s="216" t="s">
        <v>6291</v>
      </c>
      <c r="E2905" s="8">
        <v>1</v>
      </c>
      <c r="F2905" s="5" t="s">
        <v>44</v>
      </c>
      <c r="G2905" s="5">
        <v>365</v>
      </c>
      <c r="H2905" s="5"/>
      <c r="I2905" s="16">
        <f t="shared" ref="I2905:I2968" si="75">G2905*E2905</f>
        <v>365</v>
      </c>
      <c r="J2905" s="38" t="s">
        <v>75</v>
      </c>
      <c r="K2905" s="5" t="s">
        <v>6292</v>
      </c>
      <c r="L2905" s="49"/>
      <c r="M2905" s="26"/>
    </row>
    <row r="2906" s="24" customFormat="1" customHeight="1" spans="1:13">
      <c r="A2906" s="5">
        <v>2903</v>
      </c>
      <c r="B2906" s="12" t="s">
        <v>6204</v>
      </c>
      <c r="C2906" s="97" t="s">
        <v>6293</v>
      </c>
      <c r="D2906" s="221" t="s">
        <v>6294</v>
      </c>
      <c r="E2906" s="8">
        <v>1</v>
      </c>
      <c r="F2906" s="97" t="s">
        <v>44</v>
      </c>
      <c r="G2906" s="5">
        <v>365</v>
      </c>
      <c r="H2906" s="5"/>
      <c r="I2906" s="16">
        <f t="shared" si="75"/>
        <v>365</v>
      </c>
      <c r="J2906" s="38" t="s">
        <v>75</v>
      </c>
      <c r="K2906" s="5" t="s">
        <v>6295</v>
      </c>
      <c r="L2906" s="49"/>
      <c r="M2906" s="26"/>
    </row>
    <row r="2907" s="24" customFormat="1" customHeight="1" spans="1:13">
      <c r="A2907" s="5">
        <v>2904</v>
      </c>
      <c r="B2907" s="12" t="s">
        <v>6204</v>
      </c>
      <c r="C2907" s="56" t="s">
        <v>6296</v>
      </c>
      <c r="D2907" s="221" t="s">
        <v>6297</v>
      </c>
      <c r="E2907" s="8">
        <v>2</v>
      </c>
      <c r="F2907" s="97" t="s">
        <v>44</v>
      </c>
      <c r="G2907" s="5">
        <v>365</v>
      </c>
      <c r="H2907" s="5"/>
      <c r="I2907" s="16">
        <f t="shared" si="75"/>
        <v>730</v>
      </c>
      <c r="J2907" s="38" t="s">
        <v>75</v>
      </c>
      <c r="K2907" s="5"/>
      <c r="L2907" s="49"/>
      <c r="M2907" s="26"/>
    </row>
    <row r="2908" s="24" customFormat="1" customHeight="1" spans="1:13">
      <c r="A2908" s="5">
        <v>2905</v>
      </c>
      <c r="B2908" s="12" t="s">
        <v>6204</v>
      </c>
      <c r="C2908" s="56" t="s">
        <v>1507</v>
      </c>
      <c r="D2908" s="221" t="s">
        <v>6298</v>
      </c>
      <c r="E2908" s="8">
        <v>2</v>
      </c>
      <c r="F2908" s="97" t="s">
        <v>44</v>
      </c>
      <c r="G2908" s="5">
        <v>365</v>
      </c>
      <c r="H2908" s="5"/>
      <c r="I2908" s="16">
        <f t="shared" si="75"/>
        <v>730</v>
      </c>
      <c r="J2908" s="38" t="s">
        <v>75</v>
      </c>
      <c r="K2908" s="5"/>
      <c r="L2908" s="49"/>
      <c r="M2908" s="26"/>
    </row>
    <row r="2909" s="24" customFormat="1" customHeight="1" spans="1:13">
      <c r="A2909" s="5">
        <v>2906</v>
      </c>
      <c r="B2909" s="12" t="s">
        <v>6204</v>
      </c>
      <c r="C2909" s="45" t="s">
        <v>6299</v>
      </c>
      <c r="D2909" s="43" t="s">
        <v>6300</v>
      </c>
      <c r="E2909" s="59">
        <v>1</v>
      </c>
      <c r="F2909" s="45" t="s">
        <v>44</v>
      </c>
      <c r="G2909" s="5">
        <v>365</v>
      </c>
      <c r="H2909" s="5"/>
      <c r="I2909" s="16">
        <f t="shared" si="75"/>
        <v>365</v>
      </c>
      <c r="J2909" s="5" t="s">
        <v>341</v>
      </c>
      <c r="K2909" s="5"/>
      <c r="L2909" s="49"/>
      <c r="M2909" s="26"/>
    </row>
    <row r="2910" s="24" customFormat="1" customHeight="1" spans="1:13">
      <c r="A2910" s="5">
        <v>2907</v>
      </c>
      <c r="B2910" s="12" t="s">
        <v>6204</v>
      </c>
      <c r="C2910" s="45" t="s">
        <v>6301</v>
      </c>
      <c r="D2910" s="227" t="s">
        <v>6302</v>
      </c>
      <c r="E2910" s="59">
        <v>2</v>
      </c>
      <c r="F2910" s="45" t="s">
        <v>44</v>
      </c>
      <c r="G2910" s="5">
        <v>365</v>
      </c>
      <c r="H2910" s="5"/>
      <c r="I2910" s="16">
        <f t="shared" si="75"/>
        <v>730</v>
      </c>
      <c r="J2910" s="5" t="s">
        <v>341</v>
      </c>
      <c r="K2910" s="5"/>
      <c r="L2910" s="49"/>
      <c r="M2910" s="26"/>
    </row>
    <row r="2911" s="24" customFormat="1" customHeight="1" spans="1:13">
      <c r="A2911" s="5">
        <v>2908</v>
      </c>
      <c r="B2911" s="12" t="s">
        <v>6204</v>
      </c>
      <c r="C2911" s="45" t="s">
        <v>6303</v>
      </c>
      <c r="D2911" s="227" t="s">
        <v>6304</v>
      </c>
      <c r="E2911" s="59">
        <v>2</v>
      </c>
      <c r="F2911" s="45" t="s">
        <v>44</v>
      </c>
      <c r="G2911" s="5">
        <v>365</v>
      </c>
      <c r="H2911" s="5"/>
      <c r="I2911" s="16">
        <f t="shared" si="75"/>
        <v>730</v>
      </c>
      <c r="J2911" s="5" t="s">
        <v>341</v>
      </c>
      <c r="K2911" s="5"/>
      <c r="L2911" s="49"/>
      <c r="M2911" s="26"/>
    </row>
    <row r="2912" s="24" customFormat="1" customHeight="1" spans="1:13">
      <c r="A2912" s="5">
        <v>2909</v>
      </c>
      <c r="B2912" s="12" t="s">
        <v>6204</v>
      </c>
      <c r="C2912" s="45" t="s">
        <v>6305</v>
      </c>
      <c r="D2912" s="43" t="s">
        <v>6306</v>
      </c>
      <c r="E2912" s="59">
        <v>1</v>
      </c>
      <c r="F2912" s="45" t="s">
        <v>44</v>
      </c>
      <c r="G2912" s="5">
        <v>365</v>
      </c>
      <c r="H2912" s="5"/>
      <c r="I2912" s="16">
        <f t="shared" si="75"/>
        <v>365</v>
      </c>
      <c r="J2912" s="5" t="s">
        <v>341</v>
      </c>
      <c r="K2912" s="5" t="s">
        <v>6307</v>
      </c>
      <c r="L2912" s="49"/>
      <c r="M2912" s="26"/>
    </row>
    <row r="2913" s="24" customFormat="1" customHeight="1" spans="1:13">
      <c r="A2913" s="5">
        <v>2910</v>
      </c>
      <c r="B2913" s="12" t="s">
        <v>6204</v>
      </c>
      <c r="C2913" s="45" t="s">
        <v>6308</v>
      </c>
      <c r="D2913" s="227" t="s">
        <v>6309</v>
      </c>
      <c r="E2913" s="59">
        <v>2</v>
      </c>
      <c r="F2913" s="45" t="s">
        <v>39</v>
      </c>
      <c r="G2913" s="5">
        <v>375</v>
      </c>
      <c r="H2913" s="5"/>
      <c r="I2913" s="16">
        <f t="shared" si="75"/>
        <v>750</v>
      </c>
      <c r="J2913" s="5" t="s">
        <v>341</v>
      </c>
      <c r="K2913" s="5"/>
      <c r="L2913" s="49"/>
      <c r="M2913" s="26"/>
    </row>
    <row r="2914" s="24" customFormat="1" customHeight="1" spans="1:13">
      <c r="A2914" s="5">
        <v>2911</v>
      </c>
      <c r="B2914" s="12" t="s">
        <v>6204</v>
      </c>
      <c r="C2914" s="41" t="s">
        <v>6310</v>
      </c>
      <c r="D2914" s="217" t="s">
        <v>6311</v>
      </c>
      <c r="E2914" s="59">
        <v>2</v>
      </c>
      <c r="F2914" s="45" t="s">
        <v>39</v>
      </c>
      <c r="G2914" s="5">
        <v>375</v>
      </c>
      <c r="H2914" s="5"/>
      <c r="I2914" s="16">
        <f t="shared" si="75"/>
        <v>750</v>
      </c>
      <c r="J2914" s="5" t="s">
        <v>341</v>
      </c>
      <c r="K2914" s="5"/>
      <c r="L2914" s="49"/>
      <c r="M2914" s="26"/>
    </row>
    <row r="2915" s="24" customFormat="1" customHeight="1" spans="1:13">
      <c r="A2915" s="5">
        <v>2912</v>
      </c>
      <c r="B2915" s="12" t="s">
        <v>6204</v>
      </c>
      <c r="C2915" s="45" t="s">
        <v>6312</v>
      </c>
      <c r="D2915" s="227" t="s">
        <v>6313</v>
      </c>
      <c r="E2915" s="59">
        <v>3</v>
      </c>
      <c r="F2915" s="45" t="s">
        <v>44</v>
      </c>
      <c r="G2915" s="5">
        <v>365</v>
      </c>
      <c r="H2915" s="5"/>
      <c r="I2915" s="16">
        <f t="shared" si="75"/>
        <v>1095</v>
      </c>
      <c r="J2915" s="5" t="s">
        <v>341</v>
      </c>
      <c r="K2915" s="5" t="s">
        <v>6314</v>
      </c>
      <c r="L2915" s="49"/>
      <c r="M2915" s="26"/>
    </row>
    <row r="2916" s="24" customFormat="1" customHeight="1" spans="1:13">
      <c r="A2916" s="5">
        <v>2913</v>
      </c>
      <c r="B2916" s="12" t="s">
        <v>6204</v>
      </c>
      <c r="C2916" s="41" t="s">
        <v>6315</v>
      </c>
      <c r="D2916" s="13" t="s">
        <v>6316</v>
      </c>
      <c r="E2916" s="59">
        <v>2</v>
      </c>
      <c r="F2916" s="45" t="s">
        <v>39</v>
      </c>
      <c r="G2916" s="5">
        <v>375</v>
      </c>
      <c r="H2916" s="5"/>
      <c r="I2916" s="16">
        <f t="shared" si="75"/>
        <v>750</v>
      </c>
      <c r="J2916" s="5" t="s">
        <v>382</v>
      </c>
      <c r="K2916" s="5" t="s">
        <v>386</v>
      </c>
      <c r="L2916" s="49"/>
      <c r="M2916" s="26"/>
    </row>
    <row r="2917" s="24" customFormat="1" customHeight="1" spans="1:13">
      <c r="A2917" s="5">
        <v>2914</v>
      </c>
      <c r="B2917" s="12" t="s">
        <v>6204</v>
      </c>
      <c r="C2917" s="41" t="s">
        <v>6317</v>
      </c>
      <c r="D2917" s="13" t="s">
        <v>6318</v>
      </c>
      <c r="E2917" s="59">
        <v>1</v>
      </c>
      <c r="F2917" s="45" t="s">
        <v>44</v>
      </c>
      <c r="G2917" s="5">
        <v>365</v>
      </c>
      <c r="H2917" s="5"/>
      <c r="I2917" s="16">
        <f t="shared" si="75"/>
        <v>365</v>
      </c>
      <c r="J2917" s="5" t="s">
        <v>341</v>
      </c>
      <c r="K2917" s="5"/>
      <c r="L2917" s="49"/>
      <c r="M2917" s="26"/>
    </row>
    <row r="2918" s="24" customFormat="1" customHeight="1" spans="1:13">
      <c r="A2918" s="5">
        <v>2915</v>
      </c>
      <c r="B2918" s="45" t="s">
        <v>6204</v>
      </c>
      <c r="C2918" s="100" t="s">
        <v>6319</v>
      </c>
      <c r="D2918" s="230" t="s">
        <v>6320</v>
      </c>
      <c r="E2918" s="76">
        <v>2</v>
      </c>
      <c r="F2918" s="125" t="s">
        <v>44</v>
      </c>
      <c r="G2918" s="5">
        <v>365</v>
      </c>
      <c r="H2918" s="5"/>
      <c r="I2918" s="16">
        <f t="shared" si="75"/>
        <v>730</v>
      </c>
      <c r="J2918" s="5" t="s">
        <v>242</v>
      </c>
      <c r="K2918" s="5"/>
      <c r="L2918" s="49"/>
      <c r="M2918" s="26"/>
    </row>
    <row r="2919" s="24" customFormat="1" customHeight="1" spans="1:13">
      <c r="A2919" s="5">
        <v>2916</v>
      </c>
      <c r="B2919" s="45" t="s">
        <v>6204</v>
      </c>
      <c r="C2919" s="100" t="s">
        <v>3698</v>
      </c>
      <c r="D2919" s="230" t="s">
        <v>6321</v>
      </c>
      <c r="E2919" s="76">
        <v>2</v>
      </c>
      <c r="F2919" s="125" t="s">
        <v>39</v>
      </c>
      <c r="G2919" s="5">
        <v>375</v>
      </c>
      <c r="H2919" s="5"/>
      <c r="I2919" s="16">
        <f t="shared" si="75"/>
        <v>750</v>
      </c>
      <c r="J2919" s="5" t="s">
        <v>242</v>
      </c>
      <c r="K2919" s="74"/>
      <c r="L2919" s="49"/>
      <c r="M2919" s="26"/>
    </row>
    <row r="2920" s="24" customFormat="1" customHeight="1" spans="1:13">
      <c r="A2920" s="5">
        <v>2917</v>
      </c>
      <c r="B2920" s="45" t="s">
        <v>6204</v>
      </c>
      <c r="C2920" s="45" t="s">
        <v>6322</v>
      </c>
      <c r="D2920" s="45" t="s">
        <v>6323</v>
      </c>
      <c r="E2920" s="59">
        <v>2</v>
      </c>
      <c r="F2920" s="45" t="s">
        <v>39</v>
      </c>
      <c r="G2920" s="5">
        <v>375</v>
      </c>
      <c r="H2920" s="5"/>
      <c r="I2920" s="16">
        <f t="shared" si="75"/>
        <v>750</v>
      </c>
      <c r="J2920" s="5" t="s">
        <v>242</v>
      </c>
      <c r="K2920" s="74"/>
      <c r="L2920" s="49"/>
      <c r="M2920" s="26"/>
    </row>
    <row r="2921" s="24" customFormat="1" customHeight="1" spans="1:13">
      <c r="A2921" s="5">
        <v>2918</v>
      </c>
      <c r="B2921" s="45" t="s">
        <v>6204</v>
      </c>
      <c r="C2921" s="45" t="s">
        <v>4959</v>
      </c>
      <c r="D2921" s="45" t="s">
        <v>6324</v>
      </c>
      <c r="E2921" s="59">
        <v>1</v>
      </c>
      <c r="F2921" s="45" t="s">
        <v>44</v>
      </c>
      <c r="G2921" s="5">
        <v>365</v>
      </c>
      <c r="H2921" s="5"/>
      <c r="I2921" s="16">
        <f t="shared" si="75"/>
        <v>365</v>
      </c>
      <c r="J2921" s="5" t="s">
        <v>242</v>
      </c>
      <c r="K2921" s="74"/>
      <c r="L2921" s="49"/>
      <c r="M2921" s="26"/>
    </row>
    <row r="2922" s="24" customFormat="1" customHeight="1" spans="1:13">
      <c r="A2922" s="5">
        <v>2919</v>
      </c>
      <c r="B2922" s="45" t="s">
        <v>6204</v>
      </c>
      <c r="C2922" s="45" t="s">
        <v>6325</v>
      </c>
      <c r="D2922" s="45" t="s">
        <v>6326</v>
      </c>
      <c r="E2922" s="59">
        <v>2</v>
      </c>
      <c r="F2922" s="45" t="s">
        <v>44</v>
      </c>
      <c r="G2922" s="5">
        <v>365</v>
      </c>
      <c r="H2922" s="5"/>
      <c r="I2922" s="16">
        <f t="shared" si="75"/>
        <v>730</v>
      </c>
      <c r="J2922" s="5" t="s">
        <v>242</v>
      </c>
      <c r="K2922" s="74"/>
      <c r="L2922" s="49"/>
      <c r="M2922" s="26"/>
    </row>
    <row r="2923" s="24" customFormat="1" customHeight="1" spans="1:13">
      <c r="A2923" s="5">
        <v>2920</v>
      </c>
      <c r="B2923" s="45" t="s">
        <v>6204</v>
      </c>
      <c r="C2923" s="45" t="s">
        <v>6327</v>
      </c>
      <c r="D2923" s="219" t="s">
        <v>6328</v>
      </c>
      <c r="E2923" s="59">
        <v>2</v>
      </c>
      <c r="F2923" s="45" t="s">
        <v>44</v>
      </c>
      <c r="G2923" s="5">
        <v>365</v>
      </c>
      <c r="H2923" s="5"/>
      <c r="I2923" s="16">
        <f t="shared" si="75"/>
        <v>730</v>
      </c>
      <c r="J2923" s="5" t="s">
        <v>242</v>
      </c>
      <c r="K2923" s="74"/>
      <c r="L2923" s="49"/>
      <c r="M2923" s="26"/>
    </row>
    <row r="2924" s="24" customFormat="1" customHeight="1" spans="1:13">
      <c r="A2924" s="5">
        <v>2921</v>
      </c>
      <c r="B2924" s="45" t="s">
        <v>6204</v>
      </c>
      <c r="C2924" s="12" t="s">
        <v>6329</v>
      </c>
      <c r="D2924" s="12" t="s">
        <v>6330</v>
      </c>
      <c r="E2924" s="59">
        <v>1</v>
      </c>
      <c r="F2924" s="45" t="s">
        <v>44</v>
      </c>
      <c r="G2924" s="5">
        <v>365</v>
      </c>
      <c r="H2924" s="5"/>
      <c r="I2924" s="16">
        <f t="shared" si="75"/>
        <v>365</v>
      </c>
      <c r="J2924" s="5" t="s">
        <v>1031</v>
      </c>
      <c r="K2924" s="74" t="s">
        <v>6331</v>
      </c>
      <c r="L2924" s="49"/>
      <c r="M2924" s="26"/>
    </row>
    <row r="2925" s="24" customFormat="1" customHeight="1" spans="1:13">
      <c r="A2925" s="5">
        <v>2922</v>
      </c>
      <c r="B2925" s="45" t="s">
        <v>6204</v>
      </c>
      <c r="C2925" s="41" t="s">
        <v>6332</v>
      </c>
      <c r="D2925" s="13" t="s">
        <v>6333</v>
      </c>
      <c r="E2925" s="44">
        <v>2</v>
      </c>
      <c r="F2925" s="44" t="s">
        <v>44</v>
      </c>
      <c r="G2925" s="5">
        <v>365</v>
      </c>
      <c r="H2925" s="5"/>
      <c r="I2925" s="16">
        <f t="shared" si="75"/>
        <v>730</v>
      </c>
      <c r="J2925" s="5" t="s">
        <v>256</v>
      </c>
      <c r="K2925" s="74"/>
      <c r="L2925" s="49"/>
      <c r="M2925" s="26"/>
    </row>
    <row r="2926" s="24" customFormat="1" customHeight="1" spans="1:13">
      <c r="A2926" s="5">
        <v>2923</v>
      </c>
      <c r="B2926" s="45" t="s">
        <v>6204</v>
      </c>
      <c r="C2926" s="41" t="s">
        <v>6334</v>
      </c>
      <c r="D2926" s="13" t="s">
        <v>6335</v>
      </c>
      <c r="E2926" s="44">
        <v>1</v>
      </c>
      <c r="F2926" s="44" t="s">
        <v>39</v>
      </c>
      <c r="G2926" s="5">
        <v>375</v>
      </c>
      <c r="H2926" s="5"/>
      <c r="I2926" s="16">
        <f t="shared" si="75"/>
        <v>375</v>
      </c>
      <c r="J2926" s="5" t="s">
        <v>256</v>
      </c>
      <c r="K2926" s="74" t="s">
        <v>6336</v>
      </c>
      <c r="L2926" s="49"/>
      <c r="M2926" s="26"/>
    </row>
    <row r="2927" s="24" customFormat="1" customHeight="1" spans="1:13">
      <c r="A2927" s="5">
        <v>2924</v>
      </c>
      <c r="B2927" s="45" t="s">
        <v>6204</v>
      </c>
      <c r="C2927" s="41" t="s">
        <v>6337</v>
      </c>
      <c r="D2927" s="13" t="s">
        <v>6338</v>
      </c>
      <c r="E2927" s="44">
        <v>1</v>
      </c>
      <c r="F2927" s="44" t="s">
        <v>59</v>
      </c>
      <c r="G2927" s="5">
        <v>355</v>
      </c>
      <c r="H2927" s="5"/>
      <c r="I2927" s="16">
        <f t="shared" si="75"/>
        <v>355</v>
      </c>
      <c r="J2927" s="5" t="s">
        <v>256</v>
      </c>
      <c r="K2927" s="74"/>
      <c r="L2927" s="49"/>
      <c r="M2927" s="26"/>
    </row>
    <row r="2928" s="24" customFormat="1" customHeight="1" spans="1:13">
      <c r="A2928" s="5">
        <v>2925</v>
      </c>
      <c r="B2928" s="45" t="s">
        <v>6204</v>
      </c>
      <c r="C2928" s="41" t="s">
        <v>6339</v>
      </c>
      <c r="D2928" s="13" t="s">
        <v>6340</v>
      </c>
      <c r="E2928" s="44">
        <v>2</v>
      </c>
      <c r="F2928" s="44" t="s">
        <v>39</v>
      </c>
      <c r="G2928" s="5">
        <v>375</v>
      </c>
      <c r="H2928" s="5"/>
      <c r="I2928" s="16">
        <f t="shared" si="75"/>
        <v>750</v>
      </c>
      <c r="J2928" s="5" t="s">
        <v>256</v>
      </c>
      <c r="K2928" s="74"/>
      <c r="L2928" s="49"/>
      <c r="M2928" s="26"/>
    </row>
    <row r="2929" s="24" customFormat="1" customHeight="1" spans="1:13">
      <c r="A2929" s="5">
        <v>2926</v>
      </c>
      <c r="B2929" s="45" t="s">
        <v>6204</v>
      </c>
      <c r="C2929" s="66" t="s">
        <v>6341</v>
      </c>
      <c r="D2929" s="66" t="s">
        <v>6342</v>
      </c>
      <c r="E2929" s="44">
        <v>1</v>
      </c>
      <c r="F2929" s="44" t="s">
        <v>173</v>
      </c>
      <c r="G2929" s="5">
        <v>385</v>
      </c>
      <c r="H2929" s="5"/>
      <c r="I2929" s="16">
        <f t="shared" si="75"/>
        <v>385</v>
      </c>
      <c r="J2929" s="5" t="s">
        <v>256</v>
      </c>
      <c r="K2929" s="74" t="s">
        <v>6343</v>
      </c>
      <c r="L2929" s="49"/>
      <c r="M2929" s="26"/>
    </row>
    <row r="2930" s="24" customFormat="1" customHeight="1" spans="1:13">
      <c r="A2930" s="5">
        <v>2927</v>
      </c>
      <c r="B2930" s="45" t="s">
        <v>6204</v>
      </c>
      <c r="C2930" s="41" t="s">
        <v>6344</v>
      </c>
      <c r="D2930" s="13" t="s">
        <v>6345</v>
      </c>
      <c r="E2930" s="44">
        <v>2</v>
      </c>
      <c r="F2930" s="44" t="s">
        <v>44</v>
      </c>
      <c r="G2930" s="5">
        <v>365</v>
      </c>
      <c r="H2930" s="5"/>
      <c r="I2930" s="16">
        <f t="shared" si="75"/>
        <v>730</v>
      </c>
      <c r="J2930" s="5" t="s">
        <v>256</v>
      </c>
      <c r="K2930" s="74"/>
      <c r="L2930" s="49"/>
      <c r="M2930" s="26"/>
    </row>
    <row r="2931" s="24" customFormat="1" customHeight="1" spans="1:13">
      <c r="A2931" s="5">
        <v>2928</v>
      </c>
      <c r="B2931" s="45" t="s">
        <v>6204</v>
      </c>
      <c r="C2931" s="41" t="s">
        <v>6346</v>
      </c>
      <c r="D2931" s="13" t="s">
        <v>6347</v>
      </c>
      <c r="E2931" s="44">
        <v>3</v>
      </c>
      <c r="F2931" s="44" t="s">
        <v>39</v>
      </c>
      <c r="G2931" s="5">
        <v>375</v>
      </c>
      <c r="H2931" s="5"/>
      <c r="I2931" s="16">
        <f t="shared" si="75"/>
        <v>1125</v>
      </c>
      <c r="J2931" s="5" t="s">
        <v>256</v>
      </c>
      <c r="K2931" s="74" t="s">
        <v>6348</v>
      </c>
      <c r="L2931" s="49"/>
      <c r="M2931" s="26"/>
    </row>
    <row r="2932" s="24" customFormat="1" customHeight="1" spans="1:13">
      <c r="A2932" s="5">
        <v>2929</v>
      </c>
      <c r="B2932" s="45" t="s">
        <v>6204</v>
      </c>
      <c r="C2932" s="66" t="s">
        <v>1100</v>
      </c>
      <c r="D2932" s="66" t="s">
        <v>6349</v>
      </c>
      <c r="E2932" s="44">
        <v>1</v>
      </c>
      <c r="F2932" s="44" t="s">
        <v>44</v>
      </c>
      <c r="G2932" s="5">
        <v>365</v>
      </c>
      <c r="H2932" s="5"/>
      <c r="I2932" s="16">
        <f t="shared" si="75"/>
        <v>365</v>
      </c>
      <c r="J2932" s="5" t="s">
        <v>256</v>
      </c>
      <c r="K2932" s="74" t="s">
        <v>6350</v>
      </c>
      <c r="L2932" s="49"/>
      <c r="M2932" s="26"/>
    </row>
    <row r="2933" s="24" customFormat="1" customHeight="1" spans="1:13">
      <c r="A2933" s="5">
        <v>2930</v>
      </c>
      <c r="B2933" s="45" t="s">
        <v>6204</v>
      </c>
      <c r="C2933" s="41" t="s">
        <v>6351</v>
      </c>
      <c r="D2933" s="13" t="s">
        <v>6352</v>
      </c>
      <c r="E2933" s="44">
        <v>1</v>
      </c>
      <c r="F2933" s="44" t="s">
        <v>44</v>
      </c>
      <c r="G2933" s="5">
        <v>365</v>
      </c>
      <c r="H2933" s="5"/>
      <c r="I2933" s="16">
        <f t="shared" si="75"/>
        <v>365</v>
      </c>
      <c r="J2933" s="5" t="s">
        <v>256</v>
      </c>
      <c r="K2933" s="74"/>
      <c r="L2933" s="49"/>
      <c r="M2933" s="26"/>
    </row>
    <row r="2934" s="24" customFormat="1" customHeight="1" spans="1:13">
      <c r="A2934" s="5">
        <v>2931</v>
      </c>
      <c r="B2934" s="45" t="s">
        <v>6204</v>
      </c>
      <c r="C2934" s="41" t="s">
        <v>6353</v>
      </c>
      <c r="D2934" s="13" t="s">
        <v>6354</v>
      </c>
      <c r="E2934" s="44">
        <v>3</v>
      </c>
      <c r="F2934" s="44" t="s">
        <v>44</v>
      </c>
      <c r="G2934" s="5">
        <v>365</v>
      </c>
      <c r="H2934" s="5"/>
      <c r="I2934" s="16">
        <f t="shared" si="75"/>
        <v>1095</v>
      </c>
      <c r="J2934" s="5" t="s">
        <v>256</v>
      </c>
      <c r="K2934" s="74"/>
      <c r="L2934" s="49"/>
      <c r="M2934" s="26"/>
    </row>
    <row r="2935" s="24" customFormat="1" customHeight="1" spans="1:13">
      <c r="A2935" s="5">
        <v>2932</v>
      </c>
      <c r="B2935" s="45" t="s">
        <v>6204</v>
      </c>
      <c r="C2935" s="41" t="s">
        <v>6355</v>
      </c>
      <c r="D2935" s="13" t="s">
        <v>6356</v>
      </c>
      <c r="E2935" s="44">
        <v>3</v>
      </c>
      <c r="F2935" s="44" t="s">
        <v>44</v>
      </c>
      <c r="G2935" s="5">
        <v>365</v>
      </c>
      <c r="H2935" s="5"/>
      <c r="I2935" s="16">
        <f t="shared" si="75"/>
        <v>1095</v>
      </c>
      <c r="J2935" s="5" t="s">
        <v>256</v>
      </c>
      <c r="K2935" s="74"/>
      <c r="L2935" s="49"/>
      <c r="M2935" s="26"/>
    </row>
    <row r="2936" s="24" customFormat="1" customHeight="1" spans="1:13">
      <c r="A2936" s="5">
        <v>2933</v>
      </c>
      <c r="B2936" s="45" t="s">
        <v>6204</v>
      </c>
      <c r="C2936" s="41" t="s">
        <v>6357</v>
      </c>
      <c r="D2936" s="13" t="s">
        <v>6358</v>
      </c>
      <c r="E2936" s="44">
        <v>2</v>
      </c>
      <c r="F2936" s="44" t="s">
        <v>44</v>
      </c>
      <c r="G2936" s="5">
        <v>365</v>
      </c>
      <c r="H2936" s="5"/>
      <c r="I2936" s="16">
        <f t="shared" si="75"/>
        <v>730</v>
      </c>
      <c r="J2936" s="5" t="s">
        <v>256</v>
      </c>
      <c r="K2936" s="74"/>
      <c r="L2936" s="49"/>
      <c r="M2936" s="26"/>
    </row>
    <row r="2937" s="24" customFormat="1" customHeight="1" spans="1:13">
      <c r="A2937" s="5">
        <v>2934</v>
      </c>
      <c r="B2937" s="45" t="s">
        <v>6204</v>
      </c>
      <c r="C2937" s="41" t="s">
        <v>6359</v>
      </c>
      <c r="D2937" s="13" t="s">
        <v>6360</v>
      </c>
      <c r="E2937" s="44">
        <v>1</v>
      </c>
      <c r="F2937" s="44" t="s">
        <v>44</v>
      </c>
      <c r="G2937" s="5">
        <v>365</v>
      </c>
      <c r="H2937" s="5"/>
      <c r="I2937" s="16">
        <f t="shared" si="75"/>
        <v>365</v>
      </c>
      <c r="J2937" s="5" t="s">
        <v>256</v>
      </c>
      <c r="K2937" s="74" t="s">
        <v>6361</v>
      </c>
      <c r="L2937" s="49"/>
      <c r="M2937" s="26"/>
    </row>
    <row r="2938" s="24" customFormat="1" customHeight="1" spans="1:13">
      <c r="A2938" s="5">
        <v>2935</v>
      </c>
      <c r="B2938" s="45" t="s">
        <v>6204</v>
      </c>
      <c r="C2938" s="64" t="s">
        <v>6362</v>
      </c>
      <c r="D2938" s="65" t="s">
        <v>6363</v>
      </c>
      <c r="E2938" s="44">
        <v>1</v>
      </c>
      <c r="F2938" s="44" t="s">
        <v>59</v>
      </c>
      <c r="G2938" s="5">
        <v>355</v>
      </c>
      <c r="H2938" s="5"/>
      <c r="I2938" s="16">
        <f t="shared" si="75"/>
        <v>355</v>
      </c>
      <c r="J2938" s="5" t="s">
        <v>94</v>
      </c>
      <c r="K2938" s="74"/>
      <c r="L2938" s="49"/>
      <c r="M2938" s="26"/>
    </row>
    <row r="2939" s="24" customFormat="1" customHeight="1" spans="1:13">
      <c r="A2939" s="5">
        <v>2936</v>
      </c>
      <c r="B2939" s="45" t="s">
        <v>6204</v>
      </c>
      <c r="C2939" s="64" t="s">
        <v>6364</v>
      </c>
      <c r="D2939" s="65" t="s">
        <v>6365</v>
      </c>
      <c r="E2939" s="44">
        <v>1</v>
      </c>
      <c r="F2939" s="44" t="s">
        <v>59</v>
      </c>
      <c r="G2939" s="5">
        <v>355</v>
      </c>
      <c r="H2939" s="5"/>
      <c r="I2939" s="16">
        <f t="shared" si="75"/>
        <v>355</v>
      </c>
      <c r="J2939" s="5" t="s">
        <v>94</v>
      </c>
      <c r="K2939" s="74"/>
      <c r="L2939" s="49"/>
      <c r="M2939" s="26"/>
    </row>
    <row r="2940" s="24" customFormat="1" customHeight="1" spans="1:13">
      <c r="A2940" s="5">
        <v>2937</v>
      </c>
      <c r="B2940" s="45" t="s">
        <v>6204</v>
      </c>
      <c r="C2940" s="64" t="s">
        <v>6366</v>
      </c>
      <c r="D2940" s="65" t="s">
        <v>6367</v>
      </c>
      <c r="E2940" s="44">
        <v>2</v>
      </c>
      <c r="F2940" s="44" t="s">
        <v>44</v>
      </c>
      <c r="G2940" s="5">
        <v>365</v>
      </c>
      <c r="H2940" s="5"/>
      <c r="I2940" s="16">
        <f t="shared" si="75"/>
        <v>730</v>
      </c>
      <c r="J2940" s="5" t="s">
        <v>94</v>
      </c>
      <c r="K2940" s="74"/>
      <c r="L2940" s="49"/>
      <c r="M2940" s="26"/>
    </row>
    <row r="2941" s="24" customFormat="1" customHeight="1" spans="1:13">
      <c r="A2941" s="5">
        <v>2938</v>
      </c>
      <c r="B2941" s="45" t="s">
        <v>6204</v>
      </c>
      <c r="C2941" s="64" t="s">
        <v>6368</v>
      </c>
      <c r="D2941" s="65" t="s">
        <v>6369</v>
      </c>
      <c r="E2941" s="44">
        <v>1</v>
      </c>
      <c r="F2941" s="44" t="s">
        <v>59</v>
      </c>
      <c r="G2941" s="5">
        <v>355</v>
      </c>
      <c r="H2941" s="5"/>
      <c r="I2941" s="16">
        <f t="shared" si="75"/>
        <v>355</v>
      </c>
      <c r="J2941" s="5" t="s">
        <v>94</v>
      </c>
      <c r="K2941" s="74"/>
      <c r="L2941" s="49"/>
      <c r="M2941" s="26"/>
    </row>
    <row r="2942" s="24" customFormat="1" customHeight="1" spans="1:13">
      <c r="A2942" s="5">
        <v>2939</v>
      </c>
      <c r="B2942" s="45" t="s">
        <v>6204</v>
      </c>
      <c r="C2942" s="64" t="s">
        <v>1098</v>
      </c>
      <c r="D2942" s="65" t="s">
        <v>6370</v>
      </c>
      <c r="E2942" s="44">
        <v>1</v>
      </c>
      <c r="F2942" s="44" t="s">
        <v>59</v>
      </c>
      <c r="G2942" s="5">
        <v>355</v>
      </c>
      <c r="H2942" s="5"/>
      <c r="I2942" s="16">
        <f t="shared" si="75"/>
        <v>355</v>
      </c>
      <c r="J2942" s="5" t="s">
        <v>94</v>
      </c>
      <c r="K2942" s="74"/>
      <c r="L2942" s="49"/>
      <c r="M2942" s="26"/>
    </row>
    <row r="2943" s="24" customFormat="1" customHeight="1" spans="1:13">
      <c r="A2943" s="5">
        <v>2940</v>
      </c>
      <c r="B2943" s="45" t="s">
        <v>6204</v>
      </c>
      <c r="C2943" s="64" t="s">
        <v>6371</v>
      </c>
      <c r="D2943" s="65" t="s">
        <v>6372</v>
      </c>
      <c r="E2943" s="44">
        <v>2</v>
      </c>
      <c r="F2943" s="44" t="s">
        <v>59</v>
      </c>
      <c r="G2943" s="5">
        <v>355</v>
      </c>
      <c r="H2943" s="5"/>
      <c r="I2943" s="16">
        <f t="shared" si="75"/>
        <v>710</v>
      </c>
      <c r="J2943" s="5" t="s">
        <v>94</v>
      </c>
      <c r="K2943" s="74"/>
      <c r="L2943" s="49"/>
      <c r="M2943" s="26"/>
    </row>
    <row r="2944" s="24" customFormat="1" customHeight="1" spans="1:13">
      <c r="A2944" s="5">
        <v>2941</v>
      </c>
      <c r="B2944" s="45" t="s">
        <v>6204</v>
      </c>
      <c r="C2944" s="64" t="s">
        <v>6373</v>
      </c>
      <c r="D2944" s="65" t="s">
        <v>6374</v>
      </c>
      <c r="E2944" s="44">
        <v>1</v>
      </c>
      <c r="F2944" s="44" t="s">
        <v>59</v>
      </c>
      <c r="G2944" s="5">
        <v>355</v>
      </c>
      <c r="H2944" s="5"/>
      <c r="I2944" s="16">
        <f t="shared" si="75"/>
        <v>355</v>
      </c>
      <c r="J2944" s="5" t="s">
        <v>94</v>
      </c>
      <c r="K2944" s="74"/>
      <c r="L2944" s="49"/>
      <c r="M2944" s="26"/>
    </row>
    <row r="2945" s="24" customFormat="1" customHeight="1" spans="1:13">
      <c r="A2945" s="5">
        <v>2942</v>
      </c>
      <c r="B2945" s="45" t="s">
        <v>6204</v>
      </c>
      <c r="C2945" s="12" t="s">
        <v>284</v>
      </c>
      <c r="D2945" s="12" t="s">
        <v>6375</v>
      </c>
      <c r="E2945" s="45">
        <v>1</v>
      </c>
      <c r="F2945" s="45" t="s">
        <v>44</v>
      </c>
      <c r="G2945" s="5">
        <v>365</v>
      </c>
      <c r="H2945" s="5"/>
      <c r="I2945" s="16">
        <f t="shared" si="75"/>
        <v>365</v>
      </c>
      <c r="J2945" s="5" t="s">
        <v>99</v>
      </c>
      <c r="K2945" s="74"/>
      <c r="L2945" s="49"/>
      <c r="M2945" s="26"/>
    </row>
    <row r="2946" s="24" customFormat="1" customHeight="1" spans="1:13">
      <c r="A2946" s="5">
        <v>2943</v>
      </c>
      <c r="B2946" s="45" t="s">
        <v>6204</v>
      </c>
      <c r="C2946" s="10" t="s">
        <v>6376</v>
      </c>
      <c r="D2946" s="10" t="s">
        <v>6377</v>
      </c>
      <c r="E2946" s="44">
        <v>1</v>
      </c>
      <c r="F2946" s="44" t="s">
        <v>44</v>
      </c>
      <c r="G2946" s="5">
        <v>365</v>
      </c>
      <c r="H2946" s="5"/>
      <c r="I2946" s="16">
        <f t="shared" si="75"/>
        <v>365</v>
      </c>
      <c r="J2946" s="5" t="s">
        <v>99</v>
      </c>
      <c r="K2946" s="74" t="s">
        <v>6378</v>
      </c>
      <c r="L2946" s="49"/>
      <c r="M2946" s="26"/>
    </row>
    <row r="2947" s="24" customFormat="1" customHeight="1" spans="1:13">
      <c r="A2947" s="5">
        <v>2944</v>
      </c>
      <c r="B2947" s="45" t="s">
        <v>6204</v>
      </c>
      <c r="C2947" s="10" t="s">
        <v>2413</v>
      </c>
      <c r="D2947" s="10" t="s">
        <v>6379</v>
      </c>
      <c r="E2947" s="44">
        <v>1</v>
      </c>
      <c r="F2947" s="44" t="s">
        <v>59</v>
      </c>
      <c r="G2947" s="5">
        <v>355</v>
      </c>
      <c r="H2947" s="5"/>
      <c r="I2947" s="16">
        <f t="shared" si="75"/>
        <v>355</v>
      </c>
      <c r="J2947" s="5" t="s">
        <v>99</v>
      </c>
      <c r="K2947" s="74"/>
      <c r="L2947" s="49"/>
      <c r="M2947" s="26"/>
    </row>
    <row r="2948" s="24" customFormat="1" customHeight="1" spans="1:13">
      <c r="A2948" s="5">
        <v>2945</v>
      </c>
      <c r="B2948" s="45" t="s">
        <v>6204</v>
      </c>
      <c r="C2948" s="10" t="s">
        <v>6380</v>
      </c>
      <c r="D2948" s="10" t="s">
        <v>6381</v>
      </c>
      <c r="E2948" s="44">
        <v>1</v>
      </c>
      <c r="F2948" s="44" t="s">
        <v>59</v>
      </c>
      <c r="G2948" s="5">
        <v>355</v>
      </c>
      <c r="H2948" s="5"/>
      <c r="I2948" s="16">
        <f t="shared" si="75"/>
        <v>355</v>
      </c>
      <c r="J2948" s="5" t="s">
        <v>99</v>
      </c>
      <c r="K2948" s="74"/>
      <c r="L2948" s="49"/>
      <c r="M2948" s="26"/>
    </row>
    <row r="2949" s="24" customFormat="1" customHeight="1" spans="1:13">
      <c r="A2949" s="5">
        <v>2946</v>
      </c>
      <c r="B2949" s="45" t="s">
        <v>6204</v>
      </c>
      <c r="C2949" s="10" t="s">
        <v>6382</v>
      </c>
      <c r="D2949" s="10" t="s">
        <v>6383</v>
      </c>
      <c r="E2949" s="44">
        <v>1</v>
      </c>
      <c r="F2949" s="44" t="s">
        <v>59</v>
      </c>
      <c r="G2949" s="5">
        <v>355</v>
      </c>
      <c r="H2949" s="5"/>
      <c r="I2949" s="16">
        <f t="shared" si="75"/>
        <v>355</v>
      </c>
      <c r="J2949" s="5" t="s">
        <v>99</v>
      </c>
      <c r="K2949" s="74"/>
      <c r="L2949" s="49"/>
      <c r="M2949" s="26"/>
    </row>
    <row r="2950" s="24" customFormat="1" customHeight="1" spans="1:13">
      <c r="A2950" s="5">
        <v>2947</v>
      </c>
      <c r="B2950" s="44" t="s">
        <v>6204</v>
      </c>
      <c r="C2950" s="12" t="s">
        <v>6384</v>
      </c>
      <c r="D2950" s="10" t="s">
        <v>6385</v>
      </c>
      <c r="E2950" s="44">
        <v>1</v>
      </c>
      <c r="F2950" s="44" t="s">
        <v>59</v>
      </c>
      <c r="G2950" s="5">
        <v>355</v>
      </c>
      <c r="H2950" s="5"/>
      <c r="I2950" s="16">
        <f t="shared" si="75"/>
        <v>355</v>
      </c>
      <c r="J2950" s="5" t="s">
        <v>99</v>
      </c>
      <c r="K2950" s="74"/>
      <c r="L2950" s="49"/>
      <c r="M2950" s="26"/>
    </row>
    <row r="2951" s="24" customFormat="1" customHeight="1" spans="1:13">
      <c r="A2951" s="5">
        <v>2948</v>
      </c>
      <c r="B2951" s="44" t="s">
        <v>6204</v>
      </c>
      <c r="C2951" s="10" t="s">
        <v>6386</v>
      </c>
      <c r="D2951" s="10" t="s">
        <v>6387</v>
      </c>
      <c r="E2951" s="44">
        <v>2</v>
      </c>
      <c r="F2951" s="44" t="s">
        <v>59</v>
      </c>
      <c r="G2951" s="5">
        <v>355</v>
      </c>
      <c r="H2951" s="5"/>
      <c r="I2951" s="16">
        <f t="shared" si="75"/>
        <v>710</v>
      </c>
      <c r="J2951" s="5" t="s">
        <v>99</v>
      </c>
      <c r="K2951" s="74" t="s">
        <v>6388</v>
      </c>
      <c r="L2951" s="49"/>
      <c r="M2951" s="26"/>
    </row>
    <row r="2952" s="24" customFormat="1" customHeight="1" spans="1:13">
      <c r="A2952" s="5">
        <v>2949</v>
      </c>
      <c r="B2952" s="44" t="s">
        <v>6204</v>
      </c>
      <c r="C2952" s="5" t="s">
        <v>6389</v>
      </c>
      <c r="D2952" s="9" t="s">
        <v>6390</v>
      </c>
      <c r="E2952" s="44">
        <v>2</v>
      </c>
      <c r="F2952" s="44" t="s">
        <v>44</v>
      </c>
      <c r="G2952" s="5">
        <v>365</v>
      </c>
      <c r="H2952" s="5"/>
      <c r="I2952" s="16">
        <f t="shared" si="75"/>
        <v>730</v>
      </c>
      <c r="J2952" s="5" t="s">
        <v>1521</v>
      </c>
      <c r="K2952" s="5" t="s">
        <v>6391</v>
      </c>
      <c r="L2952" s="49"/>
      <c r="M2952" s="26"/>
    </row>
    <row r="2953" s="24" customFormat="1" customHeight="1" spans="1:13">
      <c r="A2953" s="5">
        <v>2950</v>
      </c>
      <c r="B2953" s="44" t="s">
        <v>6204</v>
      </c>
      <c r="C2953" s="12" t="s">
        <v>6392</v>
      </c>
      <c r="D2953" s="10" t="s">
        <v>6393</v>
      </c>
      <c r="E2953" s="44">
        <v>2</v>
      </c>
      <c r="F2953" s="44" t="s">
        <v>44</v>
      </c>
      <c r="G2953" s="5">
        <v>365</v>
      </c>
      <c r="H2953" s="5"/>
      <c r="I2953" s="16">
        <f t="shared" si="75"/>
        <v>730</v>
      </c>
      <c r="J2953" s="5" t="s">
        <v>1521</v>
      </c>
      <c r="K2953" s="74"/>
      <c r="L2953" s="49"/>
      <c r="M2953" s="26"/>
    </row>
    <row r="2954" s="24" customFormat="1" customHeight="1" spans="1:13">
      <c r="A2954" s="5">
        <v>2951</v>
      </c>
      <c r="B2954" s="44" t="s">
        <v>6204</v>
      </c>
      <c r="C2954" s="64" t="s">
        <v>6394</v>
      </c>
      <c r="D2954" s="13" t="s">
        <v>6395</v>
      </c>
      <c r="E2954" s="10">
        <v>1</v>
      </c>
      <c r="F2954" s="10" t="s">
        <v>59</v>
      </c>
      <c r="G2954" s="5">
        <v>355</v>
      </c>
      <c r="H2954" s="5"/>
      <c r="I2954" s="16">
        <f t="shared" si="75"/>
        <v>355</v>
      </c>
      <c r="J2954" s="5" t="s">
        <v>1893</v>
      </c>
      <c r="K2954" s="74"/>
      <c r="L2954" s="49"/>
      <c r="M2954" s="26"/>
    </row>
    <row r="2955" s="24" customFormat="1" customHeight="1" spans="1:13">
      <c r="A2955" s="5">
        <v>2952</v>
      </c>
      <c r="B2955" s="44" t="s">
        <v>6204</v>
      </c>
      <c r="C2955" s="64" t="s">
        <v>6396</v>
      </c>
      <c r="D2955" s="65" t="s">
        <v>6397</v>
      </c>
      <c r="E2955" s="10">
        <v>1</v>
      </c>
      <c r="F2955" s="10" t="s">
        <v>59</v>
      </c>
      <c r="G2955" s="5">
        <v>355</v>
      </c>
      <c r="H2955" s="5"/>
      <c r="I2955" s="16">
        <f t="shared" si="75"/>
        <v>355</v>
      </c>
      <c r="J2955" s="5" t="s">
        <v>1893</v>
      </c>
      <c r="K2955" s="74"/>
      <c r="L2955" s="49"/>
      <c r="M2955" s="26"/>
    </row>
    <row r="2956" s="24" customFormat="1" customHeight="1" spans="1:13">
      <c r="A2956" s="5">
        <v>2953</v>
      </c>
      <c r="B2956" s="44" t="s">
        <v>6204</v>
      </c>
      <c r="C2956" s="64" t="s">
        <v>6398</v>
      </c>
      <c r="D2956" s="65" t="s">
        <v>6399</v>
      </c>
      <c r="E2956" s="10">
        <v>1</v>
      </c>
      <c r="F2956" s="10" t="s">
        <v>59</v>
      </c>
      <c r="G2956" s="5">
        <v>355</v>
      </c>
      <c r="H2956" s="5"/>
      <c r="I2956" s="16">
        <f t="shared" si="75"/>
        <v>355</v>
      </c>
      <c r="J2956" s="5" t="s">
        <v>1893</v>
      </c>
      <c r="K2956" s="74"/>
      <c r="L2956" s="49"/>
      <c r="M2956" s="26"/>
    </row>
    <row r="2957" s="24" customFormat="1" customHeight="1" spans="1:13">
      <c r="A2957" s="5">
        <v>2954</v>
      </c>
      <c r="B2957" s="44" t="s">
        <v>6204</v>
      </c>
      <c r="C2957" s="64" t="s">
        <v>6400</v>
      </c>
      <c r="D2957" s="65" t="s">
        <v>6401</v>
      </c>
      <c r="E2957" s="10">
        <v>2</v>
      </c>
      <c r="F2957" s="10" t="s">
        <v>59</v>
      </c>
      <c r="G2957" s="5">
        <v>355</v>
      </c>
      <c r="H2957" s="5"/>
      <c r="I2957" s="16">
        <f t="shared" si="75"/>
        <v>710</v>
      </c>
      <c r="J2957" s="5" t="s">
        <v>1893</v>
      </c>
      <c r="K2957" s="74"/>
      <c r="L2957" s="49"/>
      <c r="M2957" s="26"/>
    </row>
    <row r="2958" s="24" customFormat="1" customHeight="1" spans="1:13">
      <c r="A2958" s="5">
        <v>2955</v>
      </c>
      <c r="B2958" s="10" t="s">
        <v>6204</v>
      </c>
      <c r="C2958" s="5" t="s">
        <v>849</v>
      </c>
      <c r="D2958" s="218" t="s">
        <v>6402</v>
      </c>
      <c r="E2958" s="10">
        <v>1</v>
      </c>
      <c r="F2958" s="10" t="s">
        <v>39</v>
      </c>
      <c r="G2958" s="5">
        <v>375</v>
      </c>
      <c r="H2958" s="5"/>
      <c r="I2958" s="16">
        <f t="shared" si="75"/>
        <v>375</v>
      </c>
      <c r="J2958" s="5" t="s">
        <v>1893</v>
      </c>
      <c r="K2958" s="74" t="s">
        <v>6403</v>
      </c>
      <c r="L2958" s="49"/>
      <c r="M2958" s="26"/>
    </row>
    <row r="2959" s="24" customFormat="1" customHeight="1" spans="1:13">
      <c r="A2959" s="5">
        <v>2956</v>
      </c>
      <c r="B2959" s="10" t="s">
        <v>6204</v>
      </c>
      <c r="C2959" s="64" t="s">
        <v>6404</v>
      </c>
      <c r="D2959" s="65" t="s">
        <v>6405</v>
      </c>
      <c r="E2959" s="44">
        <v>2</v>
      </c>
      <c r="F2959" s="44" t="s">
        <v>59</v>
      </c>
      <c r="G2959" s="5">
        <v>355</v>
      </c>
      <c r="H2959" s="5"/>
      <c r="I2959" s="16">
        <f t="shared" si="75"/>
        <v>710</v>
      </c>
      <c r="J2959" s="5" t="s">
        <v>103</v>
      </c>
      <c r="K2959" s="74"/>
      <c r="L2959" s="49"/>
      <c r="M2959" s="26"/>
    </row>
    <row r="2960" s="24" customFormat="1" customHeight="1" spans="1:13">
      <c r="A2960" s="5">
        <v>2957</v>
      </c>
      <c r="B2960" s="10" t="s">
        <v>6204</v>
      </c>
      <c r="C2960" s="64" t="s">
        <v>6406</v>
      </c>
      <c r="D2960" s="65" t="s">
        <v>6407</v>
      </c>
      <c r="E2960" s="10">
        <v>2</v>
      </c>
      <c r="F2960" s="10" t="s">
        <v>59</v>
      </c>
      <c r="G2960" s="5">
        <v>355</v>
      </c>
      <c r="H2960" s="5"/>
      <c r="I2960" s="16">
        <f t="shared" si="75"/>
        <v>710</v>
      </c>
      <c r="J2960" s="5" t="s">
        <v>103</v>
      </c>
      <c r="K2960" s="74"/>
      <c r="L2960" s="49"/>
      <c r="M2960" s="26"/>
    </row>
    <row r="2961" s="24" customFormat="1" customHeight="1" spans="1:13">
      <c r="A2961" s="5">
        <v>2958</v>
      </c>
      <c r="B2961" s="10" t="s">
        <v>6204</v>
      </c>
      <c r="C2961" s="45" t="s">
        <v>6408</v>
      </c>
      <c r="D2961" s="220" t="s">
        <v>6409</v>
      </c>
      <c r="E2961" s="44">
        <v>1</v>
      </c>
      <c r="F2961" s="44" t="s">
        <v>59</v>
      </c>
      <c r="G2961" s="5">
        <v>355</v>
      </c>
      <c r="H2961" s="5"/>
      <c r="I2961" s="16">
        <f t="shared" si="75"/>
        <v>355</v>
      </c>
      <c r="J2961" s="5" t="s">
        <v>280</v>
      </c>
      <c r="K2961" s="74"/>
      <c r="L2961" s="49"/>
      <c r="M2961" s="26"/>
    </row>
    <row r="2962" s="24" customFormat="1" customHeight="1" spans="1:13">
      <c r="A2962" s="5">
        <v>2959</v>
      </c>
      <c r="B2962" s="10" t="s">
        <v>6204</v>
      </c>
      <c r="C2962" s="45" t="s">
        <v>6410</v>
      </c>
      <c r="D2962" s="220" t="s">
        <v>6411</v>
      </c>
      <c r="E2962" s="44">
        <v>1</v>
      </c>
      <c r="F2962" s="44" t="s">
        <v>59</v>
      </c>
      <c r="G2962" s="5">
        <v>355</v>
      </c>
      <c r="H2962" s="5"/>
      <c r="I2962" s="16">
        <f t="shared" si="75"/>
        <v>355</v>
      </c>
      <c r="J2962" s="5" t="s">
        <v>280</v>
      </c>
      <c r="K2962" s="74"/>
      <c r="L2962" s="49"/>
      <c r="M2962" s="26"/>
    </row>
    <row r="2963" s="24" customFormat="1" customHeight="1" spans="1:13">
      <c r="A2963" s="5">
        <v>2960</v>
      </c>
      <c r="B2963" s="10" t="s">
        <v>6204</v>
      </c>
      <c r="C2963" s="45" t="s">
        <v>6412</v>
      </c>
      <c r="D2963" s="44" t="s">
        <v>6413</v>
      </c>
      <c r="E2963" s="44">
        <v>2</v>
      </c>
      <c r="F2963" s="44" t="s">
        <v>39</v>
      </c>
      <c r="G2963" s="5">
        <v>375</v>
      </c>
      <c r="H2963" s="5"/>
      <c r="I2963" s="16">
        <f t="shared" si="75"/>
        <v>750</v>
      </c>
      <c r="J2963" s="5" t="s">
        <v>280</v>
      </c>
      <c r="K2963" s="74"/>
      <c r="L2963" s="49"/>
      <c r="M2963" s="26"/>
    </row>
    <row r="2964" s="24" customFormat="1" customHeight="1" spans="1:13">
      <c r="A2964" s="5">
        <v>2961</v>
      </c>
      <c r="B2964" s="10" t="s">
        <v>6204</v>
      </c>
      <c r="C2964" s="64" t="s">
        <v>6414</v>
      </c>
      <c r="D2964" s="13" t="s">
        <v>6415</v>
      </c>
      <c r="E2964" s="10">
        <v>2</v>
      </c>
      <c r="F2964" s="10" t="s">
        <v>39</v>
      </c>
      <c r="G2964" s="5">
        <v>375</v>
      </c>
      <c r="H2964" s="5"/>
      <c r="I2964" s="16">
        <f t="shared" si="75"/>
        <v>750</v>
      </c>
      <c r="J2964" s="5" t="s">
        <v>111</v>
      </c>
      <c r="K2964" s="74"/>
      <c r="L2964" s="49"/>
      <c r="M2964" s="26"/>
    </row>
    <row r="2965" s="24" customFormat="1" customHeight="1" spans="1:13">
      <c r="A2965" s="5">
        <v>2962</v>
      </c>
      <c r="B2965" s="10" t="s">
        <v>6204</v>
      </c>
      <c r="C2965" s="10" t="s">
        <v>6416</v>
      </c>
      <c r="D2965" s="218" t="s">
        <v>6417</v>
      </c>
      <c r="E2965" s="10">
        <v>2</v>
      </c>
      <c r="F2965" s="10" t="s">
        <v>59</v>
      </c>
      <c r="G2965" s="5">
        <v>355</v>
      </c>
      <c r="H2965" s="5"/>
      <c r="I2965" s="16">
        <f t="shared" si="75"/>
        <v>710</v>
      </c>
      <c r="J2965" s="5" t="s">
        <v>111</v>
      </c>
      <c r="K2965" s="74"/>
      <c r="L2965" s="49"/>
      <c r="M2965" s="26"/>
    </row>
    <row r="2966" s="24" customFormat="1" customHeight="1" spans="1:13">
      <c r="A2966" s="5">
        <v>2963</v>
      </c>
      <c r="B2966" s="10" t="s">
        <v>6204</v>
      </c>
      <c r="C2966" s="66" t="s">
        <v>6418</v>
      </c>
      <c r="D2966" s="66" t="s">
        <v>6419</v>
      </c>
      <c r="E2966" s="44">
        <v>4</v>
      </c>
      <c r="F2966" s="44" t="s">
        <v>44</v>
      </c>
      <c r="G2966" s="5">
        <v>365</v>
      </c>
      <c r="H2966" s="5"/>
      <c r="I2966" s="16">
        <f t="shared" si="75"/>
        <v>1460</v>
      </c>
      <c r="J2966" s="5" t="s">
        <v>1134</v>
      </c>
      <c r="K2966" s="74"/>
      <c r="L2966" s="49"/>
      <c r="M2966" s="26"/>
    </row>
    <row r="2967" s="24" customFormat="1" customHeight="1" spans="1:13">
      <c r="A2967" s="5">
        <v>2964</v>
      </c>
      <c r="B2967" s="10" t="s">
        <v>6204</v>
      </c>
      <c r="C2967" s="10" t="s">
        <v>6420</v>
      </c>
      <c r="D2967" s="65" t="s">
        <v>6421</v>
      </c>
      <c r="E2967" s="10">
        <v>4</v>
      </c>
      <c r="F2967" s="10" t="s">
        <v>44</v>
      </c>
      <c r="G2967" s="5">
        <v>365</v>
      </c>
      <c r="H2967" s="10"/>
      <c r="I2967" s="16">
        <f t="shared" si="75"/>
        <v>1460</v>
      </c>
      <c r="J2967" s="5" t="s">
        <v>1562</v>
      </c>
      <c r="K2967" s="74"/>
      <c r="L2967" s="49"/>
      <c r="M2967" s="26"/>
    </row>
    <row r="2968" s="24" customFormat="1" customHeight="1" spans="1:13">
      <c r="A2968" s="5">
        <v>2965</v>
      </c>
      <c r="B2968" s="10" t="s">
        <v>6204</v>
      </c>
      <c r="C2968" s="10" t="s">
        <v>6422</v>
      </c>
      <c r="D2968" s="65" t="s">
        <v>6423</v>
      </c>
      <c r="E2968" s="10">
        <v>1</v>
      </c>
      <c r="F2968" s="10" t="s">
        <v>59</v>
      </c>
      <c r="G2968" s="5">
        <v>355</v>
      </c>
      <c r="H2968" s="10"/>
      <c r="I2968" s="16">
        <f t="shared" si="75"/>
        <v>355</v>
      </c>
      <c r="J2968" s="5" t="s">
        <v>1562</v>
      </c>
      <c r="K2968" s="74"/>
      <c r="L2968" s="49"/>
      <c r="M2968" s="26"/>
    </row>
    <row r="2969" s="24" customFormat="1" customHeight="1" spans="1:13">
      <c r="A2969" s="5">
        <v>2966</v>
      </c>
      <c r="B2969" s="10" t="s">
        <v>6204</v>
      </c>
      <c r="C2969" s="10" t="s">
        <v>6424</v>
      </c>
      <c r="D2969" s="65" t="s">
        <v>6425</v>
      </c>
      <c r="E2969" s="10">
        <v>2</v>
      </c>
      <c r="F2969" s="10" t="s">
        <v>59</v>
      </c>
      <c r="G2969" s="5">
        <v>355</v>
      </c>
      <c r="H2969" s="10"/>
      <c r="I2969" s="16">
        <f t="shared" ref="I2969:I2992" si="76">G2969*E2969</f>
        <v>710</v>
      </c>
      <c r="J2969" s="5" t="s">
        <v>1562</v>
      </c>
      <c r="K2969" s="74"/>
      <c r="L2969" s="49"/>
      <c r="M2969" s="26"/>
    </row>
    <row r="2970" s="24" customFormat="1" customHeight="1" spans="1:13">
      <c r="A2970" s="5">
        <v>2967</v>
      </c>
      <c r="B2970" s="10" t="s">
        <v>6204</v>
      </c>
      <c r="C2970" s="10" t="s">
        <v>6426</v>
      </c>
      <c r="D2970" s="65" t="s">
        <v>6427</v>
      </c>
      <c r="E2970" s="10">
        <v>1</v>
      </c>
      <c r="F2970" s="10" t="s">
        <v>59</v>
      </c>
      <c r="G2970" s="5">
        <v>355</v>
      </c>
      <c r="H2970" s="10"/>
      <c r="I2970" s="16">
        <f t="shared" si="76"/>
        <v>355</v>
      </c>
      <c r="J2970" s="5" t="s">
        <v>1562</v>
      </c>
      <c r="K2970" s="74"/>
      <c r="L2970" s="49"/>
      <c r="M2970" s="26"/>
    </row>
    <row r="2971" s="24" customFormat="1" customHeight="1" spans="1:13">
      <c r="A2971" s="5">
        <v>2968</v>
      </c>
      <c r="B2971" s="10" t="s">
        <v>6204</v>
      </c>
      <c r="C2971" s="10" t="s">
        <v>6428</v>
      </c>
      <c r="D2971" s="65" t="s">
        <v>6429</v>
      </c>
      <c r="E2971" s="10">
        <v>3</v>
      </c>
      <c r="F2971" s="10" t="s">
        <v>39</v>
      </c>
      <c r="G2971" s="5">
        <v>375</v>
      </c>
      <c r="H2971" s="10"/>
      <c r="I2971" s="16">
        <f t="shared" si="76"/>
        <v>1125</v>
      </c>
      <c r="J2971" s="5" t="s">
        <v>1562</v>
      </c>
      <c r="K2971" s="74"/>
      <c r="L2971" s="49"/>
      <c r="M2971" s="26"/>
    </row>
    <row r="2972" s="24" customFormat="1" customHeight="1" spans="1:13">
      <c r="A2972" s="5">
        <v>2969</v>
      </c>
      <c r="B2972" s="10" t="s">
        <v>6204</v>
      </c>
      <c r="C2972" s="10" t="s">
        <v>6430</v>
      </c>
      <c r="D2972" s="10" t="s">
        <v>6431</v>
      </c>
      <c r="E2972" s="10">
        <v>1</v>
      </c>
      <c r="F2972" s="10" t="s">
        <v>59</v>
      </c>
      <c r="G2972" s="5">
        <v>355</v>
      </c>
      <c r="H2972" s="10"/>
      <c r="I2972" s="16">
        <f t="shared" si="76"/>
        <v>355</v>
      </c>
      <c r="J2972" s="5" t="s">
        <v>1562</v>
      </c>
      <c r="K2972" s="74"/>
      <c r="L2972" s="49"/>
      <c r="M2972" s="26"/>
    </row>
    <row r="2973" s="24" customFormat="1" customHeight="1" spans="1:13">
      <c r="A2973" s="5">
        <v>2970</v>
      </c>
      <c r="B2973" s="10" t="s">
        <v>6204</v>
      </c>
      <c r="C2973" s="10" t="s">
        <v>2300</v>
      </c>
      <c r="D2973" s="65" t="s">
        <v>6432</v>
      </c>
      <c r="E2973" s="10">
        <v>2</v>
      </c>
      <c r="F2973" s="10" t="s">
        <v>59</v>
      </c>
      <c r="G2973" s="5">
        <v>355</v>
      </c>
      <c r="H2973" s="10"/>
      <c r="I2973" s="16">
        <f t="shared" si="76"/>
        <v>710</v>
      </c>
      <c r="J2973" s="5" t="s">
        <v>1562</v>
      </c>
      <c r="K2973" s="74"/>
      <c r="L2973" s="49"/>
      <c r="M2973" s="26"/>
    </row>
    <row r="2974" s="24" customFormat="1" customHeight="1" spans="1:13">
      <c r="A2974" s="5">
        <v>2971</v>
      </c>
      <c r="B2974" s="10" t="s">
        <v>6204</v>
      </c>
      <c r="C2974" s="66" t="s">
        <v>6062</v>
      </c>
      <c r="D2974" s="66" t="s">
        <v>6433</v>
      </c>
      <c r="E2974" s="44">
        <v>3</v>
      </c>
      <c r="F2974" s="44" t="s">
        <v>44</v>
      </c>
      <c r="G2974" s="5">
        <v>365</v>
      </c>
      <c r="H2974" s="10"/>
      <c r="I2974" s="16">
        <f t="shared" si="76"/>
        <v>1095</v>
      </c>
      <c r="J2974" s="5" t="s">
        <v>6434</v>
      </c>
      <c r="K2974" s="74"/>
      <c r="L2974" s="49"/>
      <c r="M2974" s="26"/>
    </row>
    <row r="2975" s="24" customFormat="1" customHeight="1" spans="1:13">
      <c r="A2975" s="5">
        <v>2972</v>
      </c>
      <c r="B2975" s="49" t="s">
        <v>6204</v>
      </c>
      <c r="C2975" s="49" t="s">
        <v>6435</v>
      </c>
      <c r="D2975" s="224" t="s">
        <v>6436</v>
      </c>
      <c r="E2975" s="49">
        <v>2</v>
      </c>
      <c r="F2975" s="49" t="s">
        <v>44</v>
      </c>
      <c r="G2975" s="5">
        <v>365</v>
      </c>
      <c r="H2975" s="49"/>
      <c r="I2975" s="16">
        <f t="shared" si="76"/>
        <v>730</v>
      </c>
      <c r="J2975" s="49" t="s">
        <v>307</v>
      </c>
      <c r="K2975" s="74"/>
      <c r="L2975" s="49"/>
      <c r="M2975" s="26"/>
    </row>
    <row r="2976" s="24" customFormat="1" customHeight="1" spans="1:13">
      <c r="A2976" s="5">
        <v>2973</v>
      </c>
      <c r="B2976" s="49" t="s">
        <v>6204</v>
      </c>
      <c r="C2976" s="49" t="s">
        <v>6437</v>
      </c>
      <c r="D2976" s="224" t="s">
        <v>6438</v>
      </c>
      <c r="E2976" s="49">
        <v>1</v>
      </c>
      <c r="F2976" s="49" t="s">
        <v>44</v>
      </c>
      <c r="G2976" s="5">
        <v>365</v>
      </c>
      <c r="H2976" s="49"/>
      <c r="I2976" s="16">
        <f t="shared" si="76"/>
        <v>365</v>
      </c>
      <c r="J2976" s="49" t="s">
        <v>307</v>
      </c>
      <c r="K2976" s="74"/>
      <c r="L2976" s="49"/>
      <c r="M2976" s="26"/>
    </row>
    <row r="2977" s="24" customFormat="1" customHeight="1" spans="1:13">
      <c r="A2977" s="5">
        <v>2974</v>
      </c>
      <c r="B2977" s="49" t="s">
        <v>6204</v>
      </c>
      <c r="C2977" s="49" t="s">
        <v>6439</v>
      </c>
      <c r="D2977" s="224" t="s">
        <v>6440</v>
      </c>
      <c r="E2977" s="49">
        <v>1</v>
      </c>
      <c r="F2977" s="49" t="s">
        <v>44</v>
      </c>
      <c r="G2977" s="5">
        <v>365</v>
      </c>
      <c r="H2977" s="49"/>
      <c r="I2977" s="16">
        <f t="shared" si="76"/>
        <v>365</v>
      </c>
      <c r="J2977" s="49" t="s">
        <v>307</v>
      </c>
      <c r="K2977" s="74"/>
      <c r="L2977" s="49"/>
      <c r="M2977" s="26"/>
    </row>
    <row r="2978" s="24" customFormat="1" customHeight="1" spans="1:13">
      <c r="A2978" s="5">
        <v>2975</v>
      </c>
      <c r="B2978" s="49" t="s">
        <v>6204</v>
      </c>
      <c r="C2978" s="49" t="s">
        <v>6441</v>
      </c>
      <c r="D2978" s="224" t="s">
        <v>6442</v>
      </c>
      <c r="E2978" s="49">
        <v>2</v>
      </c>
      <c r="F2978" s="49" t="s">
        <v>44</v>
      </c>
      <c r="G2978" s="5">
        <v>365</v>
      </c>
      <c r="H2978" s="49"/>
      <c r="I2978" s="16">
        <f t="shared" si="76"/>
        <v>730</v>
      </c>
      <c r="J2978" s="49" t="s">
        <v>307</v>
      </c>
      <c r="K2978" s="74"/>
      <c r="L2978" s="49"/>
      <c r="M2978" s="26"/>
    </row>
    <row r="2979" s="24" customFormat="1" customHeight="1" spans="1:13">
      <c r="A2979" s="5">
        <v>2976</v>
      </c>
      <c r="B2979" s="49" t="s">
        <v>6204</v>
      </c>
      <c r="C2979" s="49" t="s">
        <v>6443</v>
      </c>
      <c r="D2979" s="49" t="s">
        <v>6444</v>
      </c>
      <c r="E2979" s="49">
        <v>1</v>
      </c>
      <c r="F2979" s="49" t="s">
        <v>59</v>
      </c>
      <c r="G2979" s="5">
        <v>355</v>
      </c>
      <c r="H2979" s="49"/>
      <c r="I2979" s="16">
        <f t="shared" si="76"/>
        <v>355</v>
      </c>
      <c r="J2979" s="49" t="s">
        <v>307</v>
      </c>
      <c r="K2979" s="74"/>
      <c r="L2979" s="49"/>
      <c r="M2979" s="26"/>
    </row>
    <row r="2980" s="24" customFormat="1" customHeight="1" spans="1:13">
      <c r="A2980" s="5">
        <v>2977</v>
      </c>
      <c r="B2980" s="49" t="s">
        <v>6204</v>
      </c>
      <c r="C2980" s="49" t="s">
        <v>6445</v>
      </c>
      <c r="D2980" s="49" t="s">
        <v>6446</v>
      </c>
      <c r="E2980" s="49">
        <v>2</v>
      </c>
      <c r="F2980" s="49" t="s">
        <v>44</v>
      </c>
      <c r="G2980" s="5">
        <v>365</v>
      </c>
      <c r="H2980" s="49"/>
      <c r="I2980" s="16">
        <f t="shared" si="76"/>
        <v>730</v>
      </c>
      <c r="J2980" s="49" t="s">
        <v>307</v>
      </c>
      <c r="K2980" s="74"/>
      <c r="L2980" s="49"/>
      <c r="M2980" s="26"/>
    </row>
    <row r="2981" s="24" customFormat="1" customHeight="1" spans="1:13">
      <c r="A2981" s="5">
        <v>2978</v>
      </c>
      <c r="B2981" s="49" t="s">
        <v>6204</v>
      </c>
      <c r="C2981" s="49" t="s">
        <v>2819</v>
      </c>
      <c r="D2981" s="224" t="s">
        <v>6447</v>
      </c>
      <c r="E2981" s="49">
        <v>2</v>
      </c>
      <c r="F2981" s="49" t="s">
        <v>44</v>
      </c>
      <c r="G2981" s="5">
        <v>365</v>
      </c>
      <c r="H2981" s="49"/>
      <c r="I2981" s="16">
        <f t="shared" si="76"/>
        <v>730</v>
      </c>
      <c r="J2981" s="49" t="s">
        <v>307</v>
      </c>
      <c r="K2981" s="74"/>
      <c r="L2981" s="49"/>
      <c r="M2981" s="26"/>
    </row>
    <row r="2982" s="24" customFormat="1" customHeight="1" spans="1:13">
      <c r="A2982" s="5">
        <v>2979</v>
      </c>
      <c r="B2982" s="49" t="s">
        <v>6204</v>
      </c>
      <c r="C2982" s="49" t="s">
        <v>6448</v>
      </c>
      <c r="D2982" s="224" t="s">
        <v>6449</v>
      </c>
      <c r="E2982" s="49">
        <v>2</v>
      </c>
      <c r="F2982" s="49" t="s">
        <v>44</v>
      </c>
      <c r="G2982" s="5">
        <v>365</v>
      </c>
      <c r="H2982" s="49"/>
      <c r="I2982" s="16">
        <f t="shared" si="76"/>
        <v>730</v>
      </c>
      <c r="J2982" s="49" t="s">
        <v>307</v>
      </c>
      <c r="K2982" s="74"/>
      <c r="L2982" s="49"/>
      <c r="M2982" s="26"/>
    </row>
    <row r="2983" s="24" customFormat="1" customHeight="1" spans="1:13">
      <c r="A2983" s="5">
        <v>2980</v>
      </c>
      <c r="B2983" s="49" t="s">
        <v>6204</v>
      </c>
      <c r="C2983" s="49" t="s">
        <v>1107</v>
      </c>
      <c r="D2983" s="224" t="s">
        <v>6450</v>
      </c>
      <c r="E2983" s="49">
        <v>2</v>
      </c>
      <c r="F2983" s="49" t="s">
        <v>59</v>
      </c>
      <c r="G2983" s="5">
        <v>355</v>
      </c>
      <c r="H2983" s="49"/>
      <c r="I2983" s="16">
        <f t="shared" si="76"/>
        <v>710</v>
      </c>
      <c r="J2983" s="49" t="s">
        <v>914</v>
      </c>
      <c r="K2983" s="74"/>
      <c r="L2983" s="49"/>
      <c r="M2983" s="26"/>
    </row>
    <row r="2984" s="24" customFormat="1" customHeight="1" spans="1:13">
      <c r="A2984" s="5">
        <v>2981</v>
      </c>
      <c r="B2984" s="49" t="s">
        <v>6204</v>
      </c>
      <c r="C2984" s="49" t="s">
        <v>2096</v>
      </c>
      <c r="D2984" s="224" t="s">
        <v>6451</v>
      </c>
      <c r="E2984" s="49">
        <v>2</v>
      </c>
      <c r="F2984" s="49" t="s">
        <v>44</v>
      </c>
      <c r="G2984" s="5">
        <v>365</v>
      </c>
      <c r="H2984" s="49"/>
      <c r="I2984" s="16">
        <f t="shared" si="76"/>
        <v>730</v>
      </c>
      <c r="J2984" s="49" t="s">
        <v>914</v>
      </c>
      <c r="K2984" s="74"/>
      <c r="L2984" s="49"/>
      <c r="M2984" s="26"/>
    </row>
    <row r="2985" s="24" customFormat="1" customHeight="1" spans="1:13">
      <c r="A2985" s="5">
        <v>2982</v>
      </c>
      <c r="B2985" s="49" t="s">
        <v>6204</v>
      </c>
      <c r="C2985" s="49" t="s">
        <v>6452</v>
      </c>
      <c r="D2985" s="224" t="s">
        <v>6453</v>
      </c>
      <c r="E2985" s="49">
        <v>2</v>
      </c>
      <c r="F2985" s="49" t="s">
        <v>44</v>
      </c>
      <c r="G2985" s="5">
        <v>365</v>
      </c>
      <c r="H2985" s="49"/>
      <c r="I2985" s="16">
        <f t="shared" si="76"/>
        <v>730</v>
      </c>
      <c r="J2985" s="49" t="s">
        <v>914</v>
      </c>
      <c r="K2985" s="74"/>
      <c r="L2985" s="49"/>
      <c r="M2985" s="26"/>
    </row>
    <row r="2986" s="24" customFormat="1" customHeight="1" spans="1:13">
      <c r="A2986" s="5">
        <v>2983</v>
      </c>
      <c r="B2986" s="49" t="s">
        <v>6204</v>
      </c>
      <c r="C2986" s="45" t="s">
        <v>6454</v>
      </c>
      <c r="D2986" s="220" t="s">
        <v>6455</v>
      </c>
      <c r="E2986" s="8">
        <v>1</v>
      </c>
      <c r="F2986" s="5" t="s">
        <v>44</v>
      </c>
      <c r="G2986" s="5">
        <v>365</v>
      </c>
      <c r="H2986" s="49"/>
      <c r="I2986" s="16">
        <f t="shared" si="76"/>
        <v>365</v>
      </c>
      <c r="J2986" s="49" t="s">
        <v>6456</v>
      </c>
      <c r="K2986" s="74"/>
      <c r="L2986" s="49"/>
      <c r="M2986" s="26"/>
    </row>
    <row r="2987" s="24" customFormat="1" customHeight="1" spans="1:13">
      <c r="A2987" s="5">
        <v>2984</v>
      </c>
      <c r="B2987" s="49" t="s">
        <v>6204</v>
      </c>
      <c r="C2987" s="49" t="s">
        <v>6457</v>
      </c>
      <c r="D2987" s="224" t="s">
        <v>6458</v>
      </c>
      <c r="E2987" s="49">
        <v>2</v>
      </c>
      <c r="F2987" s="49" t="s">
        <v>44</v>
      </c>
      <c r="G2987" s="5">
        <v>365</v>
      </c>
      <c r="H2987" s="49"/>
      <c r="I2987" s="16">
        <f t="shared" si="76"/>
        <v>730</v>
      </c>
      <c r="J2987" s="49" t="s">
        <v>123</v>
      </c>
      <c r="K2987" s="74"/>
      <c r="L2987" s="49"/>
      <c r="M2987" s="26"/>
    </row>
    <row r="2988" s="24" customFormat="1" customHeight="1" spans="1:13">
      <c r="A2988" s="5">
        <v>2985</v>
      </c>
      <c r="B2988" s="49" t="s">
        <v>6204</v>
      </c>
      <c r="C2988" s="49" t="s">
        <v>6459</v>
      </c>
      <c r="D2988" s="224" t="s">
        <v>6460</v>
      </c>
      <c r="E2988" s="49">
        <v>2</v>
      </c>
      <c r="F2988" s="49" t="s">
        <v>44</v>
      </c>
      <c r="G2988" s="49">
        <v>365</v>
      </c>
      <c r="H2988" s="49"/>
      <c r="I2988" s="49">
        <f t="shared" si="76"/>
        <v>730</v>
      </c>
      <c r="J2988" s="49" t="s">
        <v>321</v>
      </c>
      <c r="K2988" s="74"/>
      <c r="L2988" s="49"/>
      <c r="M2988" s="26"/>
    </row>
    <row r="2989" s="24" customFormat="1" customHeight="1" spans="1:13">
      <c r="A2989" s="5">
        <v>2986</v>
      </c>
      <c r="B2989" s="49" t="s">
        <v>6204</v>
      </c>
      <c r="C2989" s="49" t="s">
        <v>6461</v>
      </c>
      <c r="D2989" s="224" t="s">
        <v>6462</v>
      </c>
      <c r="E2989" s="49">
        <v>2</v>
      </c>
      <c r="F2989" s="49" t="s">
        <v>44</v>
      </c>
      <c r="G2989" s="49">
        <v>365</v>
      </c>
      <c r="H2989" s="49"/>
      <c r="I2989" s="49">
        <f t="shared" si="76"/>
        <v>730</v>
      </c>
      <c r="J2989" s="49" t="s">
        <v>321</v>
      </c>
      <c r="K2989" s="74"/>
      <c r="L2989" s="49"/>
      <c r="M2989" s="26"/>
    </row>
    <row r="2990" s="24" customFormat="1" customHeight="1" spans="1:13">
      <c r="A2990" s="5">
        <v>2987</v>
      </c>
      <c r="B2990" s="49" t="s">
        <v>6204</v>
      </c>
      <c r="C2990" s="49" t="s">
        <v>6463</v>
      </c>
      <c r="D2990" s="224" t="s">
        <v>6464</v>
      </c>
      <c r="E2990" s="49">
        <v>2</v>
      </c>
      <c r="F2990" s="49" t="s">
        <v>44</v>
      </c>
      <c r="G2990" s="49">
        <v>365</v>
      </c>
      <c r="H2990" s="49"/>
      <c r="I2990" s="49">
        <f t="shared" si="76"/>
        <v>730</v>
      </c>
      <c r="J2990" s="49" t="s">
        <v>321</v>
      </c>
      <c r="K2990" s="74"/>
      <c r="L2990" s="49"/>
      <c r="M2990" s="26"/>
    </row>
    <row r="2991" s="24" customFormat="1" customHeight="1" spans="1:13">
      <c r="A2991" s="5">
        <v>2988</v>
      </c>
      <c r="B2991" s="49" t="s">
        <v>6204</v>
      </c>
      <c r="C2991" s="49" t="s">
        <v>6465</v>
      </c>
      <c r="D2991" s="224" t="s">
        <v>6466</v>
      </c>
      <c r="E2991" s="49">
        <v>1</v>
      </c>
      <c r="F2991" s="49" t="s">
        <v>44</v>
      </c>
      <c r="G2991" s="49">
        <v>365</v>
      </c>
      <c r="H2991" s="49"/>
      <c r="I2991" s="49">
        <f t="shared" si="76"/>
        <v>365</v>
      </c>
      <c r="J2991" s="49" t="s">
        <v>321</v>
      </c>
      <c r="K2991" s="74"/>
      <c r="L2991" s="49"/>
      <c r="M2991" s="26"/>
    </row>
    <row r="2992" s="24" customFormat="1" customHeight="1" spans="1:13">
      <c r="A2992" s="5">
        <v>2989</v>
      </c>
      <c r="B2992" s="45" t="s">
        <v>6467</v>
      </c>
      <c r="C2992" s="10" t="s">
        <v>6468</v>
      </c>
      <c r="D2992" s="218" t="s">
        <v>6469</v>
      </c>
      <c r="E2992" s="10">
        <v>1</v>
      </c>
      <c r="F2992" s="10" t="s">
        <v>59</v>
      </c>
      <c r="G2992" s="5">
        <v>355</v>
      </c>
      <c r="H2992" s="10"/>
      <c r="I2992" s="16">
        <f t="shared" si="76"/>
        <v>355</v>
      </c>
      <c r="J2992" s="10" t="s">
        <v>537</v>
      </c>
      <c r="K2992" s="74"/>
      <c r="L2992" s="49"/>
      <c r="M2992" s="26"/>
    </row>
    <row r="2993" s="24" customFormat="1" customHeight="1" spans="1:13">
      <c r="A2993" s="190"/>
      <c r="B2993" s="191"/>
      <c r="C2993" s="192"/>
      <c r="D2993" s="193"/>
      <c r="E2993" s="194">
        <f>SUM(E4:E2992)</f>
        <v>5102</v>
      </c>
      <c r="F2993" s="195"/>
      <c r="G2993" s="195"/>
      <c r="H2993" s="195"/>
      <c r="I2993" s="101">
        <f>SUM(I4:I2992)</f>
        <v>1867050</v>
      </c>
      <c r="J2993" s="192"/>
      <c r="K2993" s="196"/>
      <c r="L2993" s="15"/>
      <c r="M2993" s="26"/>
    </row>
  </sheetData>
  <autoFilter xmlns:etc="http://www.wps.cn/officeDocument/2017/etCustomData" ref="A1:L2993" etc:filterBottomFollowUsedRange="0">
    <extLst/>
  </autoFilter>
  <mergeCells count="2">
    <mergeCell ref="A1:K1"/>
    <mergeCell ref="A2:K2"/>
  </mergeCells>
  <conditionalFormatting sqref="D205">
    <cfRule type="duplicateValues" dxfId="0" priority="5"/>
    <cfRule type="duplicateValues" dxfId="1" priority="6" stopIfTrue="1"/>
  </conditionalFormatting>
  <conditionalFormatting sqref="D275">
    <cfRule type="duplicateValues" dxfId="0" priority="29"/>
    <cfRule type="duplicateValues" dxfId="1" priority="30" stopIfTrue="1"/>
  </conditionalFormatting>
  <conditionalFormatting sqref="C528">
    <cfRule type="duplicateValues" dxfId="0" priority="15" stopIfTrue="1"/>
  </conditionalFormatting>
  <conditionalFormatting sqref="D760">
    <cfRule type="duplicateValues" dxfId="0" priority="17"/>
    <cfRule type="duplicateValues" dxfId="1" priority="18" stopIfTrue="1"/>
  </conditionalFormatting>
  <conditionalFormatting sqref="D825">
    <cfRule type="duplicateValues" dxfId="0" priority="11"/>
    <cfRule type="duplicateValues" dxfId="1" priority="12" stopIfTrue="1"/>
  </conditionalFormatting>
  <conditionalFormatting sqref="D1132">
    <cfRule type="duplicateValues" dxfId="0" priority="9"/>
    <cfRule type="duplicateValues" dxfId="1" priority="10" stopIfTrue="1"/>
  </conditionalFormatting>
  <conditionalFormatting sqref="D1728">
    <cfRule type="duplicateValues" dxfId="0" priority="13"/>
    <cfRule type="duplicateValues" dxfId="1" priority="14" stopIfTrue="1"/>
  </conditionalFormatting>
  <conditionalFormatting sqref="D1730">
    <cfRule type="duplicateValues" dxfId="0" priority="7"/>
    <cfRule type="duplicateValues" dxfId="1" priority="8" stopIfTrue="1"/>
  </conditionalFormatting>
  <conditionalFormatting sqref="D2174">
    <cfRule type="duplicateValues" dxfId="0" priority="3"/>
    <cfRule type="duplicateValues" dxfId="1" priority="4" stopIfTrue="1"/>
  </conditionalFormatting>
  <conditionalFormatting sqref="D2375">
    <cfRule type="duplicateValues" dxfId="0" priority="1"/>
    <cfRule type="duplicateValues" dxfId="1" priority="2" stopIfTrue="1"/>
  </conditionalFormatting>
  <conditionalFormatting sqref="C529:C533">
    <cfRule type="duplicateValues" dxfId="0" priority="27" stopIfTrue="1"/>
  </conditionalFormatting>
  <conditionalFormatting sqref="C534:C542">
    <cfRule type="duplicateValues" dxfId="0" priority="21" stopIfTrue="1"/>
  </conditionalFormatting>
  <conditionalFormatting sqref="D431:D445">
    <cfRule type="duplicateValues" dxfId="0" priority="25"/>
    <cfRule type="duplicateValues" dxfId="1" priority="26" stopIfTrue="1"/>
  </conditionalFormatting>
  <conditionalFormatting sqref="D446:D455">
    <cfRule type="duplicateValues" dxfId="0" priority="23"/>
    <cfRule type="duplicateValues" dxfId="1" priority="24" stopIfTrue="1"/>
  </conditionalFormatting>
  <conditionalFormatting sqref="D3 D2937 D2993:D65751">
    <cfRule type="duplicateValues" dxfId="0" priority="31"/>
    <cfRule type="duplicateValues" dxfId="1" priority="32" stopIfTrue="1"/>
  </conditionalFormatting>
  <conditionalFormatting sqref="D2938:D2953 C2954:C2957 D2958">
    <cfRule type="duplicateValues" dxfId="0" priority="19"/>
    <cfRule type="duplicateValues" dxfId="1" priority="20" stopIfTrue="1"/>
  </conditionalFormatting>
  <pageMargins left="0.75" right="0.75" top="1" bottom="1" header="0.5" footer="0.5"/>
  <pageSetup paperSize="9" orientation="portrait"/>
  <headerFooter/>
  <ignoredErrors>
    <ignoredError sqref="I1479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workbookViewId="0">
      <selection activeCell="H25" sqref="H25"/>
    </sheetView>
  </sheetViews>
  <sheetFormatPr defaultColWidth="9" defaultRowHeight="14.25"/>
  <cols>
    <col min="4" max="4" width="24" style="18" customWidth="1"/>
  </cols>
  <sheetData>
    <row r="1" ht="40" customHeight="1" spans="1:11">
      <c r="A1" s="18" t="s">
        <v>6470</v>
      </c>
      <c r="B1" s="18"/>
      <c r="C1" s="18"/>
      <c r="E1" s="18"/>
      <c r="F1" s="18"/>
      <c r="G1" s="18"/>
      <c r="H1" s="18"/>
      <c r="I1" s="18"/>
      <c r="J1" s="18"/>
      <c r="K1" s="18"/>
    </row>
    <row r="3" ht="28.5" spans="1:11">
      <c r="A3" s="2" t="s">
        <v>25</v>
      </c>
      <c r="B3" s="2" t="s">
        <v>26</v>
      </c>
      <c r="C3" s="2" t="s">
        <v>27</v>
      </c>
      <c r="D3" s="3" t="s">
        <v>28</v>
      </c>
      <c r="E3" s="4" t="s">
        <v>29</v>
      </c>
      <c r="F3" s="2" t="s">
        <v>30</v>
      </c>
      <c r="G3" s="2" t="s">
        <v>31</v>
      </c>
      <c r="H3" s="2" t="s">
        <v>32</v>
      </c>
      <c r="I3" s="4" t="s">
        <v>33</v>
      </c>
      <c r="J3" s="2" t="s">
        <v>34</v>
      </c>
      <c r="K3" s="2"/>
    </row>
    <row r="4" s="17" customFormat="1" spans="1:11">
      <c r="A4" s="19">
        <v>1</v>
      </c>
      <c r="B4" s="19" t="s">
        <v>338</v>
      </c>
      <c r="C4" s="19" t="s">
        <v>578</v>
      </c>
      <c r="D4" s="19" t="s">
        <v>579</v>
      </c>
      <c r="E4" s="19">
        <v>2</v>
      </c>
      <c r="F4" s="19" t="s">
        <v>44</v>
      </c>
      <c r="G4" s="19">
        <v>365</v>
      </c>
      <c r="H4" s="19"/>
      <c r="I4" s="19">
        <f t="shared" ref="I4:I18" si="0">G4*E4</f>
        <v>730</v>
      </c>
      <c r="J4" s="19" t="s">
        <v>321</v>
      </c>
      <c r="K4" s="20"/>
    </row>
    <row r="5" s="17" customFormat="1" spans="1:11">
      <c r="A5" s="19">
        <v>2</v>
      </c>
      <c r="B5" s="19" t="s">
        <v>338</v>
      </c>
      <c r="C5" s="19" t="s">
        <v>582</v>
      </c>
      <c r="D5" s="232" t="s">
        <v>583</v>
      </c>
      <c r="E5" s="19">
        <v>2</v>
      </c>
      <c r="F5" s="19" t="s">
        <v>44</v>
      </c>
      <c r="G5" s="19">
        <v>365</v>
      </c>
      <c r="H5" s="19"/>
      <c r="I5" s="19">
        <f t="shared" si="0"/>
        <v>730</v>
      </c>
      <c r="J5" s="19" t="s">
        <v>321</v>
      </c>
      <c r="K5" s="20"/>
    </row>
    <row r="6" s="17" customFormat="1" spans="1:11">
      <c r="A6" s="19">
        <v>3</v>
      </c>
      <c r="B6" s="19" t="s">
        <v>338</v>
      </c>
      <c r="C6" s="19" t="s">
        <v>584</v>
      </c>
      <c r="D6" s="232" t="s">
        <v>585</v>
      </c>
      <c r="E6" s="19">
        <v>2</v>
      </c>
      <c r="F6" s="19" t="s">
        <v>59</v>
      </c>
      <c r="G6" s="19">
        <v>355</v>
      </c>
      <c r="H6" s="19"/>
      <c r="I6" s="19">
        <f t="shared" si="0"/>
        <v>710</v>
      </c>
      <c r="J6" s="19" t="s">
        <v>321</v>
      </c>
      <c r="K6" s="20"/>
    </row>
    <row r="7" s="17" customFormat="1" spans="1:11">
      <c r="A7" s="19">
        <v>4</v>
      </c>
      <c r="B7" s="19" t="s">
        <v>338</v>
      </c>
      <c r="C7" s="19" t="s">
        <v>586</v>
      </c>
      <c r="D7" s="232" t="s">
        <v>587</v>
      </c>
      <c r="E7" s="19">
        <v>2</v>
      </c>
      <c r="F7" s="19" t="s">
        <v>44</v>
      </c>
      <c r="G7" s="19">
        <v>365</v>
      </c>
      <c r="H7" s="19"/>
      <c r="I7" s="19">
        <f t="shared" si="0"/>
        <v>730</v>
      </c>
      <c r="J7" s="19" t="s">
        <v>321</v>
      </c>
      <c r="K7" s="20"/>
    </row>
    <row r="8" s="17" customFormat="1" spans="1:11">
      <c r="A8" s="19">
        <v>5</v>
      </c>
      <c r="B8" s="19" t="s">
        <v>338</v>
      </c>
      <c r="C8" s="19" t="s">
        <v>590</v>
      </c>
      <c r="D8" s="232" t="s">
        <v>591</v>
      </c>
      <c r="E8" s="19">
        <v>2</v>
      </c>
      <c r="F8" s="19" t="s">
        <v>44</v>
      </c>
      <c r="G8" s="19">
        <v>365</v>
      </c>
      <c r="H8" s="19"/>
      <c r="I8" s="19">
        <f t="shared" si="0"/>
        <v>730</v>
      </c>
      <c r="J8" s="19" t="s">
        <v>321</v>
      </c>
      <c r="K8" s="20"/>
    </row>
    <row r="9" s="17" customFormat="1" spans="1:11">
      <c r="A9" s="19">
        <v>6</v>
      </c>
      <c r="B9" s="19" t="s">
        <v>338</v>
      </c>
      <c r="C9" s="20" t="s">
        <v>596</v>
      </c>
      <c r="D9" s="21" t="s">
        <v>597</v>
      </c>
      <c r="E9" s="19">
        <v>2</v>
      </c>
      <c r="F9" s="19" t="s">
        <v>44</v>
      </c>
      <c r="G9" s="19">
        <v>365</v>
      </c>
      <c r="H9" s="20"/>
      <c r="I9" s="19">
        <f t="shared" si="0"/>
        <v>730</v>
      </c>
      <c r="J9" s="19" t="s">
        <v>321</v>
      </c>
      <c r="K9" s="20"/>
    </row>
    <row r="10" s="17" customFormat="1" spans="1:11">
      <c r="A10" s="19">
        <v>7</v>
      </c>
      <c r="B10" s="19" t="s">
        <v>338</v>
      </c>
      <c r="C10" s="22" t="s">
        <v>600</v>
      </c>
      <c r="D10" s="21" t="s">
        <v>601</v>
      </c>
      <c r="E10" s="19">
        <v>2</v>
      </c>
      <c r="F10" s="19" t="s">
        <v>44</v>
      </c>
      <c r="G10" s="19">
        <v>365</v>
      </c>
      <c r="H10" s="20"/>
      <c r="I10" s="19">
        <f t="shared" si="0"/>
        <v>730</v>
      </c>
      <c r="J10" s="19" t="s">
        <v>321</v>
      </c>
      <c r="K10" s="20"/>
    </row>
    <row r="11" spans="1:11">
      <c r="A11" s="19">
        <v>8</v>
      </c>
      <c r="B11" s="20" t="s">
        <v>3879</v>
      </c>
      <c r="C11" s="20" t="s">
        <v>3975</v>
      </c>
      <c r="D11" s="234" t="s">
        <v>3976</v>
      </c>
      <c r="E11" s="20">
        <v>1</v>
      </c>
      <c r="F11" s="20" t="s">
        <v>59</v>
      </c>
      <c r="G11" s="20">
        <v>355</v>
      </c>
      <c r="H11" s="20"/>
      <c r="I11" s="19">
        <f t="shared" si="0"/>
        <v>355</v>
      </c>
      <c r="J11" s="19" t="s">
        <v>321</v>
      </c>
      <c r="K11" s="20"/>
    </row>
    <row r="12" spans="1:11">
      <c r="A12" s="19">
        <v>9</v>
      </c>
      <c r="B12" s="20" t="s">
        <v>3879</v>
      </c>
      <c r="C12" s="20" t="s">
        <v>3977</v>
      </c>
      <c r="D12" s="234" t="s">
        <v>3978</v>
      </c>
      <c r="E12" s="19">
        <v>1</v>
      </c>
      <c r="F12" s="19" t="s">
        <v>44</v>
      </c>
      <c r="G12" s="19">
        <v>365</v>
      </c>
      <c r="H12" s="20"/>
      <c r="I12" s="19">
        <f t="shared" si="0"/>
        <v>365</v>
      </c>
      <c r="J12" s="19" t="s">
        <v>321</v>
      </c>
      <c r="K12" s="20"/>
    </row>
    <row r="13" spans="1:11">
      <c r="A13" s="19">
        <v>10</v>
      </c>
      <c r="B13" s="20" t="s">
        <v>3879</v>
      </c>
      <c r="C13" s="20" t="s">
        <v>6471</v>
      </c>
      <c r="D13" s="234" t="s">
        <v>6472</v>
      </c>
      <c r="E13" s="20">
        <v>1</v>
      </c>
      <c r="F13" s="20" t="s">
        <v>59</v>
      </c>
      <c r="G13" s="20">
        <v>355</v>
      </c>
      <c r="H13" s="20"/>
      <c r="I13" s="19">
        <f t="shared" si="0"/>
        <v>355</v>
      </c>
      <c r="J13" s="19" t="s">
        <v>321</v>
      </c>
      <c r="K13" s="20"/>
    </row>
    <row r="14" spans="1:11">
      <c r="A14" s="19">
        <v>11</v>
      </c>
      <c r="B14" s="20" t="s">
        <v>3879</v>
      </c>
      <c r="C14" s="20" t="s">
        <v>3979</v>
      </c>
      <c r="D14" s="234" t="s">
        <v>3980</v>
      </c>
      <c r="E14" s="20">
        <v>2</v>
      </c>
      <c r="F14" s="20" t="s">
        <v>59</v>
      </c>
      <c r="G14" s="20">
        <v>355</v>
      </c>
      <c r="H14" s="20"/>
      <c r="I14" s="19">
        <f t="shared" si="0"/>
        <v>710</v>
      </c>
      <c r="J14" s="19" t="s">
        <v>321</v>
      </c>
      <c r="K14" s="20"/>
    </row>
    <row r="15" spans="1:11">
      <c r="A15" s="19">
        <v>12</v>
      </c>
      <c r="B15" s="20" t="s">
        <v>3879</v>
      </c>
      <c r="C15" s="20" t="s">
        <v>3981</v>
      </c>
      <c r="D15" s="234" t="s">
        <v>3982</v>
      </c>
      <c r="E15" s="20">
        <v>1</v>
      </c>
      <c r="F15" s="20" t="s">
        <v>59</v>
      </c>
      <c r="G15" s="20">
        <v>355</v>
      </c>
      <c r="H15" s="20"/>
      <c r="I15" s="19">
        <f t="shared" si="0"/>
        <v>355</v>
      </c>
      <c r="J15" s="19" t="s">
        <v>321</v>
      </c>
      <c r="K15" s="20"/>
    </row>
    <row r="16" spans="1:11">
      <c r="A16" s="19">
        <v>13</v>
      </c>
      <c r="B16" s="20" t="s">
        <v>3879</v>
      </c>
      <c r="C16" s="20" t="s">
        <v>3983</v>
      </c>
      <c r="D16" s="234" t="s">
        <v>3984</v>
      </c>
      <c r="E16" s="20">
        <v>2</v>
      </c>
      <c r="F16" s="20" t="s">
        <v>44</v>
      </c>
      <c r="G16" s="20">
        <v>365</v>
      </c>
      <c r="H16" s="20"/>
      <c r="I16" s="19">
        <f t="shared" si="0"/>
        <v>730</v>
      </c>
      <c r="J16" s="19" t="s">
        <v>321</v>
      </c>
      <c r="K16" s="20"/>
    </row>
    <row r="17" spans="1:11">
      <c r="A17" s="19">
        <v>14</v>
      </c>
      <c r="B17" s="20" t="s">
        <v>3879</v>
      </c>
      <c r="C17" s="20" t="s">
        <v>1107</v>
      </c>
      <c r="D17" s="238" t="s">
        <v>3985</v>
      </c>
      <c r="E17" s="20">
        <v>2</v>
      </c>
      <c r="F17" s="20" t="s">
        <v>44</v>
      </c>
      <c r="G17" s="20">
        <v>365</v>
      </c>
      <c r="H17" s="20"/>
      <c r="I17" s="19">
        <f t="shared" si="0"/>
        <v>730</v>
      </c>
      <c r="J17" s="19" t="s">
        <v>321</v>
      </c>
      <c r="K17" s="20"/>
    </row>
    <row r="18" spans="1:11">
      <c r="A18" s="19">
        <v>15</v>
      </c>
      <c r="B18" s="20" t="s">
        <v>3879</v>
      </c>
      <c r="C18" s="20" t="s">
        <v>3986</v>
      </c>
      <c r="D18" s="23" t="s">
        <v>3987</v>
      </c>
      <c r="E18" s="20">
        <v>2</v>
      </c>
      <c r="F18" s="20" t="s">
        <v>44</v>
      </c>
      <c r="G18" s="20">
        <v>365</v>
      </c>
      <c r="H18" s="20"/>
      <c r="I18" s="19">
        <f t="shared" si="0"/>
        <v>730</v>
      </c>
      <c r="J18" s="19" t="s">
        <v>321</v>
      </c>
      <c r="K18" s="20"/>
    </row>
    <row r="19" spans="1:11">
      <c r="A19" s="19">
        <v>16</v>
      </c>
      <c r="B19" s="19" t="s">
        <v>919</v>
      </c>
      <c r="C19" s="19" t="s">
        <v>1168</v>
      </c>
      <c r="D19" s="232" t="s">
        <v>1169</v>
      </c>
      <c r="E19" s="19">
        <v>2</v>
      </c>
      <c r="F19" s="19" t="s">
        <v>44</v>
      </c>
      <c r="G19" s="19">
        <v>365</v>
      </c>
      <c r="H19" s="19"/>
      <c r="I19" s="19">
        <f t="shared" ref="I19:I33" si="1">G19*E19</f>
        <v>730</v>
      </c>
      <c r="J19" s="19" t="s">
        <v>1170</v>
      </c>
      <c r="K19" s="20"/>
    </row>
    <row r="20" spans="1:11">
      <c r="A20" s="19">
        <v>17</v>
      </c>
      <c r="B20" s="19" t="s">
        <v>919</v>
      </c>
      <c r="C20" s="19" t="s">
        <v>1171</v>
      </c>
      <c r="D20" s="232" t="s">
        <v>6473</v>
      </c>
      <c r="E20" s="19">
        <v>2</v>
      </c>
      <c r="F20" s="19" t="s">
        <v>59</v>
      </c>
      <c r="G20" s="19">
        <v>355</v>
      </c>
      <c r="H20" s="19"/>
      <c r="I20" s="19">
        <f t="shared" si="1"/>
        <v>710</v>
      </c>
      <c r="J20" s="19" t="s">
        <v>1170</v>
      </c>
      <c r="K20" s="20"/>
    </row>
    <row r="21" spans="1:11">
      <c r="A21" s="19">
        <v>18</v>
      </c>
      <c r="B21" s="19" t="s">
        <v>919</v>
      </c>
      <c r="C21" s="19" t="s">
        <v>1173</v>
      </c>
      <c r="D21" s="19" t="s">
        <v>1174</v>
      </c>
      <c r="E21" s="19">
        <v>2</v>
      </c>
      <c r="F21" s="19" t="s">
        <v>44</v>
      </c>
      <c r="G21" s="19">
        <v>365</v>
      </c>
      <c r="H21" s="19"/>
      <c r="I21" s="19">
        <f t="shared" si="1"/>
        <v>730</v>
      </c>
      <c r="J21" s="19" t="s">
        <v>1170</v>
      </c>
      <c r="K21" s="20"/>
    </row>
    <row r="22" spans="1:11">
      <c r="A22" s="19">
        <v>19</v>
      </c>
      <c r="B22" s="19" t="s">
        <v>919</v>
      </c>
      <c r="C22" s="19" t="s">
        <v>6474</v>
      </c>
      <c r="D22" s="19" t="s">
        <v>6475</v>
      </c>
      <c r="E22" s="19">
        <v>1</v>
      </c>
      <c r="F22" s="19" t="s">
        <v>44</v>
      </c>
      <c r="G22" s="19">
        <v>365</v>
      </c>
      <c r="H22" s="19"/>
      <c r="I22" s="19">
        <f t="shared" si="1"/>
        <v>365</v>
      </c>
      <c r="J22" s="19" t="s">
        <v>1170</v>
      </c>
      <c r="K22" s="20"/>
    </row>
    <row r="23" spans="1:11">
      <c r="A23" s="19">
        <v>20</v>
      </c>
      <c r="B23" s="19" t="s">
        <v>919</v>
      </c>
      <c r="C23" s="20" t="s">
        <v>1175</v>
      </c>
      <c r="D23" s="234" t="s">
        <v>1176</v>
      </c>
      <c r="E23" s="19">
        <v>3</v>
      </c>
      <c r="F23" s="19" t="s">
        <v>39</v>
      </c>
      <c r="G23" s="19">
        <v>375</v>
      </c>
      <c r="H23" s="20"/>
      <c r="I23" s="19">
        <f t="shared" si="1"/>
        <v>1125</v>
      </c>
      <c r="J23" s="19" t="s">
        <v>1170</v>
      </c>
      <c r="K23" s="20"/>
    </row>
    <row r="24" spans="1:11">
      <c r="A24" s="19">
        <v>21</v>
      </c>
      <c r="B24" s="19" t="s">
        <v>919</v>
      </c>
      <c r="C24" s="20" t="s">
        <v>1178</v>
      </c>
      <c r="D24" s="234" t="s">
        <v>1179</v>
      </c>
      <c r="E24" s="20">
        <v>1</v>
      </c>
      <c r="F24" s="20" t="s">
        <v>59</v>
      </c>
      <c r="G24" s="20">
        <v>355</v>
      </c>
      <c r="H24" s="20"/>
      <c r="I24" s="19">
        <f t="shared" si="1"/>
        <v>355</v>
      </c>
      <c r="J24" s="19" t="s">
        <v>1170</v>
      </c>
      <c r="K24" s="20"/>
    </row>
    <row r="25" spans="1:11">
      <c r="A25" s="19">
        <v>22</v>
      </c>
      <c r="B25" s="19" t="s">
        <v>919</v>
      </c>
      <c r="C25" s="20" t="s">
        <v>1180</v>
      </c>
      <c r="D25" s="234" t="s">
        <v>1181</v>
      </c>
      <c r="E25" s="20">
        <v>2</v>
      </c>
      <c r="F25" s="20" t="s">
        <v>44</v>
      </c>
      <c r="G25" s="20">
        <v>365</v>
      </c>
      <c r="H25" s="20"/>
      <c r="I25" s="19">
        <f t="shared" si="1"/>
        <v>730</v>
      </c>
      <c r="J25" s="19" t="s">
        <v>1170</v>
      </c>
      <c r="K25" s="20"/>
    </row>
    <row r="26" spans="1:11">
      <c r="A26" s="19">
        <v>23</v>
      </c>
      <c r="B26" s="19" t="s">
        <v>919</v>
      </c>
      <c r="C26" s="20" t="s">
        <v>1182</v>
      </c>
      <c r="D26" s="234" t="s">
        <v>1183</v>
      </c>
      <c r="E26" s="19">
        <v>1</v>
      </c>
      <c r="F26" s="19" t="s">
        <v>59</v>
      </c>
      <c r="G26" s="19">
        <v>355</v>
      </c>
      <c r="H26" s="20"/>
      <c r="I26" s="19">
        <f t="shared" si="1"/>
        <v>355</v>
      </c>
      <c r="J26" s="19" t="s">
        <v>1170</v>
      </c>
      <c r="K26" s="20"/>
    </row>
    <row r="27" spans="1:11">
      <c r="A27" s="19">
        <v>24</v>
      </c>
      <c r="B27" s="19" t="s">
        <v>919</v>
      </c>
      <c r="C27" s="20" t="s">
        <v>1184</v>
      </c>
      <c r="D27" s="234" t="s">
        <v>1185</v>
      </c>
      <c r="E27" s="20">
        <v>2</v>
      </c>
      <c r="F27" s="20" t="s">
        <v>59</v>
      </c>
      <c r="G27" s="20">
        <v>355</v>
      </c>
      <c r="H27" s="20"/>
      <c r="I27" s="19">
        <f t="shared" si="1"/>
        <v>710</v>
      </c>
      <c r="J27" s="19" t="s">
        <v>1170</v>
      </c>
      <c r="K27" s="20"/>
    </row>
    <row r="28" spans="1:11">
      <c r="A28" s="19">
        <v>25</v>
      </c>
      <c r="B28" s="19" t="s">
        <v>919</v>
      </c>
      <c r="C28" s="20" t="s">
        <v>1186</v>
      </c>
      <c r="D28" s="234" t="s">
        <v>1187</v>
      </c>
      <c r="E28" s="20">
        <v>1</v>
      </c>
      <c r="F28" s="20" t="s">
        <v>44</v>
      </c>
      <c r="G28" s="20">
        <v>365</v>
      </c>
      <c r="H28" s="20"/>
      <c r="I28" s="19">
        <f t="shared" si="1"/>
        <v>365</v>
      </c>
      <c r="J28" s="19" t="s">
        <v>1170</v>
      </c>
      <c r="K28" s="20"/>
    </row>
  </sheetData>
  <mergeCells count="1">
    <mergeCell ref="A1:K1"/>
  </mergeCells>
  <conditionalFormatting sqref="D3">
    <cfRule type="duplicateValues" dxfId="1" priority="2" stopIfTrue="1"/>
    <cfRule type="duplicateValues" dxfId="0" priority="1"/>
  </conditionalFormatting>
  <pageMargins left="0.75" right="0.75" top="1" bottom="1" header="0.5" footer="0.5"/>
  <pageSetup paperSize="9" scale="70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workbookViewId="0">
      <selection activeCell="E6" sqref="E6"/>
    </sheetView>
  </sheetViews>
  <sheetFormatPr defaultColWidth="9" defaultRowHeight="14.25"/>
  <cols>
    <col min="2" max="2" width="17.125" customWidth="1"/>
    <col min="4" max="4" width="20.375" customWidth="1"/>
  </cols>
  <sheetData>
    <row r="1" ht="28.5" spans="1:12">
      <c r="A1" s="1" t="s">
        <v>25</v>
      </c>
      <c r="B1" s="2" t="s">
        <v>26</v>
      </c>
      <c r="C1" s="2" t="s">
        <v>27</v>
      </c>
      <c r="D1" s="3" t="s">
        <v>28</v>
      </c>
      <c r="E1" s="4" t="s">
        <v>29</v>
      </c>
      <c r="F1" s="2" t="s">
        <v>30</v>
      </c>
      <c r="G1" s="2" t="s">
        <v>31</v>
      </c>
      <c r="H1" s="2" t="s">
        <v>32</v>
      </c>
      <c r="I1" s="4" t="s">
        <v>33</v>
      </c>
      <c r="J1" s="2" t="s">
        <v>34</v>
      </c>
      <c r="K1" s="2"/>
      <c r="L1" s="15" t="s">
        <v>35</v>
      </c>
    </row>
    <row r="2" ht="25" customHeight="1" spans="1:12">
      <c r="A2" s="5">
        <v>1</v>
      </c>
      <c r="B2" s="5" t="s">
        <v>5245</v>
      </c>
      <c r="C2" s="6" t="s">
        <v>5377</v>
      </c>
      <c r="D2" s="7" t="s">
        <v>5378</v>
      </c>
      <c r="E2" s="8">
        <v>2</v>
      </c>
      <c r="F2" s="5" t="s">
        <v>44</v>
      </c>
      <c r="G2" s="5">
        <v>365</v>
      </c>
      <c r="H2" s="5"/>
      <c r="I2" s="16">
        <f t="shared" ref="I2:I10" si="0">G2*E2</f>
        <v>730</v>
      </c>
      <c r="J2" s="5" t="s">
        <v>1655</v>
      </c>
      <c r="K2" s="5"/>
      <c r="L2" s="10"/>
    </row>
    <row r="3" ht="25" customHeight="1" spans="1:12">
      <c r="A3" s="5">
        <v>2</v>
      </c>
      <c r="B3" s="5" t="s">
        <v>5542</v>
      </c>
      <c r="C3" s="5" t="s">
        <v>5583</v>
      </c>
      <c r="D3" s="9" t="s">
        <v>5584</v>
      </c>
      <c r="E3" s="8">
        <v>2</v>
      </c>
      <c r="F3" s="5" t="s">
        <v>44</v>
      </c>
      <c r="G3" s="5">
        <v>365</v>
      </c>
      <c r="H3" s="5"/>
      <c r="I3" s="16">
        <f t="shared" si="0"/>
        <v>730</v>
      </c>
      <c r="J3" s="5" t="s">
        <v>1655</v>
      </c>
      <c r="K3" s="5"/>
      <c r="L3" s="10"/>
    </row>
    <row r="4" ht="25" customHeight="1" spans="1:12">
      <c r="A4" s="5">
        <v>3</v>
      </c>
      <c r="B4" s="5" t="s">
        <v>5542</v>
      </c>
      <c r="C4" s="10" t="s">
        <v>5585</v>
      </c>
      <c r="D4" s="223" t="s">
        <v>5586</v>
      </c>
      <c r="E4" s="8">
        <v>2</v>
      </c>
      <c r="F4" s="5" t="s">
        <v>39</v>
      </c>
      <c r="G4" s="5">
        <v>375</v>
      </c>
      <c r="H4" s="5"/>
      <c r="I4" s="16">
        <f t="shared" si="0"/>
        <v>750</v>
      </c>
      <c r="J4" s="5" t="s">
        <v>1655</v>
      </c>
      <c r="K4" s="5"/>
      <c r="L4" s="10"/>
    </row>
    <row r="5" ht="25" customHeight="1" spans="1:12">
      <c r="A5" s="5">
        <v>4</v>
      </c>
      <c r="B5" s="5" t="s">
        <v>5542</v>
      </c>
      <c r="C5" s="5" t="s">
        <v>5587</v>
      </c>
      <c r="D5" s="9" t="s">
        <v>5588</v>
      </c>
      <c r="E5" s="8">
        <v>2</v>
      </c>
      <c r="F5" s="5" t="s">
        <v>44</v>
      </c>
      <c r="G5" s="5">
        <v>365</v>
      </c>
      <c r="H5" s="5"/>
      <c r="I5" s="16">
        <f t="shared" si="0"/>
        <v>730</v>
      </c>
      <c r="J5" s="5" t="s">
        <v>1655</v>
      </c>
      <c r="K5" s="5"/>
      <c r="L5" s="10"/>
    </row>
    <row r="6" ht="25" customHeight="1" spans="1:12">
      <c r="A6" s="5">
        <v>5</v>
      </c>
      <c r="B6" s="5" t="s">
        <v>2250</v>
      </c>
      <c r="C6" s="11" t="s">
        <v>2675</v>
      </c>
      <c r="D6" s="9" t="s">
        <v>2676</v>
      </c>
      <c r="E6" s="8">
        <v>2</v>
      </c>
      <c r="F6" s="5" t="s">
        <v>44</v>
      </c>
      <c r="G6" s="5">
        <v>365</v>
      </c>
      <c r="H6" s="5"/>
      <c r="I6" s="16">
        <f t="shared" si="0"/>
        <v>730</v>
      </c>
      <c r="J6" s="5" t="s">
        <v>1655</v>
      </c>
      <c r="K6" s="5"/>
      <c r="L6" s="10"/>
    </row>
    <row r="7" ht="25" customHeight="1" spans="1:12">
      <c r="A7" s="5">
        <v>6</v>
      </c>
      <c r="B7" s="5" t="s">
        <v>2250</v>
      </c>
      <c r="C7" s="11" t="s">
        <v>2677</v>
      </c>
      <c r="D7" s="9" t="s">
        <v>2678</v>
      </c>
      <c r="E7" s="8">
        <v>3</v>
      </c>
      <c r="F7" s="5" t="s">
        <v>44</v>
      </c>
      <c r="G7" s="5">
        <v>365</v>
      </c>
      <c r="H7" s="5"/>
      <c r="I7" s="16">
        <f t="shared" si="0"/>
        <v>1095</v>
      </c>
      <c r="J7" s="5" t="s">
        <v>1655</v>
      </c>
      <c r="K7" s="5"/>
      <c r="L7" s="10"/>
    </row>
    <row r="8" ht="25" customHeight="1" spans="1:12">
      <c r="A8" s="5">
        <v>7</v>
      </c>
      <c r="B8" s="5" t="s">
        <v>5942</v>
      </c>
      <c r="C8" s="12" t="s">
        <v>6200</v>
      </c>
      <c r="D8" s="13" t="s">
        <v>6476</v>
      </c>
      <c r="E8" s="8">
        <v>2</v>
      </c>
      <c r="F8" s="5" t="s">
        <v>44</v>
      </c>
      <c r="G8" s="5">
        <v>365</v>
      </c>
      <c r="H8" s="5"/>
      <c r="I8" s="16">
        <f t="shared" si="0"/>
        <v>730</v>
      </c>
      <c r="J8" s="5" t="s">
        <v>1655</v>
      </c>
      <c r="K8" s="5"/>
      <c r="L8" s="10"/>
    </row>
    <row r="9" ht="25" customHeight="1" spans="1:12">
      <c r="A9" s="5">
        <v>8</v>
      </c>
      <c r="B9" s="5" t="s">
        <v>5942</v>
      </c>
      <c r="C9" s="12" t="s">
        <v>6202</v>
      </c>
      <c r="D9" s="13" t="s">
        <v>6203</v>
      </c>
      <c r="E9" s="8">
        <v>1</v>
      </c>
      <c r="F9" s="5" t="s">
        <v>44</v>
      </c>
      <c r="G9" s="5">
        <v>365</v>
      </c>
      <c r="H9" s="5"/>
      <c r="I9" s="16">
        <f t="shared" si="0"/>
        <v>365</v>
      </c>
      <c r="J9" s="5" t="s">
        <v>1655</v>
      </c>
      <c r="K9" s="5"/>
      <c r="L9" s="10"/>
    </row>
    <row r="10" ht="25" customHeight="1" spans="1:12">
      <c r="A10" s="5">
        <v>9</v>
      </c>
      <c r="B10" s="14" t="s">
        <v>3747</v>
      </c>
      <c r="C10" s="14" t="s">
        <v>3877</v>
      </c>
      <c r="D10" s="246" t="s">
        <v>3878</v>
      </c>
      <c r="E10" s="14">
        <v>3</v>
      </c>
      <c r="F10" s="14" t="s">
        <v>39</v>
      </c>
      <c r="G10" s="14">
        <v>375</v>
      </c>
      <c r="H10" s="14"/>
      <c r="I10" s="16">
        <f t="shared" si="0"/>
        <v>1125</v>
      </c>
      <c r="J10" s="5" t="s">
        <v>1655</v>
      </c>
      <c r="K10" s="14"/>
      <c r="L10" s="14"/>
    </row>
    <row r="11" ht="25" customHeight="1" spans="1:12">
      <c r="A11" s="5">
        <v>10</v>
      </c>
      <c r="B11" s="14" t="s">
        <v>1810</v>
      </c>
      <c r="C11" s="14" t="s">
        <v>2001</v>
      </c>
      <c r="D11" s="246" t="s">
        <v>2002</v>
      </c>
      <c r="E11" s="8">
        <v>2</v>
      </c>
      <c r="F11" s="5" t="s">
        <v>39</v>
      </c>
      <c r="G11" s="5">
        <v>375</v>
      </c>
      <c r="H11" s="14"/>
      <c r="I11" s="16">
        <f t="shared" ref="I11:I20" si="1">G11*E11</f>
        <v>750</v>
      </c>
      <c r="J11" s="5" t="s">
        <v>1655</v>
      </c>
      <c r="K11" s="14"/>
      <c r="L11" s="14"/>
    </row>
    <row r="12" ht="25" customHeight="1" spans="1:12">
      <c r="A12" s="5">
        <v>11</v>
      </c>
      <c r="B12" s="14" t="s">
        <v>4769</v>
      </c>
      <c r="C12" s="14" t="s">
        <v>4930</v>
      </c>
      <c r="D12" s="246" t="s">
        <v>4931</v>
      </c>
      <c r="E12" s="8">
        <v>2</v>
      </c>
      <c r="F12" s="5" t="s">
        <v>44</v>
      </c>
      <c r="G12" s="5">
        <v>365</v>
      </c>
      <c r="H12" s="14"/>
      <c r="I12" s="16">
        <f t="shared" si="1"/>
        <v>730</v>
      </c>
      <c r="J12" s="5" t="s">
        <v>1655</v>
      </c>
      <c r="K12" s="14"/>
      <c r="L12" s="14"/>
    </row>
    <row r="13" ht="25" customHeight="1" spans="1:12">
      <c r="A13" s="5">
        <v>12</v>
      </c>
      <c r="B13" s="14" t="s">
        <v>4769</v>
      </c>
      <c r="C13" s="14" t="s">
        <v>4932</v>
      </c>
      <c r="D13" s="246" t="s">
        <v>4933</v>
      </c>
      <c r="E13" s="8">
        <v>2</v>
      </c>
      <c r="F13" s="5" t="s">
        <v>44</v>
      </c>
      <c r="G13" s="5">
        <v>365</v>
      </c>
      <c r="H13" s="14"/>
      <c r="I13" s="16">
        <f t="shared" si="1"/>
        <v>730</v>
      </c>
      <c r="J13" s="5" t="s">
        <v>1655</v>
      </c>
      <c r="K13" s="14"/>
      <c r="L13" s="14"/>
    </row>
    <row r="14" ht="25" customHeight="1" spans="1:12">
      <c r="A14" s="5">
        <v>13</v>
      </c>
      <c r="B14" s="14" t="s">
        <v>4769</v>
      </c>
      <c r="C14" s="14" t="s">
        <v>4934</v>
      </c>
      <c r="D14" s="246" t="s">
        <v>4935</v>
      </c>
      <c r="E14" s="14">
        <v>2</v>
      </c>
      <c r="F14" s="14" t="s">
        <v>59</v>
      </c>
      <c r="G14" s="14">
        <v>355</v>
      </c>
      <c r="H14" s="14"/>
      <c r="I14" s="16">
        <f t="shared" si="1"/>
        <v>710</v>
      </c>
      <c r="J14" s="5" t="s">
        <v>1655</v>
      </c>
      <c r="K14" s="14"/>
      <c r="L14" s="14"/>
    </row>
    <row r="15" ht="25" customHeight="1" spans="1:12">
      <c r="A15" s="5">
        <v>14</v>
      </c>
      <c r="B15" s="14" t="s">
        <v>4769</v>
      </c>
      <c r="C15" s="14" t="s">
        <v>4936</v>
      </c>
      <c r="D15" s="246" t="s">
        <v>4937</v>
      </c>
      <c r="E15" s="14">
        <v>1</v>
      </c>
      <c r="F15" s="14" t="s">
        <v>39</v>
      </c>
      <c r="G15" s="14">
        <v>375</v>
      </c>
      <c r="H15" s="14"/>
      <c r="I15" s="16">
        <f t="shared" si="1"/>
        <v>375</v>
      </c>
      <c r="J15" s="5" t="s">
        <v>1655</v>
      </c>
      <c r="K15" s="14"/>
      <c r="L15" s="14"/>
    </row>
    <row r="16" ht="25" customHeight="1" spans="1:12">
      <c r="A16" s="5">
        <v>15</v>
      </c>
      <c r="B16" s="14" t="s">
        <v>4769</v>
      </c>
      <c r="C16" s="14" t="s">
        <v>4938</v>
      </c>
      <c r="D16" s="246" t="s">
        <v>4939</v>
      </c>
      <c r="E16" s="14">
        <v>2</v>
      </c>
      <c r="F16" s="14" t="s">
        <v>39</v>
      </c>
      <c r="G16" s="14">
        <v>375</v>
      </c>
      <c r="H16" s="14"/>
      <c r="I16" s="16">
        <f t="shared" si="1"/>
        <v>750</v>
      </c>
      <c r="J16" s="5" t="s">
        <v>1655</v>
      </c>
      <c r="K16" s="14"/>
      <c r="L16" s="14"/>
    </row>
    <row r="17" ht="25" customHeight="1" spans="1:12">
      <c r="A17" s="5">
        <v>16</v>
      </c>
      <c r="B17" s="14" t="s">
        <v>4769</v>
      </c>
      <c r="C17" s="14" t="s">
        <v>4940</v>
      </c>
      <c r="D17" s="246" t="s">
        <v>4941</v>
      </c>
      <c r="E17" s="14">
        <v>1</v>
      </c>
      <c r="F17" s="14" t="s">
        <v>44</v>
      </c>
      <c r="G17" s="14">
        <v>365</v>
      </c>
      <c r="H17" s="14"/>
      <c r="I17" s="16">
        <f t="shared" si="1"/>
        <v>365</v>
      </c>
      <c r="J17" s="5" t="s">
        <v>1655</v>
      </c>
      <c r="K17" s="14"/>
      <c r="L17" s="14"/>
    </row>
    <row r="18" ht="25" customHeight="1" spans="1:12">
      <c r="A18" s="5">
        <v>17</v>
      </c>
      <c r="B18" s="14" t="s">
        <v>2121</v>
      </c>
      <c r="C18" s="14" t="s">
        <v>2248</v>
      </c>
      <c r="D18" s="246" t="s">
        <v>2249</v>
      </c>
      <c r="E18" s="14">
        <v>3</v>
      </c>
      <c r="F18" s="14" t="s">
        <v>39</v>
      </c>
      <c r="G18" s="14">
        <v>375</v>
      </c>
      <c r="H18" s="14"/>
      <c r="I18" s="16">
        <f t="shared" si="1"/>
        <v>1125</v>
      </c>
      <c r="J18" s="5" t="s">
        <v>1655</v>
      </c>
      <c r="K18" s="14"/>
      <c r="L18" s="14"/>
    </row>
    <row r="19" ht="25" customHeight="1" spans="1:12">
      <c r="A19" s="5">
        <v>18</v>
      </c>
      <c r="B19" s="14" t="s">
        <v>4172</v>
      </c>
      <c r="C19" s="14" t="s">
        <v>4585</v>
      </c>
      <c r="D19" s="246" t="s">
        <v>4586</v>
      </c>
      <c r="E19" s="14">
        <v>1</v>
      </c>
      <c r="F19" s="14" t="s">
        <v>44</v>
      </c>
      <c r="G19" s="14">
        <v>365</v>
      </c>
      <c r="H19" s="14"/>
      <c r="I19" s="16">
        <f t="shared" si="1"/>
        <v>365</v>
      </c>
      <c r="J19" s="5" t="s">
        <v>1655</v>
      </c>
      <c r="K19" s="14"/>
      <c r="L19" s="14"/>
    </row>
    <row r="20" ht="25" customHeight="1" spans="1:12">
      <c r="A20" s="5">
        <v>19</v>
      </c>
      <c r="B20" s="14" t="s">
        <v>1277</v>
      </c>
      <c r="C20" s="14" t="s">
        <v>1653</v>
      </c>
      <c r="D20" s="246" t="s">
        <v>1654</v>
      </c>
      <c r="E20" s="14">
        <v>1</v>
      </c>
      <c r="F20" s="14" t="s">
        <v>59</v>
      </c>
      <c r="G20" s="14">
        <v>355</v>
      </c>
      <c r="H20" s="14"/>
      <c r="I20" s="16">
        <f t="shared" si="1"/>
        <v>355</v>
      </c>
      <c r="J20" s="5" t="s">
        <v>1655</v>
      </c>
      <c r="K20" s="14"/>
      <c r="L20" s="14"/>
    </row>
  </sheetData>
  <conditionalFormatting sqref="D1">
    <cfRule type="duplicateValues" dxfId="0" priority="1"/>
    <cfRule type="duplicateValues" dxfId="1" priority="2" stopIfTrue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汇总表</vt:lpstr>
      <vt:lpstr>Sheet2</vt:lpstr>
      <vt:lpstr>Sheet1</vt:lpstr>
      <vt:lpstr>新户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꧁JW꧂</cp:lastModifiedBy>
  <cp:revision>1</cp:revision>
  <dcterms:created xsi:type="dcterms:W3CDTF">2010-06-11T07:18:00Z</dcterms:created>
  <cp:lastPrinted>2018-08-28T02:48:00Z</cp:lastPrinted>
  <dcterms:modified xsi:type="dcterms:W3CDTF">2024-12-11T09:17:54Z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KSOReadingLayout">
    <vt:bool>true</vt:bool>
  </property>
  <property fmtid="{D5CDD505-2E9C-101B-9397-08002B2CF9AE}" pid="4" name="ICV">
    <vt:lpwstr>F51EF120B66B4A5CB746599503A2EDF6_13</vt:lpwstr>
  </property>
</Properties>
</file>