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Sheet!$1:$6</definedName>
  </definedNames>
  <calcPr calcId="125725"/>
</workbook>
</file>

<file path=xl/sharedStrings.xml><?xml version="1.0" encoding="utf-8"?>
<sst xmlns="http://schemas.openxmlformats.org/spreadsheetml/2006/main">
  <si>
    <t>退耕还林补贴粮食折现补助清册</t>
  </si>
  <si>
    <t>行政区划：</t>
  </si>
  <si>
    <t xml:space="preserve">  土城子乡.成山</t>
  </si>
  <si>
    <t>序号</t>
  </si>
  <si>
    <t>农牧户编码</t>
  </si>
  <si>
    <t>户主姓名</t>
  </si>
  <si>
    <t>退耕还林农户姓名</t>
  </si>
  <si>
    <t>与户主关系</t>
  </si>
  <si>
    <t>退耕还林合同编号</t>
  </si>
  <si>
    <t>验收证号</t>
  </si>
  <si>
    <t>退耕还林(草)证号</t>
  </si>
  <si>
    <t>生态林</t>
  </si>
  <si>
    <t>经济林</t>
  </si>
  <si>
    <t>还草</t>
  </si>
  <si>
    <t>补助总额</t>
  </si>
  <si>
    <t>合计金额</t>
  </si>
  <si>
    <t>还草补助金额</t>
  </si>
  <si>
    <t>经济林补助金额</t>
  </si>
  <si>
    <t>生态林补助金额</t>
  </si>
  <si>
    <t>清册明细ID</t>
  </si>
  <si>
    <t>户ID</t>
  </si>
  <si>
    <t>人员ID</t>
  </si>
  <si>
    <t>身份证号</t>
  </si>
  <si>
    <t>人员姓名</t>
  </si>
  <si>
    <t>户主身份证号</t>
  </si>
  <si>
    <t>补助标准</t>
  </si>
  <si>
    <t>补助面积</t>
  </si>
  <si>
    <t>补助金额</t>
  </si>
  <si>
    <t>合格</t>
  </si>
  <si>
    <t>不合格</t>
  </si>
  <si>
    <t>1505251609030001</t>
  </si>
  <si>
    <t>任仪</t>
  </si>
  <si>
    <t>15C6DC55-8146-420B-B2F4F5920A5178F1</t>
  </si>
  <si>
    <t>ed40a60597ad11e3b1438b3ed98bd31c</t>
  </si>
  <si>
    <t>7EE5E638-545E-4FF2-821E-0752B113C4A8</t>
  </si>
  <si>
    <t>152326195207175877</t>
  </si>
  <si>
    <t>1505251609030002</t>
  </si>
  <si>
    <t>田国生</t>
  </si>
  <si>
    <t>094AB9C0-A9A9-4668-8A39CB33D25D5CED</t>
  </si>
  <si>
    <t>ee6eecd697ad11e3b1438b3ed98bd31c</t>
  </si>
  <si>
    <t>957EA01D-E092-4308-98A8-FDCC0CEE934A</t>
  </si>
  <si>
    <t>152326197208175878</t>
  </si>
  <si>
    <t>1505251609030003</t>
  </si>
  <si>
    <t>赵树明</t>
  </si>
  <si>
    <t>DC3D0FC7-4699-4582-A875B8E3811D3ACB</t>
  </si>
  <si>
    <t>ef6b4e3797ad11e3b1438b3ed98bd31c</t>
  </si>
  <si>
    <t>0986ACA6-57B2-437A-9F54-D8D0CDBFC655</t>
  </si>
  <si>
    <t>152326197104105875</t>
  </si>
  <si>
    <t>1505251609030004</t>
  </si>
  <si>
    <t>侯殿友</t>
  </si>
  <si>
    <t>252C4274-41A1-48E9-85AA5C49EB8AAFFB</t>
  </si>
  <si>
    <t>f069f98897ad11e3b1438b3ed98bd31c</t>
  </si>
  <si>
    <t>8F044F91-5D54-4672-8224-DA86AF6F7DC8</t>
  </si>
  <si>
    <t>152326194503215875</t>
  </si>
  <si>
    <t>1505251609030005</t>
  </si>
  <si>
    <t>蒲云明</t>
  </si>
  <si>
    <t>92436388-DD38-4B6B-A0BD13B387556459</t>
  </si>
  <si>
    <t>f163e9e997ad11e3b1438b3ed98bd31c</t>
  </si>
  <si>
    <t>3723FA55-5BC8-42A3-A9C7-F6E84FFED80F</t>
  </si>
  <si>
    <t>152326195008215872</t>
  </si>
  <si>
    <t>1505251609030006</t>
  </si>
  <si>
    <t>蒲延利</t>
  </si>
  <si>
    <t>D19A72FD-CFD8-4158-A08B6C1A0A6F1BB2</t>
  </si>
  <si>
    <t>f2591f5a97ad11e3b1438b3ed98bd31c</t>
  </si>
  <si>
    <t>150C1107-1F50-4207-9CE2-A5F7E7FDE65C</t>
  </si>
  <si>
    <t>152326197409165879</t>
  </si>
  <si>
    <t>1505251609030007</t>
  </si>
  <si>
    <t>蒲长胜</t>
  </si>
  <si>
    <t>A63DE531-669B-421D-9C626F9773D7AE38</t>
  </si>
  <si>
    <t>f34e54cb97ad11e3b1438b3ed98bd31c</t>
  </si>
  <si>
    <t>18DC2080-4C6A-42B0-B1BB-CF0592B90D52</t>
  </si>
  <si>
    <t>152326192212055876</t>
  </si>
  <si>
    <t>1505251609030008</t>
  </si>
  <si>
    <t>侯凤存</t>
  </si>
  <si>
    <t>E21F30A7-CEA5-4B91-8C15EB06926FF89B</t>
  </si>
  <si>
    <t>f44a8f1c97ad11e3b1438b3ed98bd31c</t>
  </si>
  <si>
    <t>D124DE21-F2CC-4EEC-B8FF-B951EBEF4D21</t>
  </si>
  <si>
    <t>152326197006255917</t>
  </si>
  <si>
    <t>1505251609030009</t>
  </si>
  <si>
    <t>侯殿名</t>
  </si>
  <si>
    <t>582E6EA3-D031-4C3B-998024B21FAE5AA6</t>
  </si>
  <si>
    <t>f542358d97ad11e3b1438b3ed98bd31c</t>
  </si>
  <si>
    <t>52C87A8A-3611-43EC-817C-2122CB104823</t>
  </si>
  <si>
    <t>152326193209105873</t>
  </si>
  <si>
    <t>1505251609030010</t>
  </si>
  <si>
    <t>张跃凤</t>
  </si>
  <si>
    <t>599AF9DD-15C3-4E4B-B6292079E46ADD0A</t>
  </si>
  <si>
    <t>f639b4ee97ad11e3b1438b3ed98bd31c</t>
  </si>
  <si>
    <t>6F4D10AA-5B9C-4F7D-AA1B-D7354F8F83A2</t>
  </si>
  <si>
    <t>152326195708065908</t>
  </si>
  <si>
    <t>1505251609030012</t>
  </si>
  <si>
    <t>蒲云峰</t>
  </si>
  <si>
    <t>9304BD8F-D3B5-40EF-9E28545E4C7FDF2C</t>
  </si>
  <si>
    <t>f8397c9097ad11e3b1438b3ed98bd31c</t>
  </si>
  <si>
    <t>38F208C9-7D6A-43E7-A6AA-BC2611970EA3</t>
  </si>
  <si>
    <t>152326197501175877</t>
  </si>
  <si>
    <t>1505251609030013</t>
  </si>
  <si>
    <t>冯广福</t>
  </si>
  <si>
    <t>A0C83D7A-A222-4C78-AA50D31768869A10</t>
  </si>
  <si>
    <t>f92c410197ad11e3b1438b3ed98bd31c</t>
  </si>
  <si>
    <t>5A1A84E1-9D79-41BF-B670-E98964D59FD7</t>
  </si>
  <si>
    <t>152326196711165875</t>
  </si>
  <si>
    <t>1505251609030014</t>
  </si>
  <si>
    <t>蒲连志</t>
  </si>
  <si>
    <t>6D4ACF5E-5894-429A-A880EE59EC58AA10</t>
  </si>
  <si>
    <t>fa23e77297ad11e3b1438b3ed98bd31c</t>
  </si>
  <si>
    <t>C630C979-BC20-47DD-A068-E9D44B7E5367</t>
  </si>
  <si>
    <t>152326196006095875</t>
  </si>
  <si>
    <t>1505251609030015</t>
  </si>
  <si>
    <t>韩国学</t>
  </si>
  <si>
    <t>8B80DFEC-31CA-4C8B-A30E2ABE0A13F229</t>
  </si>
  <si>
    <t>fb191ce397ad11e3b1438b3ed98bd31c</t>
  </si>
  <si>
    <t>2DAA2CB9-4CF7-4DF9-A3FB-AED711945300</t>
  </si>
  <si>
    <t>152326196003285876</t>
  </si>
  <si>
    <t>1505251609030017</t>
  </si>
  <si>
    <t>任发</t>
  </si>
  <si>
    <t>5E290EC2-50BC-4698-916D6076B8638483</t>
  </si>
  <si>
    <t>fd0360b597ad11e3b1438b3ed98bd31c</t>
  </si>
  <si>
    <t>C671C278-A574-44F8-912B-2082E39E8BA0</t>
  </si>
  <si>
    <t>152326196001045879</t>
  </si>
  <si>
    <t>1505251609030018</t>
  </si>
  <si>
    <t>任明</t>
  </si>
  <si>
    <t>D0BC5193-ABE1-4747-93E1F6D10B50DC8C</t>
  </si>
  <si>
    <t>fdfb072697ad11e3b1438b3ed98bd31c</t>
  </si>
  <si>
    <t>02AD49E6-9E37-4AEC-80F5-BA95737AF297</t>
  </si>
  <si>
    <t>15232619650613587X</t>
  </si>
  <si>
    <t>1505251609030019</t>
  </si>
  <si>
    <t>韩国平</t>
  </si>
  <si>
    <t>B9210965-52E0-47F1-8ADCB409AFD069ED</t>
  </si>
  <si>
    <t>fef0158797ad11e3b1438b3ed98bd31c</t>
  </si>
  <si>
    <t>2516FCB5-B7FD-448B-888D-1BF8ACECD40C</t>
  </si>
  <si>
    <t>152326195708195876</t>
  </si>
  <si>
    <t>1505251609030021</t>
  </si>
  <si>
    <t>蒲连发</t>
  </si>
  <si>
    <t>C2EE6CB5-3279-4644-B9EE83862775B9FC</t>
  </si>
  <si>
    <t>00dcf16997ae11e3b1438b3ed98bd31c</t>
  </si>
  <si>
    <t>88C369BF-B380-487E-9D75-EC0C2541F50D</t>
  </si>
  <si>
    <t>152326195201035873</t>
  </si>
  <si>
    <t>1505251609030024</t>
  </si>
  <si>
    <t>任成</t>
  </si>
  <si>
    <t>8ACFBD0A-73C1-473E-91B70B9578F1E749</t>
  </si>
  <si>
    <t>03cd0c7c97ae11e3b1438b3ed98bd31c</t>
  </si>
  <si>
    <t>9F834DDD-35AA-4915-AF2D-827DDA42834C</t>
  </si>
  <si>
    <t>152326195610105916</t>
  </si>
  <si>
    <t>1505251609030025</t>
  </si>
  <si>
    <t>韩国臣</t>
  </si>
  <si>
    <t>51955942-0DBB-40D5-BC1FF16B9042C16B</t>
  </si>
  <si>
    <t>04c96ddd97ae11e3b1438b3ed98bd31c</t>
  </si>
  <si>
    <t>B7FD13FE-2EC2-4F81-B9CB-79601A914C2C</t>
  </si>
  <si>
    <t>152326195112205877</t>
  </si>
  <si>
    <t>1505251609030026</t>
  </si>
  <si>
    <t>肖国均</t>
  </si>
  <si>
    <t>CD908AB3-C1DD-4C56-A98B4117DF58817A</t>
  </si>
  <si>
    <t>05c35e3e97ae11e3b1438b3ed98bd31c</t>
  </si>
  <si>
    <t>6B8A772A-2337-471F-A958-52B608119781</t>
  </si>
  <si>
    <t>152326194906035879</t>
  </si>
  <si>
    <t>1505251609030027</t>
  </si>
  <si>
    <t>候凤才</t>
  </si>
  <si>
    <t>525143FF-4E0A-4D79-92349F36CC472F75</t>
  </si>
  <si>
    <t>06c2098f97ae11e3b1438b3ed98bd31c</t>
  </si>
  <si>
    <t>845FDC8A-97DA-4A84-8538-DB815B3A5FF0</t>
  </si>
  <si>
    <t>152326196902265879</t>
  </si>
  <si>
    <t>1505251609030028</t>
  </si>
  <si>
    <t>蒲云友</t>
  </si>
  <si>
    <t>16C472EF-539C-481F-BD02E99AA657ADB3</t>
  </si>
  <si>
    <t>07b987f097ae11e3b1438b3ed98bd31c</t>
  </si>
  <si>
    <t>17929DF3-D557-4E0F-91C4-3CBBC756A4EC</t>
  </si>
  <si>
    <t>152326195407245876</t>
  </si>
  <si>
    <t>1505251609030029</t>
  </si>
  <si>
    <t>刘忠生</t>
  </si>
  <si>
    <t>2EC0EC25-E200-45CB-A087FCBA32B5B930</t>
  </si>
  <si>
    <t>08b3785197ae11e3b1438b3ed98bd31c</t>
  </si>
  <si>
    <t>24956520-B36F-4D91-9B52-17E63A2C095C</t>
  </si>
  <si>
    <t>152326197203115876</t>
  </si>
  <si>
    <t>1505251609030032</t>
  </si>
  <si>
    <t>侯凤民</t>
  </si>
  <si>
    <t>DF4AF399-EAA1-48A8-AA6033D4129244BA</t>
  </si>
  <si>
    <t>0b95629497ae11e3b1438b3ed98bd31c</t>
  </si>
  <si>
    <t>000A54D1-AA78-4BBF-8B1F-AD196EBFCD89</t>
  </si>
  <si>
    <t>152326196111175893</t>
  </si>
  <si>
    <t>1505251609030034</t>
  </si>
  <si>
    <t>韩国华</t>
  </si>
  <si>
    <t>68F6AA3A-2CBB-45DD-A410C2ED7C3EB8E0</t>
  </si>
  <si>
    <t>0d8bb45697ae11e3b1438b3ed98bd31c</t>
  </si>
  <si>
    <t>1098D333-2EF7-494B-A586-AEAD6FB2015D</t>
  </si>
  <si>
    <t>152326196609305878</t>
  </si>
  <si>
    <t>1505251609030035</t>
  </si>
  <si>
    <t>蒲连成</t>
  </si>
  <si>
    <t>4936CBDE-E4F8-41FA-AC66A69CCB4C4A7E</t>
  </si>
  <si>
    <t>0e80e9c797ae11e3b1438b3ed98bd31c</t>
  </si>
  <si>
    <t>2AC92B07-A3F1-40FE-91F0-E2B271D06916</t>
  </si>
  <si>
    <t>152326196006225879</t>
  </si>
  <si>
    <t>1505251609030036</t>
  </si>
  <si>
    <t>蒲云龙</t>
  </si>
  <si>
    <t>725AA79D-B56A-4834-A20141CC9AFDF880</t>
  </si>
  <si>
    <t>0f78692897ae11e3b1438b3ed98bd31c</t>
  </si>
  <si>
    <t>8D529CC0-1B00-46F8-9A9C-22D09F04C152</t>
  </si>
  <si>
    <t>152326194210275874</t>
  </si>
  <si>
    <t>1505251609030037</t>
  </si>
  <si>
    <t>任富</t>
  </si>
  <si>
    <t>53FD8240-66A2-402B-987BA87DBA432664</t>
  </si>
  <si>
    <t>1074ca8997ae11e3b1438b3ed98bd31c</t>
  </si>
  <si>
    <t>C4CC6AC9-809F-49AC-BD80-098DFCE9810F</t>
  </si>
  <si>
    <t>15232619550313587X</t>
  </si>
  <si>
    <t>1505251609030039</t>
  </si>
  <si>
    <t>蒲云永</t>
  </si>
  <si>
    <t>959D0C04-2EAD-4FCD-BC59EB6DBF475395</t>
  </si>
  <si>
    <t>12663a4b97ae11e3b1438b3ed98bd31c</t>
  </si>
  <si>
    <t>DFD2CC4F-F47D-4A7E-8CE7-1E86F1507615</t>
  </si>
  <si>
    <t>152326196304055871</t>
  </si>
  <si>
    <t>1505251609030041</t>
  </si>
  <si>
    <t>任昌</t>
  </si>
  <si>
    <t>E89FF2FE-3ADD-432B-9597A4B7C6A0D99D</t>
  </si>
  <si>
    <t>145efd0d97ae11e3b1438b3ed98bd31c</t>
  </si>
  <si>
    <t>EB7A8E23-C43A-4255-8A9B-DFF67EE899BE</t>
  </si>
  <si>
    <t>152326196911265870</t>
  </si>
  <si>
    <t>1505251609030042</t>
  </si>
  <si>
    <t>任俊</t>
  </si>
  <si>
    <t>CE3885BE-CDD4-402E-803127D9187714B8</t>
  </si>
  <si>
    <t>1583a6ee97ae11e3b1438b3ed98bd31c</t>
  </si>
  <si>
    <t>ADCA7F3C-228C-4911-8993-0FB146D6663B</t>
  </si>
  <si>
    <t>15232619540609587X</t>
  </si>
  <si>
    <t>1505251609030043</t>
  </si>
  <si>
    <t>冯德友</t>
  </si>
  <si>
    <t>9E3A07D2-083B-44FE-9901AF7935FC14DA</t>
  </si>
  <si>
    <t>1687343f97ae11e3b1438b3ed98bd31c</t>
  </si>
  <si>
    <t>C1F247F5-6168-41E4-A383-DC8245FC309B</t>
  </si>
  <si>
    <t>152326195112115871</t>
  </si>
  <si>
    <t>1505251609030044</t>
  </si>
  <si>
    <t>田海云</t>
  </si>
  <si>
    <t>8753A9FD-1DFD-4BA5-B0EEC402AABBE8E7</t>
  </si>
  <si>
    <t>178124a097ae11e3b1438b3ed98bd31c</t>
  </si>
  <si>
    <t>F8DB8A33-0CFA-4F09-BC3F-9D678AEA0FB6</t>
  </si>
  <si>
    <t>152326194204265872</t>
  </si>
  <si>
    <t>1505251609030051</t>
  </si>
  <si>
    <t>蒲云和</t>
  </si>
  <si>
    <t>1CC85913-DEAA-49C9-8B66C42FE7AC3008</t>
  </si>
  <si>
    <t>1e43a47797ae11e3b1438b3ed98bd31c</t>
  </si>
  <si>
    <t>CA15B592-E08C-4573-9DD3-7AA859554780</t>
  </si>
  <si>
    <t>152326195205065893</t>
  </si>
  <si>
    <t>1505251609030052</t>
  </si>
  <si>
    <t>蒲延平</t>
  </si>
  <si>
    <t>3EEDEF57-A8A5-47C4-9ED3B1D5B9EAF1A0</t>
  </si>
  <si>
    <t>1f3b4ae897ae11e3b1438b3ed98bd31c</t>
  </si>
  <si>
    <t>DB941C36-AE01-4326-BF42-8B1C13F804DC</t>
  </si>
  <si>
    <t>152326196712095872</t>
  </si>
  <si>
    <t>1505251609030053</t>
  </si>
  <si>
    <t>蒲延军</t>
  </si>
  <si>
    <t>5D1FAF9E-CEEF-4F1A-B45A365618712022</t>
  </si>
  <si>
    <t>202e0f5997ae11e3b1438b3ed98bd31c</t>
  </si>
  <si>
    <t>24206D65-83CF-4E79-AE9F-568FA528B2AE</t>
  </si>
  <si>
    <t>152326197112095873</t>
  </si>
  <si>
    <t>1505251609030054</t>
  </si>
  <si>
    <t>侯凤瑞</t>
  </si>
  <si>
    <t>285DF565-62F2-405A-9C1685A47252F438</t>
  </si>
  <si>
    <t>212a49aa97ae11e3b1438b3ed98bd31c</t>
  </si>
  <si>
    <t>15308097-BB67-4121-8781-701C168E4CA7</t>
  </si>
  <si>
    <t>152326196701135891</t>
  </si>
  <si>
    <t>1505251609030055</t>
  </si>
  <si>
    <t>侯殿生</t>
  </si>
  <si>
    <t>0C35EC3E-35D7-48C8-897229B17720EF8F</t>
  </si>
  <si>
    <t>2221f01b97ae11e3b1438b3ed98bd31c</t>
  </si>
  <si>
    <t>3206DAA7-9540-4D48-ABCF-E812984C30F9</t>
  </si>
  <si>
    <t>152326194110115873</t>
  </si>
  <si>
    <t>1505251609030056</t>
  </si>
  <si>
    <t>张振平</t>
  </si>
  <si>
    <t>E364877A-0978-4F2B-A912619F68B3ADF2</t>
  </si>
  <si>
    <t>2314b48c97ae11e3b1438b3ed98bd31c</t>
  </si>
  <si>
    <t>5EFF2EE3-A41F-4ECF-9A28-3EFE8EFB4E81</t>
  </si>
  <si>
    <t>152326194504245873</t>
  </si>
  <si>
    <t>1505251609030063</t>
  </si>
  <si>
    <t>韩国恒</t>
  </si>
  <si>
    <t>2CEC87A1-6904-4EE7-A5F0EE7628E20A5A</t>
  </si>
  <si>
    <t>29c9039397ae11e3b1438b3ed98bd31c</t>
  </si>
  <si>
    <t>2F40A472-0B1B-4F6B-9176-AB6587880A6F</t>
  </si>
  <si>
    <t>152326195510135878</t>
  </si>
  <si>
    <t>1505251609030064</t>
  </si>
  <si>
    <t>侯凤祥</t>
  </si>
  <si>
    <t>27CB7DDE-B942-4AF1-A052392FA6863BE1</t>
  </si>
  <si>
    <t>2ac082f497ae11e3b1438b3ed98bd31c</t>
  </si>
  <si>
    <t>E9426A5B-F0AC-4DF6-B0A1-4C9F99A410CB</t>
  </si>
  <si>
    <t>152326195504205876</t>
  </si>
  <si>
    <t>1505251609030065</t>
  </si>
  <si>
    <t>侯凤和</t>
  </si>
  <si>
    <t>FB7CAE53-725F-4AAE-B5A4E7F8221301FA</t>
  </si>
  <si>
    <t>2bba735597ae11e3b1438b3ed98bd31c</t>
  </si>
  <si>
    <t>5BC71F67-927A-43C9-AE5B-88D56616A254</t>
  </si>
  <si>
    <t>152326196309045875</t>
  </si>
  <si>
    <t>1505251609030066</t>
  </si>
  <si>
    <t>赵树林</t>
  </si>
  <si>
    <t>95C74C6B-79DE-4140-A4C8FD37725952AD</t>
  </si>
  <si>
    <t>2cb6d4b697ae11e3b1438b3ed98bd31c</t>
  </si>
  <si>
    <t>C9A351BB-ABD1-45F1-8264-51B66A33DD41</t>
  </si>
  <si>
    <t>152326196702285875</t>
  </si>
  <si>
    <t>1505251609030068</t>
  </si>
  <si>
    <t>冯桂芝</t>
  </si>
  <si>
    <t>DFE6D1CB-C7E9-4D1B-92C239445A461613</t>
  </si>
  <si>
    <t>2ea5d37897ae11e3b1438b3ed98bd31c</t>
  </si>
  <si>
    <t>589D9CFE-AAFA-4E0C-A7CA-C7C401BBF2C8</t>
  </si>
  <si>
    <t>152326194609065887</t>
  </si>
  <si>
    <t>1505251609030070</t>
  </si>
  <si>
    <t>赵国友</t>
  </si>
  <si>
    <t>D78D2495-51EE-4BB0-8F86C8747BF90127</t>
  </si>
  <si>
    <t>3099b43a97ae11e3b1438b3ed98bd31c</t>
  </si>
  <si>
    <t>14C97A9D-EFC6-4BF8-8610-B43BBE0CA617</t>
  </si>
  <si>
    <t>15232619450603587X</t>
  </si>
  <si>
    <t>1505251609030072</t>
  </si>
  <si>
    <t>侯凤龙</t>
  </si>
  <si>
    <t>811F1608-69CB-4F16-AF94BE4CCBEC814B</t>
  </si>
  <si>
    <t>328b4b0c97ae11e3b1438b3ed98bd31c</t>
  </si>
  <si>
    <t>B20E1631-E2FF-49CB-8DAF-AD94CE4BEAC1</t>
  </si>
  <si>
    <t>152326196103145897</t>
  </si>
  <si>
    <t>1505251609030073</t>
  </si>
  <si>
    <t>侯凤柱</t>
  </si>
  <si>
    <t>E8DCCE11-38B8-4C26-8E4A5F47E07CB0CB</t>
  </si>
  <si>
    <t>3382ca6d97ae11e3b1438b3ed98bd31c</t>
  </si>
  <si>
    <t>AF1231C9-4031-45EE-97BF-5CF5F3689979</t>
  </si>
  <si>
    <t>15232619550815587X</t>
  </si>
  <si>
    <t>1505251609030074</t>
  </si>
  <si>
    <t>韩胜利</t>
  </si>
  <si>
    <t>576BF796-A40D-47B0-AE4E945D22BE41CC</t>
  </si>
  <si>
    <t>347a70de97ae11e3b1438b3ed98bd31c</t>
  </si>
  <si>
    <t>E8D801FA-8935-4813-846A-87A6D8567F78</t>
  </si>
  <si>
    <t>152326196608075871</t>
  </si>
  <si>
    <t>1505251609030075</t>
  </si>
  <si>
    <t>蒲云富</t>
  </si>
  <si>
    <t>3A0C5E8D-B19A-46F2-A09DD978F55C1727</t>
  </si>
  <si>
    <t>356fa64f97ae11e3b1438b3ed98bd31c</t>
  </si>
  <si>
    <t>136BACA9-082A-4760-8062-28EDDFED2B08</t>
  </si>
  <si>
    <t>152326195407245892</t>
  </si>
  <si>
    <t>1505251609030059</t>
  </si>
  <si>
    <t>韩淑森</t>
  </si>
  <si>
    <t>D2B1AD2D-796F-487E-902ACD592D1BFAD3</t>
  </si>
  <si>
    <t>25fb59bf97ae11e3b1438b3ed98bd31c</t>
  </si>
  <si>
    <t>F3217640-F681-4D14-84AD-49C91B927760</t>
  </si>
  <si>
    <t>NULL</t>
  </si>
</sst>
</file>

<file path=xl/styles.xml><?xml version="1.0" encoding="utf-8"?>
<styleSheet xmlns="http://schemas.openxmlformats.org/spreadsheetml/2006/main">
  <numFmts count="1">
    <numFmt numFmtId="176" formatCode="0.0000_ "/>
  </numFmts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>
	</right>
      <top>
	</top>
      <bottom>
	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13" applyBorder="1" fillId="0" fontId="2" applyFont="1" numFmtId="0" xfId="0" applyAlignment="1">
      <alignment horizontal="center" vertical="center" wrapText="1"/>
    </xf>
    <xf borderId="14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176" xfId="0" applyAlignment="1">
      <alignment horizontal="right" vertical="center" wrapText="1"/>
    </xf>
    <xf borderId="9" applyBorder="1" fillId="0" fontId="2" applyFont="1" numFmtId="2" xfId="0" applyAlignment="1">
      <alignment horizontal="right" vertical="center" wrapText="1"/>
    </xf>
    <xf borderId="10" applyBorder="1" fillId="0" fontId="2" applyFont="1" numFmtId="2" xfId="0" applyAlignment="1">
      <alignment horizontal="right" vertical="center" wrapText="1"/>
    </xf>
    <xf borderId="11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5" applyBorder="1" fillId="0" fontId="2" applyFont="1" numFmtId="0" xfId="0" applyAlignment="1">
      <alignment horizontal="left" vertical="center" wrapText="1"/>
    </xf>
    <xf borderId="16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8" state="frozen" ySplit="7" xSplit="3" activePane="bottomRight"/>
    </sheetView>
  </sheetViews>
  <sheetFormatPr defaultRowHeight="13.5"/>
  <cols>
    <col customWidth="1" width="8.5" max="1" min="1"/>
    <col customWidth="1" width="17.5" max="2" min="2"/>
    <col customWidth="1" width="15.375" max="3" min="3"/>
    <col customWidth="1" width="14.625" max="4" min="4"/>
    <col customWidth="1" width="13" max="5" min="5"/>
    <col customWidth="1" width="14.25" max="6" min="6"/>
    <col customWidth="1" width="16.375" max="7" min="7"/>
    <col customWidth="1" width="17.1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2.5" max="13" min="13"/>
    <col customWidth="1" width="11.25" max="14" min="14"/>
    <col customWidth="1" width="11.25" max="15" min="15"/>
    <col customWidth="1" width="11.25" max="16" min="16"/>
    <col customWidth="1" width="11.25" max="17" min="17"/>
    <col customWidth="1" width="12.5" max="18" min="18"/>
    <col customWidth="1" width="11.25" max="19" min="19"/>
    <col customWidth="1" width="11.25" max="20" min="20"/>
    <col customWidth="1" width="11.25" max="21" min="21"/>
    <col customWidth="1" width="11.25" max="22" min="22"/>
    <col customWidth="1" width="12.5" max="23" min="23"/>
    <col customWidth="1" width="12.5" max="24" min="24"/>
    <col customWidth="1" width="0" max="25" min="25"/>
    <col customWidth="1" width="0" max="26" min="26"/>
    <col customWidth="1" width="0" max="27" min="27"/>
    <col customWidth="1" width="0" max="28" min="28"/>
    <col customWidth="1" width="0" max="29" min="29"/>
    <col customWidth="1" width="0" max="30" min="30"/>
    <col customWidth="1" width="0" max="31" min="31"/>
    <col customWidth="1" width="0" max="32" min="32"/>
    <col customWidth="1" width="0" max="33" min="33"/>
    <col customWidth="1" width="0" max="34" min="34"/>
    <col customWidth="1" width="1.875" max="35" min="35"/>
  </cols>
  <sheetData>
    <row r="1" customHeight="1" ht="24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customHeight="1" ht="18">
      <c r="A3" s="6" t="s">
        <v>1</v>
      </c>
      <c r="B3" s="7" t="s">
        <v>2</v>
      </c>
      <c r="C3" s="8"/>
      <c r="D3" s="8"/>
      <c r="E3" s="8"/>
      <c r="F3" s="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/>
      <c r="K4" s="11"/>
      <c r="L4" s="11"/>
      <c r="M4" s="11"/>
      <c r="N4" s="11" t="s">
        <v>12</v>
      </c>
      <c r="O4" s="11"/>
      <c r="P4" s="11"/>
      <c r="Q4" s="11"/>
      <c r="R4" s="11"/>
      <c r="S4" s="11" t="s">
        <v>13</v>
      </c>
      <c r="T4" s="11"/>
      <c r="U4" s="11"/>
      <c r="V4" s="11"/>
      <c r="W4" s="11"/>
      <c r="X4" s="12" t="s">
        <v>14</v>
      </c>
      <c r="Y4" s="13" t="s">
        <v>15</v>
      </c>
      <c r="Z4" s="13" t="s">
        <v>16</v>
      </c>
      <c r="AA4" s="13" t="s">
        <v>17</v>
      </c>
      <c r="AB4" s="13" t="s">
        <v>18</v>
      </c>
      <c r="AC4" s="13" t="s">
        <v>19</v>
      </c>
      <c r="AD4" s="13" t="s">
        <v>20</v>
      </c>
      <c r="AE4" s="13" t="s">
        <v>21</v>
      </c>
      <c r="AF4" s="13" t="s">
        <v>22</v>
      </c>
      <c r="AG4" s="13" t="s">
        <v>23</v>
      </c>
      <c r="AH4" s="14" t="s">
        <v>24</v>
      </c>
      <c r="AI4" s="15"/>
    </row>
    <row r="5" customHeight="1" ht="18">
      <c r="A5" s="11"/>
      <c r="B5" s="11"/>
      <c r="C5" s="11"/>
      <c r="D5" s="11"/>
      <c r="E5" s="11"/>
      <c r="F5" s="11"/>
      <c r="G5" s="11"/>
      <c r="H5" s="11"/>
      <c r="I5" s="11" t="s">
        <v>25</v>
      </c>
      <c r="J5" s="11"/>
      <c r="K5" s="11" t="s">
        <v>26</v>
      </c>
      <c r="L5" s="11"/>
      <c r="M5" s="11" t="s">
        <v>27</v>
      </c>
      <c r="N5" s="11" t="s">
        <v>25</v>
      </c>
      <c r="O5" s="11"/>
      <c r="P5" s="11" t="s">
        <v>26</v>
      </c>
      <c r="Q5" s="11"/>
      <c r="R5" s="11" t="s">
        <v>27</v>
      </c>
      <c r="S5" s="11" t="s">
        <v>25</v>
      </c>
      <c r="T5" s="11"/>
      <c r="U5" s="11" t="s">
        <v>26</v>
      </c>
      <c r="V5" s="11"/>
      <c r="W5" s="11" t="s">
        <v>27</v>
      </c>
      <c r="X5" s="11"/>
      <c r="Y5" s="16"/>
      <c r="Z5" s="13"/>
      <c r="AA5" s="13"/>
      <c r="AB5" s="13"/>
      <c r="AC5" s="13"/>
      <c r="AD5" s="13"/>
      <c r="AE5" s="13"/>
      <c r="AF5" s="13"/>
      <c r="AG5" s="13"/>
      <c r="AH5" s="14"/>
      <c r="AI5" s="15"/>
    </row>
    <row r="6" customHeight="1" ht="18">
      <c r="A6" s="11"/>
      <c r="B6" s="11"/>
      <c r="C6" s="11"/>
      <c r="D6" s="11"/>
      <c r="E6" s="11"/>
      <c r="F6" s="11"/>
      <c r="G6" s="11"/>
      <c r="H6" s="11"/>
      <c r="I6" s="11" t="s">
        <v>28</v>
      </c>
      <c r="J6" s="11" t="s">
        <v>29</v>
      </c>
      <c r="K6" s="11" t="s">
        <v>28</v>
      </c>
      <c r="L6" s="11" t="s">
        <v>29</v>
      </c>
      <c r="M6" s="11"/>
      <c r="N6" s="11" t="s">
        <v>28</v>
      </c>
      <c r="O6" s="11" t="s">
        <v>29</v>
      </c>
      <c r="P6" s="11" t="s">
        <v>28</v>
      </c>
      <c r="Q6" s="11" t="s">
        <v>29</v>
      </c>
      <c r="R6" s="11"/>
      <c r="S6" s="11" t="s">
        <v>28</v>
      </c>
      <c r="T6" s="11" t="s">
        <v>29</v>
      </c>
      <c r="U6" s="11" t="s">
        <v>28</v>
      </c>
      <c r="V6" s="11" t="s">
        <v>29</v>
      </c>
      <c r="W6" s="11"/>
      <c r="X6" s="11"/>
      <c r="Y6" s="16"/>
      <c r="Z6" s="13"/>
      <c r="AA6" s="13"/>
      <c r="AB6" s="13"/>
      <c r="AC6" s="13"/>
      <c r="AD6" s="13"/>
      <c r="AE6" s="13"/>
      <c r="AF6" s="13"/>
      <c r="AG6" s="13"/>
      <c r="AH6" s="14"/>
      <c r="AI6" s="15"/>
    </row>
    <row r="7" customHeight="1" ht="0">
      <c r="A7" s="17"/>
      <c r="B7" s="18"/>
      <c r="C7" s="18"/>
      <c r="D7" s="18"/>
      <c r="E7" s="18"/>
      <c r="F7" s="18"/>
      <c r="G7" s="18"/>
      <c r="H7" s="18"/>
      <c r="I7" s="19"/>
      <c r="J7" s="19"/>
      <c r="K7" s="20"/>
      <c r="L7" s="20"/>
      <c r="M7" s="20"/>
      <c r="N7" s="19"/>
      <c r="O7" s="19"/>
      <c r="P7" s="20"/>
      <c r="Q7" s="20"/>
      <c r="R7" s="20"/>
      <c r="S7" s="19"/>
      <c r="T7" s="19"/>
      <c r="U7" s="20"/>
      <c r="V7" s="20"/>
      <c r="W7" s="20"/>
      <c r="X7" s="21"/>
      <c r="Y7" s="22"/>
      <c r="Z7" s="22"/>
      <c r="AA7" s="22"/>
      <c r="AB7" s="22"/>
      <c r="AC7" s="23"/>
      <c r="AD7" s="23"/>
      <c r="AE7" s="23"/>
      <c r="AF7" s="23"/>
      <c r="AG7" s="23"/>
      <c r="AH7" s="24"/>
      <c r="AI7" s="25"/>
    </row>
    <row r="8" customHeight="1" ht="18">
      <c r="A8" s="17">
        <v>1</v>
      </c>
      <c r="B8" s="18" t="s">
        <v>30</v>
      </c>
      <c r="C8" s="18" t="s">
        <v>31</v>
      </c>
      <c r="D8" s="18"/>
      <c r="E8" s="18"/>
      <c r="F8" s="18"/>
      <c r="G8" s="18"/>
      <c r="H8" s="18"/>
      <c r="I8" s="19"/>
      <c r="J8" s="19"/>
      <c r="K8" s="20"/>
      <c r="L8" s="20"/>
      <c r="M8" s="20">
        <f>round((round(I8,4)*round(K8,2)),2)+round((round(J8,4)*round(L8,2)),2)</f>
        <v/>
      </c>
      <c r="N8" s="19">
        <v>70</v>
      </c>
      <c r="O8" s="19"/>
      <c r="P8" s="20">
        <v>17.5</v>
      </c>
      <c r="Q8" s="20"/>
      <c r="R8" s="20">
        <f>round((round(N8,4)*round(P8,2)),2)+round((round(O8,4)*round(Q8,2)),2)</f>
        <v>1225</v>
      </c>
      <c r="S8" s="19"/>
      <c r="T8" s="19"/>
      <c r="U8" s="20"/>
      <c r="V8" s="20"/>
      <c r="W8" s="20">
        <f>round((round(S8,4)*round(U8,2)),2)+round((round(T8,4)*round(V8,2)),2)</f>
        <v/>
      </c>
      <c r="X8" s="21">
        <f>round((round(I8,4)*round(K8,2)),2)+round((round(J8,4)*round(L8,2)),2)+round((round(N8,4)*round(P8,2)),2)+round((round(O8,4)*round(Q8,2)),2)+round((round(S8,4)*round(U8,2)),2)+round((round(T8,4)*round(V8,2)),2)</f>
        <v>1225</v>
      </c>
      <c r="Y8" s="22">
        <v>1225</v>
      </c>
      <c r="Z8" s="22"/>
      <c r="AA8" s="22">
        <v>1225</v>
      </c>
      <c r="AB8" s="22"/>
      <c r="AC8" s="23" t="s">
        <v>32</v>
      </c>
      <c r="AD8" s="23" t="s">
        <v>33</v>
      </c>
      <c r="AE8" s="23" t="s">
        <v>34</v>
      </c>
      <c r="AF8" s="23" t="s">
        <v>35</v>
      </c>
      <c r="AG8" s="23" t="s">
        <v>31</v>
      </c>
      <c r="AH8" s="24" t="s">
        <v>35</v>
      </c>
      <c r="AI8" s="25"/>
    </row>
    <row r="9" customHeight="1" ht="18">
      <c r="A9" s="17">
        <v>2</v>
      </c>
      <c r="B9" s="18" t="s">
        <v>36</v>
      </c>
      <c r="C9" s="18" t="s">
        <v>37</v>
      </c>
      <c r="D9" s="18"/>
      <c r="E9" s="18"/>
      <c r="F9" s="18"/>
      <c r="G9" s="18"/>
      <c r="H9" s="18"/>
      <c r="I9" s="19"/>
      <c r="J9" s="19"/>
      <c r="K9" s="20"/>
      <c r="L9" s="20"/>
      <c r="M9" s="20">
        <f>round((round(I9,4)*round(K9,2)),2)+round((round(J9,4)*round(L9,2)),2)</f>
        <v/>
      </c>
      <c r="N9" s="19">
        <v>70</v>
      </c>
      <c r="O9" s="19"/>
      <c r="P9" s="20">
        <v>5.4</v>
      </c>
      <c r="Q9" s="20"/>
      <c r="R9" s="20">
        <f>round((round(N9,4)*round(P9,2)),2)+round((round(O9,4)*round(Q9,2)),2)</f>
        <v>378</v>
      </c>
      <c r="S9" s="19"/>
      <c r="T9" s="19"/>
      <c r="U9" s="20"/>
      <c r="V9" s="20"/>
      <c r="W9" s="20">
        <f>round((round(S9,4)*round(U9,2)),2)+round((round(T9,4)*round(V9,2)),2)</f>
        <v/>
      </c>
      <c r="X9" s="21">
        <f>round((round(I9,4)*round(K9,2)),2)+round((round(J9,4)*round(L9,2)),2)+round((round(N9,4)*round(P9,2)),2)+round((round(O9,4)*round(Q9,2)),2)+round((round(S9,4)*round(U9,2)),2)+round((round(T9,4)*round(V9,2)),2)</f>
        <v>378</v>
      </c>
      <c r="Y9" s="22">
        <v>378</v>
      </c>
      <c r="Z9" s="22"/>
      <c r="AA9" s="22">
        <v>378</v>
      </c>
      <c r="AB9" s="22"/>
      <c r="AC9" s="23" t="s">
        <v>38</v>
      </c>
      <c r="AD9" s="23" t="s">
        <v>39</v>
      </c>
      <c r="AE9" s="23" t="s">
        <v>40</v>
      </c>
      <c r="AF9" s="23" t="s">
        <v>41</v>
      </c>
      <c r="AG9" s="23" t="s">
        <v>37</v>
      </c>
      <c r="AH9" s="24" t="s">
        <v>41</v>
      </c>
      <c r="AI9" s="25"/>
    </row>
    <row r="10" customHeight="1" ht="18">
      <c r="A10" s="17">
        <v>3</v>
      </c>
      <c r="B10" s="18" t="s">
        <v>42</v>
      </c>
      <c r="C10" s="18" t="s">
        <v>43</v>
      </c>
      <c r="D10" s="18"/>
      <c r="E10" s="18"/>
      <c r="F10" s="18"/>
      <c r="G10" s="18"/>
      <c r="H10" s="18"/>
      <c r="I10" s="19"/>
      <c r="J10" s="19"/>
      <c r="K10" s="20"/>
      <c r="L10" s="20"/>
      <c r="M10" s="20">
        <f>round((round(I10,4)*round(K10,2)),2)+round((round(J10,4)*round(L10,2)),2)</f>
        <v/>
      </c>
      <c r="N10" s="19">
        <v>70</v>
      </c>
      <c r="O10" s="19"/>
      <c r="P10" s="20">
        <v>7.1</v>
      </c>
      <c r="Q10" s="20"/>
      <c r="R10" s="20">
        <f>round((round(N10,4)*round(P10,2)),2)+round((round(O10,4)*round(Q10,2)),2)</f>
        <v>497</v>
      </c>
      <c r="S10" s="19"/>
      <c r="T10" s="19"/>
      <c r="U10" s="20"/>
      <c r="V10" s="20"/>
      <c r="W10" s="20">
        <f>round((round(S10,4)*round(U10,2)),2)+round((round(T10,4)*round(V10,2)),2)</f>
        <v/>
      </c>
      <c r="X10" s="21">
        <f>round((round(I10,4)*round(K10,2)),2)+round((round(J10,4)*round(L10,2)),2)+round((round(N10,4)*round(P10,2)),2)+round((round(O10,4)*round(Q10,2)),2)+round((round(S10,4)*round(U10,2)),2)+round((round(T10,4)*round(V10,2)),2)</f>
        <v>497</v>
      </c>
      <c r="Y10" s="22">
        <v>497</v>
      </c>
      <c r="Z10" s="22"/>
      <c r="AA10" s="22">
        <v>497</v>
      </c>
      <c r="AB10" s="22"/>
      <c r="AC10" s="23" t="s">
        <v>44</v>
      </c>
      <c r="AD10" s="23" t="s">
        <v>45</v>
      </c>
      <c r="AE10" s="23" t="s">
        <v>46</v>
      </c>
      <c r="AF10" s="23" t="s">
        <v>47</v>
      </c>
      <c r="AG10" s="23" t="s">
        <v>43</v>
      </c>
      <c r="AH10" s="24" t="s">
        <v>47</v>
      </c>
      <c r="AI10" s="25"/>
    </row>
    <row r="11" customHeight="1" ht="18">
      <c r="A11" s="17">
        <v>4</v>
      </c>
      <c r="B11" s="18" t="s">
        <v>48</v>
      </c>
      <c r="C11" s="18" t="s">
        <v>49</v>
      </c>
      <c r="D11" s="18"/>
      <c r="E11" s="18"/>
      <c r="F11" s="18"/>
      <c r="G11" s="18"/>
      <c r="H11" s="18"/>
      <c r="I11" s="19"/>
      <c r="J11" s="19"/>
      <c r="K11" s="20"/>
      <c r="L11" s="20"/>
      <c r="M11" s="20">
        <f>round((round(I11,4)*round(K11,2)),2)+round((round(J11,4)*round(L11,2)),2)</f>
        <v/>
      </c>
      <c r="N11" s="19">
        <v>70</v>
      </c>
      <c r="O11" s="19"/>
      <c r="P11" s="20">
        <v>10.8</v>
      </c>
      <c r="Q11" s="20"/>
      <c r="R11" s="20">
        <f>round((round(N11,4)*round(P11,2)),2)+round((round(O11,4)*round(Q11,2)),2)</f>
        <v>756</v>
      </c>
      <c r="S11" s="19"/>
      <c r="T11" s="19"/>
      <c r="U11" s="20"/>
      <c r="V11" s="20"/>
      <c r="W11" s="20">
        <f>round((round(S11,4)*round(U11,2)),2)+round((round(T11,4)*round(V11,2)),2)</f>
        <v/>
      </c>
      <c r="X11" s="21">
        <f>round((round(I11,4)*round(K11,2)),2)+round((round(J11,4)*round(L11,2)),2)+round((round(N11,4)*round(P11,2)),2)+round((round(O11,4)*round(Q11,2)),2)+round((round(S11,4)*round(U11,2)),2)+round((round(T11,4)*round(V11,2)),2)</f>
        <v>756</v>
      </c>
      <c r="Y11" s="22">
        <v>756</v>
      </c>
      <c r="Z11" s="22"/>
      <c r="AA11" s="22">
        <v>756</v>
      </c>
      <c r="AB11" s="22"/>
      <c r="AC11" s="23" t="s">
        <v>50</v>
      </c>
      <c r="AD11" s="23" t="s">
        <v>51</v>
      </c>
      <c r="AE11" s="23" t="s">
        <v>52</v>
      </c>
      <c r="AF11" s="23" t="s">
        <v>53</v>
      </c>
      <c r="AG11" s="23" t="s">
        <v>49</v>
      </c>
      <c r="AH11" s="24" t="s">
        <v>53</v>
      </c>
      <c r="AI11" s="25"/>
    </row>
    <row r="12" customHeight="1" ht="18">
      <c r="A12" s="17">
        <v>5</v>
      </c>
      <c r="B12" s="18" t="s">
        <v>54</v>
      </c>
      <c r="C12" s="18" t="s">
        <v>55</v>
      </c>
      <c r="D12" s="18"/>
      <c r="E12" s="18"/>
      <c r="F12" s="18"/>
      <c r="G12" s="18"/>
      <c r="H12" s="18"/>
      <c r="I12" s="19"/>
      <c r="J12" s="19"/>
      <c r="K12" s="20"/>
      <c r="L12" s="20"/>
      <c r="M12" s="20">
        <f>round((round(I12,4)*round(K12,2)),2)+round((round(J12,4)*round(L12,2)),2)</f>
        <v/>
      </c>
      <c r="N12" s="19">
        <v>70</v>
      </c>
      <c r="O12" s="19"/>
      <c r="P12" s="20">
        <v>13.5</v>
      </c>
      <c r="Q12" s="20"/>
      <c r="R12" s="20">
        <f>round((round(N12,4)*round(P12,2)),2)+round((round(O12,4)*round(Q12,2)),2)</f>
        <v>945</v>
      </c>
      <c r="S12" s="19"/>
      <c r="T12" s="19"/>
      <c r="U12" s="20"/>
      <c r="V12" s="20"/>
      <c r="W12" s="20">
        <f>round((round(S12,4)*round(U12,2)),2)+round((round(T12,4)*round(V12,2)),2)</f>
        <v/>
      </c>
      <c r="X12" s="21">
        <f>round((round(I12,4)*round(K12,2)),2)+round((round(J12,4)*round(L12,2)),2)+round((round(N12,4)*round(P12,2)),2)+round((round(O12,4)*round(Q12,2)),2)+round((round(S12,4)*round(U12,2)),2)+round((round(T12,4)*round(V12,2)),2)</f>
        <v>945</v>
      </c>
      <c r="Y12" s="22">
        <v>945</v>
      </c>
      <c r="Z12" s="22"/>
      <c r="AA12" s="22">
        <v>945</v>
      </c>
      <c r="AB12" s="22"/>
      <c r="AC12" s="23" t="s">
        <v>56</v>
      </c>
      <c r="AD12" s="23" t="s">
        <v>57</v>
      </c>
      <c r="AE12" s="23" t="s">
        <v>58</v>
      </c>
      <c r="AF12" s="23" t="s">
        <v>59</v>
      </c>
      <c r="AG12" s="23" t="s">
        <v>55</v>
      </c>
      <c r="AH12" s="24" t="s">
        <v>59</v>
      </c>
      <c r="AI12" s="25"/>
    </row>
    <row r="13" customHeight="1" ht="18">
      <c r="A13" s="17">
        <v>6</v>
      </c>
      <c r="B13" s="18" t="s">
        <v>60</v>
      </c>
      <c r="C13" s="18" t="s">
        <v>61</v>
      </c>
      <c r="D13" s="18"/>
      <c r="E13" s="18"/>
      <c r="F13" s="18"/>
      <c r="G13" s="18"/>
      <c r="H13" s="18"/>
      <c r="I13" s="19"/>
      <c r="J13" s="19"/>
      <c r="K13" s="20"/>
      <c r="L13" s="20"/>
      <c r="M13" s="20">
        <f>round((round(I13,4)*round(K13,2)),2)+round((round(J13,4)*round(L13,2)),2)</f>
        <v/>
      </c>
      <c r="N13" s="19">
        <v>70</v>
      </c>
      <c r="O13" s="19"/>
      <c r="P13" s="20">
        <v>12.1</v>
      </c>
      <c r="Q13" s="20"/>
      <c r="R13" s="20">
        <f>round((round(N13,4)*round(P13,2)),2)+round((round(O13,4)*round(Q13,2)),2)</f>
        <v>847</v>
      </c>
      <c r="S13" s="19"/>
      <c r="T13" s="19"/>
      <c r="U13" s="20"/>
      <c r="V13" s="20"/>
      <c r="W13" s="20">
        <f>round((round(S13,4)*round(U13,2)),2)+round((round(T13,4)*round(V13,2)),2)</f>
        <v/>
      </c>
      <c r="X13" s="21">
        <f>round((round(I13,4)*round(K13,2)),2)+round((round(J13,4)*round(L13,2)),2)+round((round(N13,4)*round(P13,2)),2)+round((round(O13,4)*round(Q13,2)),2)+round((round(S13,4)*round(U13,2)),2)+round((round(T13,4)*round(V13,2)),2)</f>
        <v>847</v>
      </c>
      <c r="Y13" s="22">
        <v>847</v>
      </c>
      <c r="Z13" s="22"/>
      <c r="AA13" s="22">
        <v>847</v>
      </c>
      <c r="AB13" s="22"/>
      <c r="AC13" s="23" t="s">
        <v>62</v>
      </c>
      <c r="AD13" s="23" t="s">
        <v>63</v>
      </c>
      <c r="AE13" s="23" t="s">
        <v>64</v>
      </c>
      <c r="AF13" s="23" t="s">
        <v>65</v>
      </c>
      <c r="AG13" s="23" t="s">
        <v>61</v>
      </c>
      <c r="AH13" s="24" t="s">
        <v>65</v>
      </c>
      <c r="AI13" s="25"/>
    </row>
    <row r="14" customHeight="1" ht="18">
      <c r="A14" s="17">
        <v>7</v>
      </c>
      <c r="B14" s="18" t="s">
        <v>66</v>
      </c>
      <c r="C14" s="18" t="s">
        <v>67</v>
      </c>
      <c r="D14" s="18"/>
      <c r="E14" s="18"/>
      <c r="F14" s="18"/>
      <c r="G14" s="18"/>
      <c r="H14" s="18"/>
      <c r="I14" s="19"/>
      <c r="J14" s="19"/>
      <c r="K14" s="20"/>
      <c r="L14" s="20"/>
      <c r="M14" s="20">
        <f>round((round(I14,4)*round(K14,2)),2)+round((round(J14,4)*round(L14,2)),2)</f>
        <v/>
      </c>
      <c r="N14" s="19">
        <v>70</v>
      </c>
      <c r="O14" s="19"/>
      <c r="P14" s="20">
        <v>8.1</v>
      </c>
      <c r="Q14" s="20"/>
      <c r="R14" s="20">
        <f>round((round(N14,4)*round(P14,2)),2)+round((round(O14,4)*round(Q14,2)),2)</f>
        <v>567</v>
      </c>
      <c r="S14" s="19"/>
      <c r="T14" s="19"/>
      <c r="U14" s="20"/>
      <c r="V14" s="20"/>
      <c r="W14" s="20">
        <f>round((round(S14,4)*round(U14,2)),2)+round((round(T14,4)*round(V14,2)),2)</f>
        <v/>
      </c>
      <c r="X14" s="21">
        <f>round((round(I14,4)*round(K14,2)),2)+round((round(J14,4)*round(L14,2)),2)+round((round(N14,4)*round(P14,2)),2)+round((round(O14,4)*round(Q14,2)),2)+round((round(S14,4)*round(U14,2)),2)+round((round(T14,4)*round(V14,2)),2)</f>
        <v>567</v>
      </c>
      <c r="Y14" s="22">
        <v>567</v>
      </c>
      <c r="Z14" s="22"/>
      <c r="AA14" s="22">
        <v>567</v>
      </c>
      <c r="AB14" s="22"/>
      <c r="AC14" s="23" t="s">
        <v>68</v>
      </c>
      <c r="AD14" s="23" t="s">
        <v>69</v>
      </c>
      <c r="AE14" s="23" t="s">
        <v>70</v>
      </c>
      <c r="AF14" s="23" t="s">
        <v>71</v>
      </c>
      <c r="AG14" s="23" t="s">
        <v>67</v>
      </c>
      <c r="AH14" s="24" t="s">
        <v>71</v>
      </c>
      <c r="AI14" s="25"/>
    </row>
    <row r="15" customHeight="1" ht="18">
      <c r="A15" s="17">
        <v>8</v>
      </c>
      <c r="B15" s="18" t="s">
        <v>72</v>
      </c>
      <c r="C15" s="18" t="s">
        <v>73</v>
      </c>
      <c r="D15" s="18"/>
      <c r="E15" s="18"/>
      <c r="F15" s="18"/>
      <c r="G15" s="18"/>
      <c r="H15" s="18"/>
      <c r="I15" s="19"/>
      <c r="J15" s="19"/>
      <c r="K15" s="20"/>
      <c r="L15" s="20"/>
      <c r="M15" s="20">
        <f>round((round(I15,4)*round(K15,2)),2)+round((round(J15,4)*round(L15,2)),2)</f>
        <v/>
      </c>
      <c r="N15" s="19">
        <v>70</v>
      </c>
      <c r="O15" s="19"/>
      <c r="P15" s="20">
        <v>8.4</v>
      </c>
      <c r="Q15" s="20"/>
      <c r="R15" s="20">
        <f>round((round(N15,4)*round(P15,2)),2)+round((round(O15,4)*round(Q15,2)),2)</f>
        <v>588</v>
      </c>
      <c r="S15" s="19"/>
      <c r="T15" s="19"/>
      <c r="U15" s="20"/>
      <c r="V15" s="20"/>
      <c r="W15" s="20">
        <f>round((round(S15,4)*round(U15,2)),2)+round((round(T15,4)*round(V15,2)),2)</f>
        <v/>
      </c>
      <c r="X15" s="21">
        <f>round((round(I15,4)*round(K15,2)),2)+round((round(J15,4)*round(L15,2)),2)+round((round(N15,4)*round(P15,2)),2)+round((round(O15,4)*round(Q15,2)),2)+round((round(S15,4)*round(U15,2)),2)+round((round(T15,4)*round(V15,2)),2)</f>
        <v>588</v>
      </c>
      <c r="Y15" s="22">
        <v>588</v>
      </c>
      <c r="Z15" s="22"/>
      <c r="AA15" s="22">
        <v>588</v>
      </c>
      <c r="AB15" s="22"/>
      <c r="AC15" s="23" t="s">
        <v>74</v>
      </c>
      <c r="AD15" s="23" t="s">
        <v>75</v>
      </c>
      <c r="AE15" s="23" t="s">
        <v>76</v>
      </c>
      <c r="AF15" s="23" t="s">
        <v>77</v>
      </c>
      <c r="AG15" s="23" t="s">
        <v>73</v>
      </c>
      <c r="AH15" s="24" t="s">
        <v>77</v>
      </c>
      <c r="AI15" s="25"/>
    </row>
    <row r="16" customHeight="1" ht="18">
      <c r="A16" s="17">
        <v>9</v>
      </c>
      <c r="B16" s="18" t="s">
        <v>78</v>
      </c>
      <c r="C16" s="18" t="s">
        <v>79</v>
      </c>
      <c r="D16" s="18"/>
      <c r="E16" s="18"/>
      <c r="F16" s="18"/>
      <c r="G16" s="18"/>
      <c r="H16" s="18"/>
      <c r="I16" s="19"/>
      <c r="J16" s="19"/>
      <c r="K16" s="20"/>
      <c r="L16" s="20"/>
      <c r="M16" s="20">
        <f>round((round(I16,4)*round(K16,2)),2)+round((round(J16,4)*round(L16,2)),2)</f>
        <v/>
      </c>
      <c r="N16" s="19">
        <v>70</v>
      </c>
      <c r="O16" s="19"/>
      <c r="P16" s="20">
        <v>13.5</v>
      </c>
      <c r="Q16" s="20"/>
      <c r="R16" s="20">
        <f>round((round(N16,4)*round(P16,2)),2)+round((round(O16,4)*round(Q16,2)),2)</f>
        <v>945</v>
      </c>
      <c r="S16" s="19"/>
      <c r="T16" s="19"/>
      <c r="U16" s="20"/>
      <c r="V16" s="20"/>
      <c r="W16" s="20">
        <f>round((round(S16,4)*round(U16,2)),2)+round((round(T16,4)*round(V16,2)),2)</f>
        <v/>
      </c>
      <c r="X16" s="21">
        <f>round((round(I16,4)*round(K16,2)),2)+round((round(J16,4)*round(L16,2)),2)+round((round(N16,4)*round(P16,2)),2)+round((round(O16,4)*round(Q16,2)),2)+round((round(S16,4)*round(U16,2)),2)+round((round(T16,4)*round(V16,2)),2)</f>
        <v>945</v>
      </c>
      <c r="Y16" s="22">
        <v>945</v>
      </c>
      <c r="Z16" s="22"/>
      <c r="AA16" s="22">
        <v>945</v>
      </c>
      <c r="AB16" s="22"/>
      <c r="AC16" s="23" t="s">
        <v>80</v>
      </c>
      <c r="AD16" s="23" t="s">
        <v>81</v>
      </c>
      <c r="AE16" s="23" t="s">
        <v>82</v>
      </c>
      <c r="AF16" s="23" t="s">
        <v>83</v>
      </c>
      <c r="AG16" s="23" t="s">
        <v>79</v>
      </c>
      <c r="AH16" s="24" t="s">
        <v>83</v>
      </c>
      <c r="AI16" s="25"/>
    </row>
    <row r="17" customHeight="1" ht="18">
      <c r="A17" s="17">
        <v>10</v>
      </c>
      <c r="B17" s="18" t="s">
        <v>84</v>
      </c>
      <c r="C17" s="18" t="s">
        <v>85</v>
      </c>
      <c r="D17" s="18"/>
      <c r="E17" s="18"/>
      <c r="F17" s="18"/>
      <c r="G17" s="18"/>
      <c r="H17" s="18"/>
      <c r="I17" s="19"/>
      <c r="J17" s="19"/>
      <c r="K17" s="20"/>
      <c r="L17" s="20"/>
      <c r="M17" s="20">
        <f>round((round(I17,4)*round(K17,2)),2)+round((round(J17,4)*round(L17,2)),2)</f>
        <v/>
      </c>
      <c r="N17" s="19">
        <v>70</v>
      </c>
      <c r="O17" s="19"/>
      <c r="P17" s="20">
        <v>10.8</v>
      </c>
      <c r="Q17" s="20"/>
      <c r="R17" s="20">
        <f>round((round(N17,4)*round(P17,2)),2)+round((round(O17,4)*round(Q17,2)),2)</f>
        <v>756</v>
      </c>
      <c r="S17" s="19"/>
      <c r="T17" s="19"/>
      <c r="U17" s="20"/>
      <c r="V17" s="20"/>
      <c r="W17" s="20">
        <f>round((round(S17,4)*round(U17,2)),2)+round((round(T17,4)*round(V17,2)),2)</f>
        <v/>
      </c>
      <c r="X17" s="21">
        <f>round((round(I17,4)*round(K17,2)),2)+round((round(J17,4)*round(L17,2)),2)+round((round(N17,4)*round(P17,2)),2)+round((round(O17,4)*round(Q17,2)),2)+round((round(S17,4)*round(U17,2)),2)+round((round(T17,4)*round(V17,2)),2)</f>
        <v>756</v>
      </c>
      <c r="Y17" s="22">
        <v>756</v>
      </c>
      <c r="Z17" s="22"/>
      <c r="AA17" s="22">
        <v>756</v>
      </c>
      <c r="AB17" s="22"/>
      <c r="AC17" s="23" t="s">
        <v>86</v>
      </c>
      <c r="AD17" s="23" t="s">
        <v>87</v>
      </c>
      <c r="AE17" s="23" t="s">
        <v>88</v>
      </c>
      <c r="AF17" s="23" t="s">
        <v>89</v>
      </c>
      <c r="AG17" s="23" t="s">
        <v>85</v>
      </c>
      <c r="AH17" s="24" t="s">
        <v>89</v>
      </c>
      <c r="AI17" s="25"/>
    </row>
    <row r="18" customHeight="1" ht="18">
      <c r="A18" s="17">
        <v>11</v>
      </c>
      <c r="B18" s="18" t="s">
        <v>90</v>
      </c>
      <c r="C18" s="18" t="s">
        <v>91</v>
      </c>
      <c r="D18" s="18"/>
      <c r="E18" s="18"/>
      <c r="F18" s="18"/>
      <c r="G18" s="18"/>
      <c r="H18" s="18"/>
      <c r="I18" s="19"/>
      <c r="J18" s="19"/>
      <c r="K18" s="20"/>
      <c r="L18" s="20"/>
      <c r="M18" s="20">
        <f>round((round(I18,4)*round(K18,2)),2)+round((round(J18,4)*round(L18,2)),2)</f>
        <v/>
      </c>
      <c r="N18" s="19">
        <v>70</v>
      </c>
      <c r="O18" s="19"/>
      <c r="P18" s="20">
        <v>19.9</v>
      </c>
      <c r="Q18" s="20"/>
      <c r="R18" s="20">
        <f>round((round(N18,4)*round(P18,2)),2)+round((round(O18,4)*round(Q18,2)),2)</f>
        <v>1393</v>
      </c>
      <c r="S18" s="19"/>
      <c r="T18" s="19"/>
      <c r="U18" s="20"/>
      <c r="V18" s="20"/>
      <c r="W18" s="20">
        <f>round((round(S18,4)*round(U18,2)),2)+round((round(T18,4)*round(V18,2)),2)</f>
        <v/>
      </c>
      <c r="X18" s="21">
        <f>round((round(I18,4)*round(K18,2)),2)+round((round(J18,4)*round(L18,2)),2)+round((round(N18,4)*round(P18,2)),2)+round((round(O18,4)*round(Q18,2)),2)+round((round(S18,4)*round(U18,2)),2)+round((round(T18,4)*round(V18,2)),2)</f>
        <v>1393</v>
      </c>
      <c r="Y18" s="22">
        <v>1393</v>
      </c>
      <c r="Z18" s="22"/>
      <c r="AA18" s="22">
        <v>1393</v>
      </c>
      <c r="AB18" s="22"/>
      <c r="AC18" s="23" t="s">
        <v>92</v>
      </c>
      <c r="AD18" s="23" t="s">
        <v>93</v>
      </c>
      <c r="AE18" s="23" t="s">
        <v>94</v>
      </c>
      <c r="AF18" s="23" t="s">
        <v>95</v>
      </c>
      <c r="AG18" s="23" t="s">
        <v>91</v>
      </c>
      <c r="AH18" s="24" t="s">
        <v>95</v>
      </c>
      <c r="AI18" s="25"/>
    </row>
    <row r="19" customHeight="1" ht="18">
      <c r="A19" s="17">
        <v>12</v>
      </c>
      <c r="B19" s="18" t="s">
        <v>96</v>
      </c>
      <c r="C19" s="18" t="s">
        <v>97</v>
      </c>
      <c r="D19" s="18"/>
      <c r="E19" s="18"/>
      <c r="F19" s="18"/>
      <c r="G19" s="18"/>
      <c r="H19" s="18"/>
      <c r="I19" s="19"/>
      <c r="J19" s="19"/>
      <c r="K19" s="20"/>
      <c r="L19" s="20"/>
      <c r="M19" s="20">
        <f>round((round(I19,4)*round(K19,2)),2)+round((round(J19,4)*round(L19,2)),2)</f>
        <v/>
      </c>
      <c r="N19" s="19">
        <v>70</v>
      </c>
      <c r="O19" s="19"/>
      <c r="P19" s="20">
        <v>10.8</v>
      </c>
      <c r="Q19" s="20"/>
      <c r="R19" s="20">
        <f>round((round(N19,4)*round(P19,2)),2)+round((round(O19,4)*round(Q19,2)),2)</f>
        <v>756</v>
      </c>
      <c r="S19" s="19"/>
      <c r="T19" s="19"/>
      <c r="U19" s="20"/>
      <c r="V19" s="20"/>
      <c r="W19" s="20">
        <f>round((round(S19,4)*round(U19,2)),2)+round((round(T19,4)*round(V19,2)),2)</f>
        <v/>
      </c>
      <c r="X19" s="21">
        <f>round((round(I19,4)*round(K19,2)),2)+round((round(J19,4)*round(L19,2)),2)+round((round(N19,4)*round(P19,2)),2)+round((round(O19,4)*round(Q19,2)),2)+round((round(S19,4)*round(U19,2)),2)+round((round(T19,4)*round(V19,2)),2)</f>
        <v>756</v>
      </c>
      <c r="Y19" s="22">
        <v>756</v>
      </c>
      <c r="Z19" s="22"/>
      <c r="AA19" s="22">
        <v>756</v>
      </c>
      <c r="AB19" s="22"/>
      <c r="AC19" s="23" t="s">
        <v>98</v>
      </c>
      <c r="AD19" s="23" t="s">
        <v>99</v>
      </c>
      <c r="AE19" s="23" t="s">
        <v>100</v>
      </c>
      <c r="AF19" s="23" t="s">
        <v>101</v>
      </c>
      <c r="AG19" s="23" t="s">
        <v>97</v>
      </c>
      <c r="AH19" s="24" t="s">
        <v>101</v>
      </c>
      <c r="AI19" s="25"/>
    </row>
    <row r="20" customHeight="1" ht="18">
      <c r="A20" s="17">
        <v>13</v>
      </c>
      <c r="B20" s="18" t="s">
        <v>102</v>
      </c>
      <c r="C20" s="18" t="s">
        <v>103</v>
      </c>
      <c r="D20" s="18"/>
      <c r="E20" s="18"/>
      <c r="F20" s="18"/>
      <c r="G20" s="18"/>
      <c r="H20" s="18"/>
      <c r="I20" s="19"/>
      <c r="J20" s="19"/>
      <c r="K20" s="20"/>
      <c r="L20" s="20"/>
      <c r="M20" s="20">
        <f>round((round(I20,4)*round(K20,2)),2)+round((round(J20,4)*round(L20,2)),2)</f>
        <v/>
      </c>
      <c r="N20" s="19">
        <v>70</v>
      </c>
      <c r="O20" s="19"/>
      <c r="P20" s="20">
        <v>14</v>
      </c>
      <c r="Q20" s="20"/>
      <c r="R20" s="20">
        <f>round((round(N20,4)*round(P20,2)),2)+round((round(O20,4)*round(Q20,2)),2)</f>
        <v>980</v>
      </c>
      <c r="S20" s="19"/>
      <c r="T20" s="19"/>
      <c r="U20" s="20"/>
      <c r="V20" s="20"/>
      <c r="W20" s="20">
        <f>round((round(S20,4)*round(U20,2)),2)+round((round(T20,4)*round(V20,2)),2)</f>
        <v/>
      </c>
      <c r="X20" s="21">
        <f>round((round(I20,4)*round(K20,2)),2)+round((round(J20,4)*round(L20,2)),2)+round((round(N20,4)*round(P20,2)),2)+round((round(O20,4)*round(Q20,2)),2)+round((round(S20,4)*round(U20,2)),2)+round((round(T20,4)*round(V20,2)),2)</f>
        <v>980</v>
      </c>
      <c r="Y20" s="22">
        <v>980</v>
      </c>
      <c r="Z20" s="22"/>
      <c r="AA20" s="22">
        <v>980</v>
      </c>
      <c r="AB20" s="22"/>
      <c r="AC20" s="23" t="s">
        <v>104</v>
      </c>
      <c r="AD20" s="23" t="s">
        <v>105</v>
      </c>
      <c r="AE20" s="23" t="s">
        <v>106</v>
      </c>
      <c r="AF20" s="23" t="s">
        <v>107</v>
      </c>
      <c r="AG20" s="23" t="s">
        <v>103</v>
      </c>
      <c r="AH20" s="24" t="s">
        <v>107</v>
      </c>
      <c r="AI20" s="25"/>
    </row>
    <row r="21" customHeight="1" ht="18">
      <c r="A21" s="17">
        <v>14</v>
      </c>
      <c r="B21" s="18" t="s">
        <v>108</v>
      </c>
      <c r="C21" s="18" t="s">
        <v>109</v>
      </c>
      <c r="D21" s="18"/>
      <c r="E21" s="18"/>
      <c r="F21" s="18"/>
      <c r="G21" s="18"/>
      <c r="H21" s="18"/>
      <c r="I21" s="19"/>
      <c r="J21" s="19"/>
      <c r="K21" s="20"/>
      <c r="L21" s="20"/>
      <c r="M21" s="20">
        <f>round((round(I21,4)*round(K21,2)),2)+round((round(J21,4)*round(L21,2)),2)</f>
        <v/>
      </c>
      <c r="N21" s="19">
        <v>70</v>
      </c>
      <c r="O21" s="19"/>
      <c r="P21" s="20">
        <v>12.1</v>
      </c>
      <c r="Q21" s="20"/>
      <c r="R21" s="20">
        <f>round((round(N21,4)*round(P21,2)),2)+round((round(O21,4)*round(Q21,2)),2)</f>
        <v>847</v>
      </c>
      <c r="S21" s="19"/>
      <c r="T21" s="19"/>
      <c r="U21" s="20"/>
      <c r="V21" s="20"/>
      <c r="W21" s="20">
        <f>round((round(S21,4)*round(U21,2)),2)+round((round(T21,4)*round(V21,2)),2)</f>
        <v/>
      </c>
      <c r="X21" s="21">
        <f>round((round(I21,4)*round(K21,2)),2)+round((round(J21,4)*round(L21,2)),2)+round((round(N21,4)*round(P21,2)),2)+round((round(O21,4)*round(Q21,2)),2)+round((round(S21,4)*round(U21,2)),2)+round((round(T21,4)*round(V21,2)),2)</f>
        <v>847</v>
      </c>
      <c r="Y21" s="22">
        <v>847</v>
      </c>
      <c r="Z21" s="22"/>
      <c r="AA21" s="22">
        <v>847</v>
      </c>
      <c r="AB21" s="22"/>
      <c r="AC21" s="23" t="s">
        <v>110</v>
      </c>
      <c r="AD21" s="23" t="s">
        <v>111</v>
      </c>
      <c r="AE21" s="23" t="s">
        <v>112</v>
      </c>
      <c r="AF21" s="23" t="s">
        <v>113</v>
      </c>
      <c r="AG21" s="23" t="s">
        <v>109</v>
      </c>
      <c r="AH21" s="24" t="s">
        <v>113</v>
      </c>
      <c r="AI21" s="25"/>
    </row>
    <row r="22" customHeight="1" ht="18">
      <c r="A22" s="17">
        <v>15</v>
      </c>
      <c r="B22" s="18" t="s">
        <v>114</v>
      </c>
      <c r="C22" s="18" t="s">
        <v>115</v>
      </c>
      <c r="D22" s="18"/>
      <c r="E22" s="18"/>
      <c r="F22" s="18"/>
      <c r="G22" s="18"/>
      <c r="H22" s="18"/>
      <c r="I22" s="19"/>
      <c r="J22" s="19"/>
      <c r="K22" s="20"/>
      <c r="L22" s="20"/>
      <c r="M22" s="20">
        <f>round((round(I22,4)*round(K22,2)),2)+round((round(J22,4)*round(L22,2)),2)</f>
        <v/>
      </c>
      <c r="N22" s="19">
        <v>70</v>
      </c>
      <c r="O22" s="19"/>
      <c r="P22" s="20">
        <v>16.2</v>
      </c>
      <c r="Q22" s="20"/>
      <c r="R22" s="20">
        <f>round((round(N22,4)*round(P22,2)),2)+round((round(O22,4)*round(Q22,2)),2)</f>
        <v>1134</v>
      </c>
      <c r="S22" s="19"/>
      <c r="T22" s="19"/>
      <c r="U22" s="20"/>
      <c r="V22" s="20"/>
      <c r="W22" s="20">
        <f>round((round(S22,4)*round(U22,2)),2)+round((round(T22,4)*round(V22,2)),2)</f>
        <v/>
      </c>
      <c r="X22" s="21">
        <f>round((round(I22,4)*round(K22,2)),2)+round((round(J22,4)*round(L22,2)),2)+round((round(N22,4)*round(P22,2)),2)+round((round(O22,4)*round(Q22,2)),2)+round((round(S22,4)*round(U22,2)),2)+round((round(T22,4)*round(V22,2)),2)</f>
        <v>1134</v>
      </c>
      <c r="Y22" s="22">
        <v>1134</v>
      </c>
      <c r="Z22" s="22"/>
      <c r="AA22" s="22">
        <v>1134</v>
      </c>
      <c r="AB22" s="22"/>
      <c r="AC22" s="23" t="s">
        <v>116</v>
      </c>
      <c r="AD22" s="23" t="s">
        <v>117</v>
      </c>
      <c r="AE22" s="23" t="s">
        <v>118</v>
      </c>
      <c r="AF22" s="23" t="s">
        <v>119</v>
      </c>
      <c r="AG22" s="23" t="s">
        <v>115</v>
      </c>
      <c r="AH22" s="24" t="s">
        <v>119</v>
      </c>
      <c r="AI22" s="25"/>
    </row>
    <row r="23" customHeight="1" ht="18">
      <c r="A23" s="17">
        <v>16</v>
      </c>
      <c r="B23" s="18" t="s">
        <v>120</v>
      </c>
      <c r="C23" s="18" t="s">
        <v>121</v>
      </c>
      <c r="D23" s="18"/>
      <c r="E23" s="18"/>
      <c r="F23" s="18"/>
      <c r="G23" s="18"/>
      <c r="H23" s="18"/>
      <c r="I23" s="19"/>
      <c r="J23" s="19"/>
      <c r="K23" s="20"/>
      <c r="L23" s="20"/>
      <c r="M23" s="20">
        <f>round((round(I23,4)*round(K23,2)),2)+round((round(J23,4)*round(L23,2)),2)</f>
        <v/>
      </c>
      <c r="N23" s="19">
        <v>70</v>
      </c>
      <c r="O23" s="19"/>
      <c r="P23" s="20">
        <v>9.6</v>
      </c>
      <c r="Q23" s="20"/>
      <c r="R23" s="20">
        <f>round((round(N23,4)*round(P23,2)),2)+round((round(O23,4)*round(Q23,2)),2)</f>
        <v>672</v>
      </c>
      <c r="S23" s="19"/>
      <c r="T23" s="19"/>
      <c r="U23" s="20"/>
      <c r="V23" s="20"/>
      <c r="W23" s="20">
        <f>round((round(S23,4)*round(U23,2)),2)+round((round(T23,4)*round(V23,2)),2)</f>
        <v/>
      </c>
      <c r="X23" s="21">
        <f>round((round(I23,4)*round(K23,2)),2)+round((round(J23,4)*round(L23,2)),2)+round((round(N23,4)*round(P23,2)),2)+round((round(O23,4)*round(Q23,2)),2)+round((round(S23,4)*round(U23,2)),2)+round((round(T23,4)*round(V23,2)),2)</f>
        <v>672</v>
      </c>
      <c r="Y23" s="22">
        <v>672</v>
      </c>
      <c r="Z23" s="22"/>
      <c r="AA23" s="22">
        <v>672</v>
      </c>
      <c r="AB23" s="22"/>
      <c r="AC23" s="23" t="s">
        <v>122</v>
      </c>
      <c r="AD23" s="23" t="s">
        <v>123</v>
      </c>
      <c r="AE23" s="23" t="s">
        <v>124</v>
      </c>
      <c r="AF23" s="23" t="s">
        <v>125</v>
      </c>
      <c r="AG23" s="23" t="s">
        <v>121</v>
      </c>
      <c r="AH23" s="24" t="s">
        <v>125</v>
      </c>
      <c r="AI23" s="25"/>
    </row>
    <row r="24" customHeight="1" ht="18">
      <c r="A24" s="17">
        <v>17</v>
      </c>
      <c r="B24" s="18" t="s">
        <v>126</v>
      </c>
      <c r="C24" s="18" t="s">
        <v>127</v>
      </c>
      <c r="D24" s="18"/>
      <c r="E24" s="18"/>
      <c r="F24" s="18"/>
      <c r="G24" s="18"/>
      <c r="H24" s="18"/>
      <c r="I24" s="19"/>
      <c r="J24" s="19"/>
      <c r="K24" s="20"/>
      <c r="L24" s="20"/>
      <c r="M24" s="20">
        <f>round((round(I24,4)*round(K24,2)),2)+round((round(J24,4)*round(L24,2)),2)</f>
        <v/>
      </c>
      <c r="N24" s="19">
        <v>70</v>
      </c>
      <c r="O24" s="19"/>
      <c r="P24" s="20">
        <v>6.7</v>
      </c>
      <c r="Q24" s="20"/>
      <c r="R24" s="20">
        <f>round((round(N24,4)*round(P24,2)),2)+round((round(O24,4)*round(Q24,2)),2)</f>
        <v>469</v>
      </c>
      <c r="S24" s="19"/>
      <c r="T24" s="19"/>
      <c r="U24" s="20"/>
      <c r="V24" s="20"/>
      <c r="W24" s="20">
        <f>round((round(S24,4)*round(U24,2)),2)+round((round(T24,4)*round(V24,2)),2)</f>
        <v/>
      </c>
      <c r="X24" s="21">
        <f>round((round(I24,4)*round(K24,2)),2)+round((round(J24,4)*round(L24,2)),2)+round((round(N24,4)*round(P24,2)),2)+round((round(O24,4)*round(Q24,2)),2)+round((round(S24,4)*round(U24,2)),2)+round((round(T24,4)*round(V24,2)),2)</f>
        <v>469</v>
      </c>
      <c r="Y24" s="22">
        <v>469</v>
      </c>
      <c r="Z24" s="22"/>
      <c r="AA24" s="22">
        <v>469</v>
      </c>
      <c r="AB24" s="22"/>
      <c r="AC24" s="23" t="s">
        <v>128</v>
      </c>
      <c r="AD24" s="23" t="s">
        <v>129</v>
      </c>
      <c r="AE24" s="23" t="s">
        <v>130</v>
      </c>
      <c r="AF24" s="23" t="s">
        <v>131</v>
      </c>
      <c r="AG24" s="23" t="s">
        <v>127</v>
      </c>
      <c r="AH24" s="24" t="s">
        <v>131</v>
      </c>
      <c r="AI24" s="25"/>
    </row>
    <row r="25" customHeight="1" ht="18">
      <c r="A25" s="17">
        <v>18</v>
      </c>
      <c r="B25" s="18" t="s">
        <v>132</v>
      </c>
      <c r="C25" s="18" t="s">
        <v>133</v>
      </c>
      <c r="D25" s="18"/>
      <c r="E25" s="18"/>
      <c r="F25" s="18"/>
      <c r="G25" s="18"/>
      <c r="H25" s="18"/>
      <c r="I25" s="19"/>
      <c r="J25" s="19"/>
      <c r="K25" s="20"/>
      <c r="L25" s="20"/>
      <c r="M25" s="20">
        <f>round((round(I25,4)*round(K25,2)),2)+round((round(J25,4)*round(L25,2)),2)</f>
        <v/>
      </c>
      <c r="N25" s="19">
        <v>70</v>
      </c>
      <c r="O25" s="19"/>
      <c r="P25" s="20">
        <v>14.9</v>
      </c>
      <c r="Q25" s="20"/>
      <c r="R25" s="20">
        <f>round((round(N25,4)*round(P25,2)),2)+round((round(O25,4)*round(Q25,2)),2)</f>
        <v>1043</v>
      </c>
      <c r="S25" s="19"/>
      <c r="T25" s="19"/>
      <c r="U25" s="20"/>
      <c r="V25" s="20"/>
      <c r="W25" s="20">
        <f>round((round(S25,4)*round(U25,2)),2)+round((round(T25,4)*round(V25,2)),2)</f>
        <v/>
      </c>
      <c r="X25" s="21">
        <f>round((round(I25,4)*round(K25,2)),2)+round((round(J25,4)*round(L25,2)),2)+round((round(N25,4)*round(P25,2)),2)+round((round(O25,4)*round(Q25,2)),2)+round((round(S25,4)*round(U25,2)),2)+round((round(T25,4)*round(V25,2)),2)</f>
        <v>1043</v>
      </c>
      <c r="Y25" s="22">
        <v>1043</v>
      </c>
      <c r="Z25" s="22"/>
      <c r="AA25" s="22">
        <v>1043</v>
      </c>
      <c r="AB25" s="22"/>
      <c r="AC25" s="23" t="s">
        <v>134</v>
      </c>
      <c r="AD25" s="23" t="s">
        <v>135</v>
      </c>
      <c r="AE25" s="23" t="s">
        <v>136</v>
      </c>
      <c r="AF25" s="23" t="s">
        <v>137</v>
      </c>
      <c r="AG25" s="23" t="s">
        <v>133</v>
      </c>
      <c r="AH25" s="24" t="s">
        <v>137</v>
      </c>
      <c r="AI25" s="25"/>
    </row>
    <row r="26" customHeight="1" ht="18">
      <c r="A26" s="17">
        <v>19</v>
      </c>
      <c r="B26" s="18" t="s">
        <v>138</v>
      </c>
      <c r="C26" s="18" t="s">
        <v>139</v>
      </c>
      <c r="D26" s="18"/>
      <c r="E26" s="18"/>
      <c r="F26" s="18"/>
      <c r="G26" s="18"/>
      <c r="H26" s="18"/>
      <c r="I26" s="19"/>
      <c r="J26" s="19"/>
      <c r="K26" s="20"/>
      <c r="L26" s="20"/>
      <c r="M26" s="20">
        <f>round((round(I26,4)*round(K26,2)),2)+round((round(J26,4)*round(L26,2)),2)</f>
        <v/>
      </c>
      <c r="N26" s="19">
        <v>70</v>
      </c>
      <c r="O26" s="19"/>
      <c r="P26" s="20">
        <v>12.1</v>
      </c>
      <c r="Q26" s="20"/>
      <c r="R26" s="20">
        <f>round((round(N26,4)*round(P26,2)),2)+round((round(O26,4)*round(Q26,2)),2)</f>
        <v>847</v>
      </c>
      <c r="S26" s="19"/>
      <c r="T26" s="19"/>
      <c r="U26" s="20"/>
      <c r="V26" s="20"/>
      <c r="W26" s="20">
        <f>round((round(S26,4)*round(U26,2)),2)+round((round(T26,4)*round(V26,2)),2)</f>
        <v/>
      </c>
      <c r="X26" s="21">
        <f>round((round(I26,4)*round(K26,2)),2)+round((round(J26,4)*round(L26,2)),2)+round((round(N26,4)*round(P26,2)),2)+round((round(O26,4)*round(Q26,2)),2)+round((round(S26,4)*round(U26,2)),2)+round((round(T26,4)*round(V26,2)),2)</f>
        <v>847</v>
      </c>
      <c r="Y26" s="22">
        <v>847</v>
      </c>
      <c r="Z26" s="22"/>
      <c r="AA26" s="22">
        <v>847</v>
      </c>
      <c r="AB26" s="22"/>
      <c r="AC26" s="23" t="s">
        <v>140</v>
      </c>
      <c r="AD26" s="23" t="s">
        <v>141</v>
      </c>
      <c r="AE26" s="23" t="s">
        <v>142</v>
      </c>
      <c r="AF26" s="23" t="s">
        <v>143</v>
      </c>
      <c r="AG26" s="23" t="s">
        <v>139</v>
      </c>
      <c r="AH26" s="24" t="s">
        <v>143</v>
      </c>
      <c r="AI26" s="25"/>
    </row>
    <row r="27" customHeight="1" ht="18">
      <c r="A27" s="17">
        <v>20</v>
      </c>
      <c r="B27" s="18" t="s">
        <v>144</v>
      </c>
      <c r="C27" s="18" t="s">
        <v>145</v>
      </c>
      <c r="D27" s="18"/>
      <c r="E27" s="18"/>
      <c r="F27" s="18"/>
      <c r="G27" s="18"/>
      <c r="H27" s="18"/>
      <c r="I27" s="19"/>
      <c r="J27" s="19"/>
      <c r="K27" s="20"/>
      <c r="L27" s="20"/>
      <c r="M27" s="20">
        <f>round((round(I27,4)*round(K27,2)),2)+round((round(J27,4)*round(L27,2)),2)</f>
        <v/>
      </c>
      <c r="N27" s="19">
        <v>70</v>
      </c>
      <c r="O27" s="19"/>
      <c r="P27" s="20">
        <v>6.7</v>
      </c>
      <c r="Q27" s="20"/>
      <c r="R27" s="20">
        <f>round((round(N27,4)*round(P27,2)),2)+round((round(O27,4)*round(Q27,2)),2)</f>
        <v>469</v>
      </c>
      <c r="S27" s="19"/>
      <c r="T27" s="19"/>
      <c r="U27" s="20"/>
      <c r="V27" s="20"/>
      <c r="W27" s="20">
        <f>round((round(S27,4)*round(U27,2)),2)+round((round(T27,4)*round(V27,2)),2)</f>
        <v/>
      </c>
      <c r="X27" s="21">
        <f>round((round(I27,4)*round(K27,2)),2)+round((round(J27,4)*round(L27,2)),2)+round((round(N27,4)*round(P27,2)),2)+round((round(O27,4)*round(Q27,2)),2)+round((round(S27,4)*round(U27,2)),2)+round((round(T27,4)*round(V27,2)),2)</f>
        <v>469</v>
      </c>
      <c r="Y27" s="22">
        <v>469</v>
      </c>
      <c r="Z27" s="22"/>
      <c r="AA27" s="22">
        <v>469</v>
      </c>
      <c r="AB27" s="22"/>
      <c r="AC27" s="23" t="s">
        <v>146</v>
      </c>
      <c r="AD27" s="23" t="s">
        <v>147</v>
      </c>
      <c r="AE27" s="23" t="s">
        <v>148</v>
      </c>
      <c r="AF27" s="23" t="s">
        <v>149</v>
      </c>
      <c r="AG27" s="23" t="s">
        <v>145</v>
      </c>
      <c r="AH27" s="24" t="s">
        <v>149</v>
      </c>
      <c r="AI27" s="25"/>
    </row>
    <row r="28" customHeight="1" ht="18">
      <c r="A28" s="17">
        <v>21</v>
      </c>
      <c r="B28" s="18" t="s">
        <v>150</v>
      </c>
      <c r="C28" s="18" t="s">
        <v>151</v>
      </c>
      <c r="D28" s="18"/>
      <c r="E28" s="18"/>
      <c r="F28" s="18"/>
      <c r="G28" s="18"/>
      <c r="H28" s="18"/>
      <c r="I28" s="19"/>
      <c r="J28" s="19"/>
      <c r="K28" s="20"/>
      <c r="L28" s="20"/>
      <c r="M28" s="20">
        <f>round((round(I28,4)*round(K28,2)),2)+round((round(J28,4)*round(L28,2)),2)</f>
        <v/>
      </c>
      <c r="N28" s="19">
        <v>70</v>
      </c>
      <c r="O28" s="19"/>
      <c r="P28" s="20">
        <v>13.5</v>
      </c>
      <c r="Q28" s="20"/>
      <c r="R28" s="20">
        <f>round((round(N28,4)*round(P28,2)),2)+round((round(O28,4)*round(Q28,2)),2)</f>
        <v>945</v>
      </c>
      <c r="S28" s="19"/>
      <c r="T28" s="19"/>
      <c r="U28" s="20"/>
      <c r="V28" s="20"/>
      <c r="W28" s="20">
        <f>round((round(S28,4)*round(U28,2)),2)+round((round(T28,4)*round(V28,2)),2)</f>
        <v/>
      </c>
      <c r="X28" s="21">
        <f>round((round(I28,4)*round(K28,2)),2)+round((round(J28,4)*round(L28,2)),2)+round((round(N28,4)*round(P28,2)),2)+round((round(O28,4)*round(Q28,2)),2)+round((round(S28,4)*round(U28,2)),2)+round((round(T28,4)*round(V28,2)),2)</f>
        <v>945</v>
      </c>
      <c r="Y28" s="22">
        <v>945</v>
      </c>
      <c r="Z28" s="22"/>
      <c r="AA28" s="22">
        <v>945</v>
      </c>
      <c r="AB28" s="22"/>
      <c r="AC28" s="23" t="s">
        <v>152</v>
      </c>
      <c r="AD28" s="23" t="s">
        <v>153</v>
      </c>
      <c r="AE28" s="23" t="s">
        <v>154</v>
      </c>
      <c r="AF28" s="23" t="s">
        <v>155</v>
      </c>
      <c r="AG28" s="23" t="s">
        <v>151</v>
      </c>
      <c r="AH28" s="24" t="s">
        <v>155</v>
      </c>
      <c r="AI28" s="25"/>
    </row>
    <row r="29" customHeight="1" ht="18">
      <c r="A29" s="17">
        <v>22</v>
      </c>
      <c r="B29" s="18" t="s">
        <v>156</v>
      </c>
      <c r="C29" s="18" t="s">
        <v>157</v>
      </c>
      <c r="D29" s="18"/>
      <c r="E29" s="18"/>
      <c r="F29" s="18"/>
      <c r="G29" s="18"/>
      <c r="H29" s="18"/>
      <c r="I29" s="19"/>
      <c r="J29" s="19"/>
      <c r="K29" s="20"/>
      <c r="L29" s="20"/>
      <c r="M29" s="20">
        <f>round((round(I29,4)*round(K29,2)),2)+round((round(J29,4)*round(L29,2)),2)</f>
        <v/>
      </c>
      <c r="N29" s="19">
        <v>70</v>
      </c>
      <c r="O29" s="19"/>
      <c r="P29" s="20">
        <v>8.1</v>
      </c>
      <c r="Q29" s="20"/>
      <c r="R29" s="20">
        <f>round((round(N29,4)*round(P29,2)),2)+round((round(O29,4)*round(Q29,2)),2)</f>
        <v>567</v>
      </c>
      <c r="S29" s="19"/>
      <c r="T29" s="19"/>
      <c r="U29" s="20"/>
      <c r="V29" s="20"/>
      <c r="W29" s="20">
        <f>round((round(S29,4)*round(U29,2)),2)+round((round(T29,4)*round(V29,2)),2)</f>
        <v/>
      </c>
      <c r="X29" s="21">
        <f>round((round(I29,4)*round(K29,2)),2)+round((round(J29,4)*round(L29,2)),2)+round((round(N29,4)*round(P29,2)),2)+round((round(O29,4)*round(Q29,2)),2)+round((round(S29,4)*round(U29,2)),2)+round((round(T29,4)*round(V29,2)),2)</f>
        <v>567</v>
      </c>
      <c r="Y29" s="22">
        <v>567</v>
      </c>
      <c r="Z29" s="22"/>
      <c r="AA29" s="22">
        <v>567</v>
      </c>
      <c r="AB29" s="22"/>
      <c r="AC29" s="23" t="s">
        <v>158</v>
      </c>
      <c r="AD29" s="23" t="s">
        <v>159</v>
      </c>
      <c r="AE29" s="23" t="s">
        <v>160</v>
      </c>
      <c r="AF29" s="23" t="s">
        <v>161</v>
      </c>
      <c r="AG29" s="23" t="s">
        <v>157</v>
      </c>
      <c r="AH29" s="24" t="s">
        <v>161</v>
      </c>
      <c r="AI29" s="25"/>
    </row>
    <row r="30" customHeight="1" ht="18">
      <c r="A30" s="17">
        <v>23</v>
      </c>
      <c r="B30" s="18" t="s">
        <v>162</v>
      </c>
      <c r="C30" s="18" t="s">
        <v>163</v>
      </c>
      <c r="D30" s="18"/>
      <c r="E30" s="18"/>
      <c r="F30" s="18"/>
      <c r="G30" s="18"/>
      <c r="H30" s="18"/>
      <c r="I30" s="19"/>
      <c r="J30" s="19"/>
      <c r="K30" s="20"/>
      <c r="L30" s="20"/>
      <c r="M30" s="20">
        <f>round((round(I30,4)*round(K30,2)),2)+round((round(J30,4)*round(L30,2)),2)</f>
        <v/>
      </c>
      <c r="N30" s="19">
        <v>70</v>
      </c>
      <c r="O30" s="19"/>
      <c r="P30" s="20">
        <v>17.5</v>
      </c>
      <c r="Q30" s="20"/>
      <c r="R30" s="20">
        <f>round((round(N30,4)*round(P30,2)),2)+round((round(O30,4)*round(Q30,2)),2)</f>
        <v>1225</v>
      </c>
      <c r="S30" s="19"/>
      <c r="T30" s="19"/>
      <c r="U30" s="20"/>
      <c r="V30" s="20"/>
      <c r="W30" s="20">
        <f>round((round(S30,4)*round(U30,2)),2)+round((round(T30,4)*round(V30,2)),2)</f>
        <v/>
      </c>
      <c r="X30" s="21">
        <f>round((round(I30,4)*round(K30,2)),2)+round((round(J30,4)*round(L30,2)),2)+round((round(N30,4)*round(P30,2)),2)+round((round(O30,4)*round(Q30,2)),2)+round((round(S30,4)*round(U30,2)),2)+round((round(T30,4)*round(V30,2)),2)</f>
        <v>1225</v>
      </c>
      <c r="Y30" s="22">
        <v>1225</v>
      </c>
      <c r="Z30" s="22"/>
      <c r="AA30" s="22">
        <v>1225</v>
      </c>
      <c r="AB30" s="22"/>
      <c r="AC30" s="23" t="s">
        <v>164</v>
      </c>
      <c r="AD30" s="23" t="s">
        <v>165</v>
      </c>
      <c r="AE30" s="23" t="s">
        <v>166</v>
      </c>
      <c r="AF30" s="23" t="s">
        <v>167</v>
      </c>
      <c r="AG30" s="23" t="s">
        <v>163</v>
      </c>
      <c r="AH30" s="24" t="s">
        <v>167</v>
      </c>
      <c r="AI30" s="25"/>
    </row>
    <row r="31" customHeight="1" ht="18">
      <c r="A31" s="17">
        <v>24</v>
      </c>
      <c r="B31" s="18" t="s">
        <v>168</v>
      </c>
      <c r="C31" s="18" t="s">
        <v>169</v>
      </c>
      <c r="D31" s="18"/>
      <c r="E31" s="18"/>
      <c r="F31" s="18"/>
      <c r="G31" s="18"/>
      <c r="H31" s="18"/>
      <c r="I31" s="19"/>
      <c r="J31" s="19"/>
      <c r="K31" s="20"/>
      <c r="L31" s="20"/>
      <c r="M31" s="20">
        <f>round((round(I31,4)*round(K31,2)),2)+round((round(J31,4)*round(L31,2)),2)</f>
        <v/>
      </c>
      <c r="N31" s="19">
        <v>70</v>
      </c>
      <c r="O31" s="19"/>
      <c r="P31" s="20">
        <v>10.8</v>
      </c>
      <c r="Q31" s="20"/>
      <c r="R31" s="20">
        <f>round((round(N31,4)*round(P31,2)),2)+round((round(O31,4)*round(Q31,2)),2)</f>
        <v>756</v>
      </c>
      <c r="S31" s="19"/>
      <c r="T31" s="19"/>
      <c r="U31" s="20"/>
      <c r="V31" s="20"/>
      <c r="W31" s="20">
        <f>round((round(S31,4)*round(U31,2)),2)+round((round(T31,4)*round(V31,2)),2)</f>
        <v/>
      </c>
      <c r="X31" s="21">
        <f>round((round(I31,4)*round(K31,2)),2)+round((round(J31,4)*round(L31,2)),2)+round((round(N31,4)*round(P31,2)),2)+round((round(O31,4)*round(Q31,2)),2)+round((round(S31,4)*round(U31,2)),2)+round((round(T31,4)*round(V31,2)),2)</f>
        <v>756</v>
      </c>
      <c r="Y31" s="22">
        <v>756</v>
      </c>
      <c r="Z31" s="22"/>
      <c r="AA31" s="22">
        <v>756</v>
      </c>
      <c r="AB31" s="22"/>
      <c r="AC31" s="23" t="s">
        <v>170</v>
      </c>
      <c r="AD31" s="23" t="s">
        <v>171</v>
      </c>
      <c r="AE31" s="23" t="s">
        <v>172</v>
      </c>
      <c r="AF31" s="23" t="s">
        <v>173</v>
      </c>
      <c r="AG31" s="23" t="s">
        <v>169</v>
      </c>
      <c r="AH31" s="24" t="s">
        <v>173</v>
      </c>
      <c r="AI31" s="25"/>
    </row>
    <row r="32" customHeight="1" ht="18">
      <c r="A32" s="17">
        <v>25</v>
      </c>
      <c r="B32" s="18" t="s">
        <v>174</v>
      </c>
      <c r="C32" s="18" t="s">
        <v>175</v>
      </c>
      <c r="D32" s="18"/>
      <c r="E32" s="18"/>
      <c r="F32" s="18"/>
      <c r="G32" s="18"/>
      <c r="H32" s="18"/>
      <c r="I32" s="19"/>
      <c r="J32" s="19"/>
      <c r="K32" s="20"/>
      <c r="L32" s="20"/>
      <c r="M32" s="20">
        <f>round((round(I32,4)*round(K32,2)),2)+round((round(J32,4)*round(L32,2)),2)</f>
        <v/>
      </c>
      <c r="N32" s="19">
        <v>70</v>
      </c>
      <c r="O32" s="19"/>
      <c r="P32" s="20">
        <v>9.4</v>
      </c>
      <c r="Q32" s="20"/>
      <c r="R32" s="20">
        <f>round((round(N32,4)*round(P32,2)),2)+round((round(O32,4)*round(Q32,2)),2)</f>
        <v>658</v>
      </c>
      <c r="S32" s="19"/>
      <c r="T32" s="19"/>
      <c r="U32" s="20"/>
      <c r="V32" s="20"/>
      <c r="W32" s="20">
        <f>round((round(S32,4)*round(U32,2)),2)+round((round(T32,4)*round(V32,2)),2)</f>
        <v/>
      </c>
      <c r="X32" s="21">
        <f>round((round(I32,4)*round(K32,2)),2)+round((round(J32,4)*round(L32,2)),2)+round((round(N32,4)*round(P32,2)),2)+round((round(O32,4)*round(Q32,2)),2)+round((round(S32,4)*round(U32,2)),2)+round((round(T32,4)*round(V32,2)),2)</f>
        <v>658</v>
      </c>
      <c r="Y32" s="22">
        <v>658</v>
      </c>
      <c r="Z32" s="22"/>
      <c r="AA32" s="22">
        <v>658</v>
      </c>
      <c r="AB32" s="22"/>
      <c r="AC32" s="23" t="s">
        <v>176</v>
      </c>
      <c r="AD32" s="23" t="s">
        <v>177</v>
      </c>
      <c r="AE32" s="23" t="s">
        <v>178</v>
      </c>
      <c r="AF32" s="23" t="s">
        <v>179</v>
      </c>
      <c r="AG32" s="23" t="s">
        <v>175</v>
      </c>
      <c r="AH32" s="24" t="s">
        <v>179</v>
      </c>
      <c r="AI32" s="25"/>
    </row>
    <row r="33" customHeight="1" ht="18">
      <c r="A33" s="17">
        <v>26</v>
      </c>
      <c r="B33" s="18" t="s">
        <v>180</v>
      </c>
      <c r="C33" s="18" t="s">
        <v>181</v>
      </c>
      <c r="D33" s="18"/>
      <c r="E33" s="18"/>
      <c r="F33" s="18"/>
      <c r="G33" s="18"/>
      <c r="H33" s="18"/>
      <c r="I33" s="19"/>
      <c r="J33" s="19"/>
      <c r="K33" s="20"/>
      <c r="L33" s="20"/>
      <c r="M33" s="20">
        <f>round((round(I33,4)*round(K33,2)),2)+round((round(J33,4)*round(L33,2)),2)</f>
        <v/>
      </c>
      <c r="N33" s="19">
        <v>70</v>
      </c>
      <c r="O33" s="19"/>
      <c r="P33" s="20">
        <v>13.5</v>
      </c>
      <c r="Q33" s="20"/>
      <c r="R33" s="20">
        <f>round((round(N33,4)*round(P33,2)),2)+round((round(O33,4)*round(Q33,2)),2)</f>
        <v>945</v>
      </c>
      <c r="S33" s="19"/>
      <c r="T33" s="19"/>
      <c r="U33" s="20"/>
      <c r="V33" s="20"/>
      <c r="W33" s="20">
        <f>round((round(S33,4)*round(U33,2)),2)+round((round(T33,4)*round(V33,2)),2)</f>
        <v/>
      </c>
      <c r="X33" s="21">
        <f>round((round(I33,4)*round(K33,2)),2)+round((round(J33,4)*round(L33,2)),2)+round((round(N33,4)*round(P33,2)),2)+round((round(O33,4)*round(Q33,2)),2)+round((round(S33,4)*round(U33,2)),2)+round((round(T33,4)*round(V33,2)),2)</f>
        <v>945</v>
      </c>
      <c r="Y33" s="22">
        <v>945</v>
      </c>
      <c r="Z33" s="22"/>
      <c r="AA33" s="22">
        <v>945</v>
      </c>
      <c r="AB33" s="22"/>
      <c r="AC33" s="23" t="s">
        <v>182</v>
      </c>
      <c r="AD33" s="23" t="s">
        <v>183</v>
      </c>
      <c r="AE33" s="23" t="s">
        <v>184</v>
      </c>
      <c r="AF33" s="23" t="s">
        <v>185</v>
      </c>
      <c r="AG33" s="23" t="s">
        <v>181</v>
      </c>
      <c r="AH33" s="24" t="s">
        <v>185</v>
      </c>
      <c r="AI33" s="25"/>
    </row>
    <row r="34" customHeight="1" ht="18">
      <c r="A34" s="17">
        <v>27</v>
      </c>
      <c r="B34" s="18" t="s">
        <v>186</v>
      </c>
      <c r="C34" s="18" t="s">
        <v>187</v>
      </c>
      <c r="D34" s="18"/>
      <c r="E34" s="18"/>
      <c r="F34" s="18"/>
      <c r="G34" s="18"/>
      <c r="H34" s="18"/>
      <c r="I34" s="19"/>
      <c r="J34" s="19"/>
      <c r="K34" s="20"/>
      <c r="L34" s="20"/>
      <c r="M34" s="20">
        <f>round((round(I34,4)*round(K34,2)),2)+round((round(J34,4)*round(L34,2)),2)</f>
        <v/>
      </c>
      <c r="N34" s="19">
        <v>70</v>
      </c>
      <c r="O34" s="19"/>
      <c r="P34" s="20">
        <v>16.2</v>
      </c>
      <c r="Q34" s="20"/>
      <c r="R34" s="20">
        <f>round((round(N34,4)*round(P34,2)),2)+round((round(O34,4)*round(Q34,2)),2)</f>
        <v>1134</v>
      </c>
      <c r="S34" s="19"/>
      <c r="T34" s="19"/>
      <c r="U34" s="20"/>
      <c r="V34" s="20"/>
      <c r="W34" s="20">
        <f>round((round(S34,4)*round(U34,2)),2)+round((round(T34,4)*round(V34,2)),2)</f>
        <v/>
      </c>
      <c r="X34" s="21">
        <f>round((round(I34,4)*round(K34,2)),2)+round((round(J34,4)*round(L34,2)),2)+round((round(N34,4)*round(P34,2)),2)+round((round(O34,4)*round(Q34,2)),2)+round((round(S34,4)*round(U34,2)),2)+round((round(T34,4)*round(V34,2)),2)</f>
        <v>1134</v>
      </c>
      <c r="Y34" s="22">
        <v>1134</v>
      </c>
      <c r="Z34" s="22"/>
      <c r="AA34" s="22">
        <v>1134</v>
      </c>
      <c r="AB34" s="22"/>
      <c r="AC34" s="23" t="s">
        <v>188</v>
      </c>
      <c r="AD34" s="23" t="s">
        <v>189</v>
      </c>
      <c r="AE34" s="23" t="s">
        <v>190</v>
      </c>
      <c r="AF34" s="23" t="s">
        <v>191</v>
      </c>
      <c r="AG34" s="23" t="s">
        <v>187</v>
      </c>
      <c r="AH34" s="24" t="s">
        <v>191</v>
      </c>
      <c r="AI34" s="25"/>
    </row>
    <row r="35" customHeight="1" ht="18">
      <c r="A35" s="17">
        <v>28</v>
      </c>
      <c r="B35" s="18" t="s">
        <v>192</v>
      </c>
      <c r="C35" s="18" t="s">
        <v>193</v>
      </c>
      <c r="D35" s="18"/>
      <c r="E35" s="18"/>
      <c r="F35" s="18"/>
      <c r="G35" s="18"/>
      <c r="H35" s="18"/>
      <c r="I35" s="19"/>
      <c r="J35" s="19"/>
      <c r="K35" s="20"/>
      <c r="L35" s="20"/>
      <c r="M35" s="20">
        <f>round((round(I35,4)*round(K35,2)),2)+round((round(J35,4)*round(L35,2)),2)</f>
        <v/>
      </c>
      <c r="N35" s="19">
        <v>70</v>
      </c>
      <c r="O35" s="19"/>
      <c r="P35" s="20">
        <v>8.1</v>
      </c>
      <c r="Q35" s="20"/>
      <c r="R35" s="20">
        <f>round((round(N35,4)*round(P35,2)),2)+round((round(O35,4)*round(Q35,2)),2)</f>
        <v>567</v>
      </c>
      <c r="S35" s="19"/>
      <c r="T35" s="19"/>
      <c r="U35" s="20"/>
      <c r="V35" s="20"/>
      <c r="W35" s="20">
        <f>round((round(S35,4)*round(U35,2)),2)+round((round(T35,4)*round(V35,2)),2)</f>
        <v/>
      </c>
      <c r="X35" s="21">
        <f>round((round(I35,4)*round(K35,2)),2)+round((round(J35,4)*round(L35,2)),2)+round((round(N35,4)*round(P35,2)),2)+round((round(O35,4)*round(Q35,2)),2)+round((round(S35,4)*round(U35,2)),2)+round((round(T35,4)*round(V35,2)),2)</f>
        <v>567</v>
      </c>
      <c r="Y35" s="22">
        <v>567</v>
      </c>
      <c r="Z35" s="22"/>
      <c r="AA35" s="22">
        <v>567</v>
      </c>
      <c r="AB35" s="22"/>
      <c r="AC35" s="23" t="s">
        <v>194</v>
      </c>
      <c r="AD35" s="23" t="s">
        <v>195</v>
      </c>
      <c r="AE35" s="23" t="s">
        <v>196</v>
      </c>
      <c r="AF35" s="23" t="s">
        <v>197</v>
      </c>
      <c r="AG35" s="23" t="s">
        <v>193</v>
      </c>
      <c r="AH35" s="24" t="s">
        <v>197</v>
      </c>
      <c r="AI35" s="25"/>
    </row>
    <row r="36" customHeight="1" ht="18">
      <c r="A36" s="17">
        <v>29</v>
      </c>
      <c r="B36" s="18" t="s">
        <v>198</v>
      </c>
      <c r="C36" s="18" t="s">
        <v>199</v>
      </c>
      <c r="D36" s="18"/>
      <c r="E36" s="18"/>
      <c r="F36" s="18"/>
      <c r="G36" s="18"/>
      <c r="H36" s="18"/>
      <c r="I36" s="19"/>
      <c r="J36" s="19"/>
      <c r="K36" s="20"/>
      <c r="L36" s="20"/>
      <c r="M36" s="20">
        <f>round((round(I36,4)*round(K36,2)),2)+round((round(J36,4)*round(L36,2)),2)</f>
        <v/>
      </c>
      <c r="N36" s="19">
        <v>70</v>
      </c>
      <c r="O36" s="19"/>
      <c r="P36" s="20">
        <v>23</v>
      </c>
      <c r="Q36" s="20"/>
      <c r="R36" s="20">
        <f>round((round(N36,4)*round(P36,2)),2)+round((round(O36,4)*round(Q36,2)),2)</f>
        <v>1610</v>
      </c>
      <c r="S36" s="19"/>
      <c r="T36" s="19"/>
      <c r="U36" s="20"/>
      <c r="V36" s="20"/>
      <c r="W36" s="20">
        <f>round((round(S36,4)*round(U36,2)),2)+round((round(T36,4)*round(V36,2)),2)</f>
        <v/>
      </c>
      <c r="X36" s="21">
        <f>round((round(I36,4)*round(K36,2)),2)+round((round(J36,4)*round(L36,2)),2)+round((round(N36,4)*round(P36,2)),2)+round((round(O36,4)*round(Q36,2)),2)+round((round(S36,4)*round(U36,2)),2)+round((round(T36,4)*round(V36,2)),2)</f>
        <v>1610</v>
      </c>
      <c r="Y36" s="22">
        <v>1610</v>
      </c>
      <c r="Z36" s="22"/>
      <c r="AA36" s="22">
        <v>1610</v>
      </c>
      <c r="AB36" s="22"/>
      <c r="AC36" s="23" t="s">
        <v>200</v>
      </c>
      <c r="AD36" s="23" t="s">
        <v>201</v>
      </c>
      <c r="AE36" s="23" t="s">
        <v>202</v>
      </c>
      <c r="AF36" s="23" t="s">
        <v>203</v>
      </c>
      <c r="AG36" s="23" t="s">
        <v>199</v>
      </c>
      <c r="AH36" s="24" t="s">
        <v>203</v>
      </c>
      <c r="AI36" s="25"/>
    </row>
    <row r="37" customHeight="1" ht="18">
      <c r="A37" s="17">
        <v>30</v>
      </c>
      <c r="B37" s="18" t="s">
        <v>204</v>
      </c>
      <c r="C37" s="18" t="s">
        <v>205</v>
      </c>
      <c r="D37" s="18"/>
      <c r="E37" s="18"/>
      <c r="F37" s="18"/>
      <c r="G37" s="18"/>
      <c r="H37" s="18"/>
      <c r="I37" s="19"/>
      <c r="J37" s="19"/>
      <c r="K37" s="20"/>
      <c r="L37" s="20"/>
      <c r="M37" s="20">
        <f>round((round(I37,4)*round(K37,2)),2)+round((round(J37,4)*round(L37,2)),2)</f>
        <v/>
      </c>
      <c r="N37" s="19">
        <v>70</v>
      </c>
      <c r="O37" s="19"/>
      <c r="P37" s="20">
        <v>10.8</v>
      </c>
      <c r="Q37" s="20"/>
      <c r="R37" s="20">
        <f>round((round(N37,4)*round(P37,2)),2)+round((round(O37,4)*round(Q37,2)),2)</f>
        <v>756</v>
      </c>
      <c r="S37" s="19"/>
      <c r="T37" s="19"/>
      <c r="U37" s="20"/>
      <c r="V37" s="20"/>
      <c r="W37" s="20">
        <f>round((round(S37,4)*round(U37,2)),2)+round((round(T37,4)*round(V37,2)),2)</f>
        <v/>
      </c>
      <c r="X37" s="21">
        <f>round((round(I37,4)*round(K37,2)),2)+round((round(J37,4)*round(L37,2)),2)+round((round(N37,4)*round(P37,2)),2)+round((round(O37,4)*round(Q37,2)),2)+round((round(S37,4)*round(U37,2)),2)+round((round(T37,4)*round(V37,2)),2)</f>
        <v>756</v>
      </c>
      <c r="Y37" s="22">
        <v>756</v>
      </c>
      <c r="Z37" s="22"/>
      <c r="AA37" s="22">
        <v>756</v>
      </c>
      <c r="AB37" s="22"/>
      <c r="AC37" s="23" t="s">
        <v>206</v>
      </c>
      <c r="AD37" s="23" t="s">
        <v>207</v>
      </c>
      <c r="AE37" s="23" t="s">
        <v>208</v>
      </c>
      <c r="AF37" s="23" t="s">
        <v>209</v>
      </c>
      <c r="AG37" s="23" t="s">
        <v>205</v>
      </c>
      <c r="AH37" s="24" t="s">
        <v>209</v>
      </c>
      <c r="AI37" s="25"/>
    </row>
    <row r="38" customHeight="1" ht="18">
      <c r="A38" s="17">
        <v>31</v>
      </c>
      <c r="B38" s="18" t="s">
        <v>210</v>
      </c>
      <c r="C38" s="18" t="s">
        <v>211</v>
      </c>
      <c r="D38" s="18"/>
      <c r="E38" s="18"/>
      <c r="F38" s="18"/>
      <c r="G38" s="18"/>
      <c r="H38" s="18"/>
      <c r="I38" s="19"/>
      <c r="J38" s="19"/>
      <c r="K38" s="20"/>
      <c r="L38" s="20"/>
      <c r="M38" s="20">
        <f>round((round(I38,4)*round(K38,2)),2)+round((round(J38,4)*round(L38,2)),2)</f>
        <v/>
      </c>
      <c r="N38" s="19">
        <v>70</v>
      </c>
      <c r="O38" s="19"/>
      <c r="P38" s="20">
        <v>10.8</v>
      </c>
      <c r="Q38" s="20"/>
      <c r="R38" s="20">
        <f>round((round(N38,4)*round(P38,2)),2)+round((round(O38,4)*round(Q38,2)),2)</f>
        <v>756</v>
      </c>
      <c r="S38" s="19"/>
      <c r="T38" s="19"/>
      <c r="U38" s="20"/>
      <c r="V38" s="20"/>
      <c r="W38" s="20">
        <f>round((round(S38,4)*round(U38,2)),2)+round((round(T38,4)*round(V38,2)),2)</f>
        <v/>
      </c>
      <c r="X38" s="21">
        <f>round((round(I38,4)*round(K38,2)),2)+round((round(J38,4)*round(L38,2)),2)+round((round(N38,4)*round(P38,2)),2)+round((round(O38,4)*round(Q38,2)),2)+round((round(S38,4)*round(U38,2)),2)+round((round(T38,4)*round(V38,2)),2)</f>
        <v>756</v>
      </c>
      <c r="Y38" s="22">
        <v>756</v>
      </c>
      <c r="Z38" s="22"/>
      <c r="AA38" s="22">
        <v>756</v>
      </c>
      <c r="AB38" s="22"/>
      <c r="AC38" s="23" t="s">
        <v>212</v>
      </c>
      <c r="AD38" s="23" t="s">
        <v>213</v>
      </c>
      <c r="AE38" s="23" t="s">
        <v>214</v>
      </c>
      <c r="AF38" s="23" t="s">
        <v>215</v>
      </c>
      <c r="AG38" s="23" t="s">
        <v>211</v>
      </c>
      <c r="AH38" s="24" t="s">
        <v>215</v>
      </c>
      <c r="AI38" s="25"/>
    </row>
    <row r="39" customHeight="1" ht="18">
      <c r="A39" s="17">
        <v>32</v>
      </c>
      <c r="B39" s="18" t="s">
        <v>216</v>
      </c>
      <c r="C39" s="18" t="s">
        <v>217</v>
      </c>
      <c r="D39" s="18"/>
      <c r="E39" s="18"/>
      <c r="F39" s="18"/>
      <c r="G39" s="18"/>
      <c r="H39" s="18"/>
      <c r="I39" s="19"/>
      <c r="J39" s="19"/>
      <c r="K39" s="20"/>
      <c r="L39" s="20"/>
      <c r="M39" s="20">
        <f>round((round(I39,4)*round(K39,2)),2)+round((round(J39,4)*round(L39,2)),2)</f>
        <v/>
      </c>
      <c r="N39" s="19">
        <v>70</v>
      </c>
      <c r="O39" s="19"/>
      <c r="P39" s="20">
        <v>13.5</v>
      </c>
      <c r="Q39" s="20"/>
      <c r="R39" s="20">
        <f>round((round(N39,4)*round(P39,2)),2)+round((round(O39,4)*round(Q39,2)),2)</f>
        <v>945</v>
      </c>
      <c r="S39" s="19"/>
      <c r="T39" s="19"/>
      <c r="U39" s="20"/>
      <c r="V39" s="20"/>
      <c r="W39" s="20">
        <f>round((round(S39,4)*round(U39,2)),2)+round((round(T39,4)*round(V39,2)),2)</f>
        <v/>
      </c>
      <c r="X39" s="21">
        <f>round((round(I39,4)*round(K39,2)),2)+round((round(J39,4)*round(L39,2)),2)+round((round(N39,4)*round(P39,2)),2)+round((round(O39,4)*round(Q39,2)),2)+round((round(S39,4)*round(U39,2)),2)+round((round(T39,4)*round(V39,2)),2)</f>
        <v>945</v>
      </c>
      <c r="Y39" s="22">
        <v>945</v>
      </c>
      <c r="Z39" s="22"/>
      <c r="AA39" s="22">
        <v>945</v>
      </c>
      <c r="AB39" s="22"/>
      <c r="AC39" s="23" t="s">
        <v>218</v>
      </c>
      <c r="AD39" s="23" t="s">
        <v>219</v>
      </c>
      <c r="AE39" s="23" t="s">
        <v>220</v>
      </c>
      <c r="AF39" s="23" t="s">
        <v>221</v>
      </c>
      <c r="AG39" s="23" t="s">
        <v>217</v>
      </c>
      <c r="AH39" s="24" t="s">
        <v>221</v>
      </c>
      <c r="AI39" s="25"/>
    </row>
    <row r="40" customHeight="1" ht="18">
      <c r="A40" s="17">
        <v>33</v>
      </c>
      <c r="B40" s="18" t="s">
        <v>222</v>
      </c>
      <c r="C40" s="18" t="s">
        <v>223</v>
      </c>
      <c r="D40" s="18"/>
      <c r="E40" s="18"/>
      <c r="F40" s="18"/>
      <c r="G40" s="18"/>
      <c r="H40" s="18"/>
      <c r="I40" s="19"/>
      <c r="J40" s="19"/>
      <c r="K40" s="20"/>
      <c r="L40" s="20"/>
      <c r="M40" s="20">
        <f>round((round(I40,4)*round(K40,2)),2)+round((round(J40,4)*round(L40,2)),2)</f>
        <v/>
      </c>
      <c r="N40" s="19">
        <v>70</v>
      </c>
      <c r="O40" s="19"/>
      <c r="P40" s="20">
        <v>10.8</v>
      </c>
      <c r="Q40" s="20"/>
      <c r="R40" s="20">
        <f>round((round(N40,4)*round(P40,2)),2)+round((round(O40,4)*round(Q40,2)),2)</f>
        <v>756</v>
      </c>
      <c r="S40" s="19"/>
      <c r="T40" s="19"/>
      <c r="U40" s="20"/>
      <c r="V40" s="20"/>
      <c r="W40" s="20">
        <f>round((round(S40,4)*round(U40,2)),2)+round((round(T40,4)*round(V40,2)),2)</f>
        <v/>
      </c>
      <c r="X40" s="21">
        <f>round((round(I40,4)*round(K40,2)),2)+round((round(J40,4)*round(L40,2)),2)+round((round(N40,4)*round(P40,2)),2)+round((round(O40,4)*round(Q40,2)),2)+round((round(S40,4)*round(U40,2)),2)+round((round(T40,4)*round(V40,2)),2)</f>
        <v>756</v>
      </c>
      <c r="Y40" s="22">
        <v>756</v>
      </c>
      <c r="Z40" s="22"/>
      <c r="AA40" s="22">
        <v>756</v>
      </c>
      <c r="AB40" s="22"/>
      <c r="AC40" s="23" t="s">
        <v>224</v>
      </c>
      <c r="AD40" s="23" t="s">
        <v>225</v>
      </c>
      <c r="AE40" s="23" t="s">
        <v>226</v>
      </c>
      <c r="AF40" s="23" t="s">
        <v>227</v>
      </c>
      <c r="AG40" s="23" t="s">
        <v>223</v>
      </c>
      <c r="AH40" s="24" t="s">
        <v>227</v>
      </c>
      <c r="AI40" s="25"/>
    </row>
    <row r="41" customHeight="1" ht="18">
      <c r="A41" s="17">
        <v>34</v>
      </c>
      <c r="B41" s="18" t="s">
        <v>228</v>
      </c>
      <c r="C41" s="18" t="s">
        <v>229</v>
      </c>
      <c r="D41" s="18"/>
      <c r="E41" s="18"/>
      <c r="F41" s="18"/>
      <c r="G41" s="18"/>
      <c r="H41" s="18"/>
      <c r="I41" s="19"/>
      <c r="J41" s="19"/>
      <c r="K41" s="20"/>
      <c r="L41" s="20"/>
      <c r="M41" s="20">
        <f>round((round(I41,4)*round(K41,2)),2)+round((round(J41,4)*round(L41,2)),2)</f>
        <v/>
      </c>
      <c r="N41" s="19">
        <v>70</v>
      </c>
      <c r="O41" s="19"/>
      <c r="P41" s="20">
        <v>8.1</v>
      </c>
      <c r="Q41" s="20"/>
      <c r="R41" s="20">
        <f>round((round(N41,4)*round(P41,2)),2)+round((round(O41,4)*round(Q41,2)),2)</f>
        <v>567</v>
      </c>
      <c r="S41" s="19"/>
      <c r="T41" s="19"/>
      <c r="U41" s="20"/>
      <c r="V41" s="20"/>
      <c r="W41" s="20">
        <f>round((round(S41,4)*round(U41,2)),2)+round((round(T41,4)*round(V41,2)),2)</f>
        <v/>
      </c>
      <c r="X41" s="21">
        <f>round((round(I41,4)*round(K41,2)),2)+round((round(J41,4)*round(L41,2)),2)+round((round(N41,4)*round(P41,2)),2)+round((round(O41,4)*round(Q41,2)),2)+round((round(S41,4)*round(U41,2)),2)+round((round(T41,4)*round(V41,2)),2)</f>
        <v>567</v>
      </c>
      <c r="Y41" s="22">
        <v>567</v>
      </c>
      <c r="Z41" s="22"/>
      <c r="AA41" s="22">
        <v>567</v>
      </c>
      <c r="AB41" s="22"/>
      <c r="AC41" s="23" t="s">
        <v>230</v>
      </c>
      <c r="AD41" s="23" t="s">
        <v>231</v>
      </c>
      <c r="AE41" s="23" t="s">
        <v>232</v>
      </c>
      <c r="AF41" s="23" t="s">
        <v>233</v>
      </c>
      <c r="AG41" s="23" t="s">
        <v>229</v>
      </c>
      <c r="AH41" s="24" t="s">
        <v>233</v>
      </c>
      <c r="AI41" s="25"/>
    </row>
    <row r="42" customHeight="1" ht="18">
      <c r="A42" s="17">
        <v>35</v>
      </c>
      <c r="B42" s="18" t="s">
        <v>234</v>
      </c>
      <c r="C42" s="18" t="s">
        <v>235</v>
      </c>
      <c r="D42" s="18"/>
      <c r="E42" s="18"/>
      <c r="F42" s="18"/>
      <c r="G42" s="18"/>
      <c r="H42" s="18"/>
      <c r="I42" s="19"/>
      <c r="J42" s="19"/>
      <c r="K42" s="20"/>
      <c r="L42" s="20"/>
      <c r="M42" s="20">
        <f>round((round(I42,4)*round(K42,2)),2)+round((round(J42,4)*round(L42,2)),2)</f>
        <v/>
      </c>
      <c r="N42" s="19">
        <v>70</v>
      </c>
      <c r="O42" s="19"/>
      <c r="P42" s="20">
        <v>6.7</v>
      </c>
      <c r="Q42" s="20"/>
      <c r="R42" s="20">
        <f>round((round(N42,4)*round(P42,2)),2)+round((round(O42,4)*round(Q42,2)),2)</f>
        <v>469</v>
      </c>
      <c r="S42" s="19"/>
      <c r="T42" s="19"/>
      <c r="U42" s="20"/>
      <c r="V42" s="20"/>
      <c r="W42" s="20">
        <f>round((round(S42,4)*round(U42,2)),2)+round((round(T42,4)*round(V42,2)),2)</f>
        <v/>
      </c>
      <c r="X42" s="21">
        <f>round((round(I42,4)*round(K42,2)),2)+round((round(J42,4)*round(L42,2)),2)+round((round(N42,4)*round(P42,2)),2)+round((round(O42,4)*round(Q42,2)),2)+round((round(S42,4)*round(U42,2)),2)+round((round(T42,4)*round(V42,2)),2)</f>
        <v>469</v>
      </c>
      <c r="Y42" s="22">
        <v>469</v>
      </c>
      <c r="Z42" s="22"/>
      <c r="AA42" s="22">
        <v>469</v>
      </c>
      <c r="AB42" s="22"/>
      <c r="AC42" s="23" t="s">
        <v>236</v>
      </c>
      <c r="AD42" s="23" t="s">
        <v>237</v>
      </c>
      <c r="AE42" s="23" t="s">
        <v>238</v>
      </c>
      <c r="AF42" s="23" t="s">
        <v>239</v>
      </c>
      <c r="AG42" s="23" t="s">
        <v>235</v>
      </c>
      <c r="AH42" s="24" t="s">
        <v>239</v>
      </c>
      <c r="AI42" s="25"/>
    </row>
    <row r="43" customHeight="1" ht="18">
      <c r="A43" s="17">
        <v>36</v>
      </c>
      <c r="B43" s="18" t="s">
        <v>240</v>
      </c>
      <c r="C43" s="18" t="s">
        <v>241</v>
      </c>
      <c r="D43" s="18"/>
      <c r="E43" s="18"/>
      <c r="F43" s="18"/>
      <c r="G43" s="18"/>
      <c r="H43" s="18"/>
      <c r="I43" s="19"/>
      <c r="J43" s="19"/>
      <c r="K43" s="20"/>
      <c r="L43" s="20"/>
      <c r="M43" s="20">
        <f>round((round(I43,4)*round(K43,2)),2)+round((round(J43,4)*round(L43,2)),2)</f>
        <v/>
      </c>
      <c r="N43" s="19">
        <v>70</v>
      </c>
      <c r="O43" s="19"/>
      <c r="P43" s="20">
        <v>10.8</v>
      </c>
      <c r="Q43" s="20"/>
      <c r="R43" s="20">
        <f>round((round(N43,4)*round(P43,2)),2)+round((round(O43,4)*round(Q43,2)),2)</f>
        <v>756</v>
      </c>
      <c r="S43" s="19"/>
      <c r="T43" s="19"/>
      <c r="U43" s="20"/>
      <c r="V43" s="20"/>
      <c r="W43" s="20">
        <f>round((round(S43,4)*round(U43,2)),2)+round((round(T43,4)*round(V43,2)),2)</f>
        <v/>
      </c>
      <c r="X43" s="21">
        <f>round((round(I43,4)*round(K43,2)),2)+round((round(J43,4)*round(L43,2)),2)+round((round(N43,4)*round(P43,2)),2)+round((round(O43,4)*round(Q43,2)),2)+round((round(S43,4)*round(U43,2)),2)+round((round(T43,4)*round(V43,2)),2)</f>
        <v>756</v>
      </c>
      <c r="Y43" s="22">
        <v>756</v>
      </c>
      <c r="Z43" s="22"/>
      <c r="AA43" s="22">
        <v>756</v>
      </c>
      <c r="AB43" s="22"/>
      <c r="AC43" s="23" t="s">
        <v>242</v>
      </c>
      <c r="AD43" s="23" t="s">
        <v>243</v>
      </c>
      <c r="AE43" s="23" t="s">
        <v>244</v>
      </c>
      <c r="AF43" s="23" t="s">
        <v>245</v>
      </c>
      <c r="AG43" s="23" t="s">
        <v>241</v>
      </c>
      <c r="AH43" s="24" t="s">
        <v>245</v>
      </c>
      <c r="AI43" s="25"/>
    </row>
    <row r="44" customHeight="1" ht="18">
      <c r="A44" s="17">
        <v>37</v>
      </c>
      <c r="B44" s="18" t="s">
        <v>246</v>
      </c>
      <c r="C44" s="18" t="s">
        <v>247</v>
      </c>
      <c r="D44" s="18"/>
      <c r="E44" s="18"/>
      <c r="F44" s="18"/>
      <c r="G44" s="18"/>
      <c r="H44" s="18"/>
      <c r="I44" s="19"/>
      <c r="J44" s="19"/>
      <c r="K44" s="20"/>
      <c r="L44" s="20"/>
      <c r="M44" s="20">
        <f>round((round(I44,4)*round(K44,2)),2)+round((round(J44,4)*round(L44,2)),2)</f>
        <v/>
      </c>
      <c r="N44" s="19">
        <v>70</v>
      </c>
      <c r="O44" s="19"/>
      <c r="P44" s="20">
        <v>8.1</v>
      </c>
      <c r="Q44" s="20"/>
      <c r="R44" s="20">
        <f>round((round(N44,4)*round(P44,2)),2)+round((round(O44,4)*round(Q44,2)),2)</f>
        <v>567</v>
      </c>
      <c r="S44" s="19"/>
      <c r="T44" s="19"/>
      <c r="U44" s="20"/>
      <c r="V44" s="20"/>
      <c r="W44" s="20">
        <f>round((round(S44,4)*round(U44,2)),2)+round((round(T44,4)*round(V44,2)),2)</f>
        <v/>
      </c>
      <c r="X44" s="21">
        <f>round((round(I44,4)*round(K44,2)),2)+round((round(J44,4)*round(L44,2)),2)+round((round(N44,4)*round(P44,2)),2)+round((round(O44,4)*round(Q44,2)),2)+round((round(S44,4)*round(U44,2)),2)+round((round(T44,4)*round(V44,2)),2)</f>
        <v>567</v>
      </c>
      <c r="Y44" s="22">
        <v>567</v>
      </c>
      <c r="Z44" s="22"/>
      <c r="AA44" s="22">
        <v>567</v>
      </c>
      <c r="AB44" s="22"/>
      <c r="AC44" s="23" t="s">
        <v>248</v>
      </c>
      <c r="AD44" s="23" t="s">
        <v>249</v>
      </c>
      <c r="AE44" s="23" t="s">
        <v>250</v>
      </c>
      <c r="AF44" s="23" t="s">
        <v>251</v>
      </c>
      <c r="AG44" s="23" t="s">
        <v>247</v>
      </c>
      <c r="AH44" s="24" t="s">
        <v>251</v>
      </c>
      <c r="AI44" s="25"/>
    </row>
    <row r="45" customHeight="1" ht="18">
      <c r="A45" s="17">
        <v>38</v>
      </c>
      <c r="B45" s="18" t="s">
        <v>252</v>
      </c>
      <c r="C45" s="18" t="s">
        <v>253</v>
      </c>
      <c r="D45" s="18"/>
      <c r="E45" s="18"/>
      <c r="F45" s="18"/>
      <c r="G45" s="18"/>
      <c r="H45" s="18"/>
      <c r="I45" s="19"/>
      <c r="J45" s="19"/>
      <c r="K45" s="20"/>
      <c r="L45" s="20"/>
      <c r="M45" s="20">
        <f>round((round(I45,4)*round(K45,2)),2)+round((round(J45,4)*round(L45,2)),2)</f>
        <v/>
      </c>
      <c r="N45" s="19">
        <v>70</v>
      </c>
      <c r="O45" s="19"/>
      <c r="P45" s="20">
        <v>8.1</v>
      </c>
      <c r="Q45" s="20"/>
      <c r="R45" s="20">
        <f>round((round(N45,4)*round(P45,2)),2)+round((round(O45,4)*round(Q45,2)),2)</f>
        <v>567</v>
      </c>
      <c r="S45" s="19"/>
      <c r="T45" s="19"/>
      <c r="U45" s="20"/>
      <c r="V45" s="20"/>
      <c r="W45" s="20">
        <f>round((round(S45,4)*round(U45,2)),2)+round((round(T45,4)*round(V45,2)),2)</f>
        <v/>
      </c>
      <c r="X45" s="21">
        <f>round((round(I45,4)*round(K45,2)),2)+round((round(J45,4)*round(L45,2)),2)+round((round(N45,4)*round(P45,2)),2)+round((round(O45,4)*round(Q45,2)),2)+round((round(S45,4)*round(U45,2)),2)+round((round(T45,4)*round(V45,2)),2)</f>
        <v>567</v>
      </c>
      <c r="Y45" s="22">
        <v>567</v>
      </c>
      <c r="Z45" s="22"/>
      <c r="AA45" s="22">
        <v>567</v>
      </c>
      <c r="AB45" s="22"/>
      <c r="AC45" s="23" t="s">
        <v>254</v>
      </c>
      <c r="AD45" s="23" t="s">
        <v>255</v>
      </c>
      <c r="AE45" s="23" t="s">
        <v>256</v>
      </c>
      <c r="AF45" s="23" t="s">
        <v>257</v>
      </c>
      <c r="AG45" s="23" t="s">
        <v>253</v>
      </c>
      <c r="AH45" s="24" t="s">
        <v>257</v>
      </c>
      <c r="AI45" s="25"/>
    </row>
    <row r="46" customHeight="1" ht="18">
      <c r="A46" s="17">
        <v>39</v>
      </c>
      <c r="B46" s="18" t="s">
        <v>258</v>
      </c>
      <c r="C46" s="18" t="s">
        <v>259</v>
      </c>
      <c r="D46" s="18"/>
      <c r="E46" s="18"/>
      <c r="F46" s="18"/>
      <c r="G46" s="18"/>
      <c r="H46" s="18"/>
      <c r="I46" s="19"/>
      <c r="J46" s="19"/>
      <c r="K46" s="20"/>
      <c r="L46" s="20"/>
      <c r="M46" s="20">
        <f>round((round(I46,4)*round(K46,2)),2)+round((round(J46,4)*round(L46,2)),2)</f>
        <v/>
      </c>
      <c r="N46" s="19">
        <v>70</v>
      </c>
      <c r="O46" s="19"/>
      <c r="P46" s="20">
        <v>9.4</v>
      </c>
      <c r="Q46" s="20"/>
      <c r="R46" s="20">
        <f>round((round(N46,4)*round(P46,2)),2)+round((round(O46,4)*round(Q46,2)),2)</f>
        <v>658</v>
      </c>
      <c r="S46" s="19"/>
      <c r="T46" s="19"/>
      <c r="U46" s="20"/>
      <c r="V46" s="20"/>
      <c r="W46" s="20">
        <f>round((round(S46,4)*round(U46,2)),2)+round((round(T46,4)*round(V46,2)),2)</f>
        <v/>
      </c>
      <c r="X46" s="21">
        <f>round((round(I46,4)*round(K46,2)),2)+round((round(J46,4)*round(L46,2)),2)+round((round(N46,4)*round(P46,2)),2)+round((round(O46,4)*round(Q46,2)),2)+round((round(S46,4)*round(U46,2)),2)+round((round(T46,4)*round(V46,2)),2)</f>
        <v>658</v>
      </c>
      <c r="Y46" s="22">
        <v>658</v>
      </c>
      <c r="Z46" s="22"/>
      <c r="AA46" s="22">
        <v>658</v>
      </c>
      <c r="AB46" s="22"/>
      <c r="AC46" s="23" t="s">
        <v>260</v>
      </c>
      <c r="AD46" s="23" t="s">
        <v>261</v>
      </c>
      <c r="AE46" s="23" t="s">
        <v>262</v>
      </c>
      <c r="AF46" s="23" t="s">
        <v>263</v>
      </c>
      <c r="AG46" s="23" t="s">
        <v>259</v>
      </c>
      <c r="AH46" s="24" t="s">
        <v>263</v>
      </c>
      <c r="AI46" s="25"/>
    </row>
    <row r="47" customHeight="1" ht="18">
      <c r="A47" s="17">
        <v>40</v>
      </c>
      <c r="B47" s="18" t="s">
        <v>264</v>
      </c>
      <c r="C47" s="18" t="s">
        <v>265</v>
      </c>
      <c r="D47" s="18"/>
      <c r="E47" s="18"/>
      <c r="F47" s="18"/>
      <c r="G47" s="18"/>
      <c r="H47" s="18"/>
      <c r="I47" s="19"/>
      <c r="J47" s="19"/>
      <c r="K47" s="20"/>
      <c r="L47" s="20"/>
      <c r="M47" s="20">
        <f>round((round(I47,4)*round(K47,2)),2)+round((round(J47,4)*round(L47,2)),2)</f>
        <v/>
      </c>
      <c r="N47" s="19">
        <v>70</v>
      </c>
      <c r="O47" s="19"/>
      <c r="P47" s="20">
        <v>16.2</v>
      </c>
      <c r="Q47" s="20"/>
      <c r="R47" s="20">
        <f>round((round(N47,4)*round(P47,2)),2)+round((round(O47,4)*round(Q47,2)),2)</f>
        <v>1134</v>
      </c>
      <c r="S47" s="19"/>
      <c r="T47" s="19"/>
      <c r="U47" s="20"/>
      <c r="V47" s="20"/>
      <c r="W47" s="20">
        <f>round((round(S47,4)*round(U47,2)),2)+round((round(T47,4)*round(V47,2)),2)</f>
        <v/>
      </c>
      <c r="X47" s="21">
        <f>round((round(I47,4)*round(K47,2)),2)+round((round(J47,4)*round(L47,2)),2)+round((round(N47,4)*round(P47,2)),2)+round((round(O47,4)*round(Q47,2)),2)+round((round(S47,4)*round(U47,2)),2)+round((round(T47,4)*round(V47,2)),2)</f>
        <v>1134</v>
      </c>
      <c r="Y47" s="22">
        <v>1134</v>
      </c>
      <c r="Z47" s="22"/>
      <c r="AA47" s="22">
        <v>1134</v>
      </c>
      <c r="AB47" s="22"/>
      <c r="AC47" s="23" t="s">
        <v>266</v>
      </c>
      <c r="AD47" s="23" t="s">
        <v>267</v>
      </c>
      <c r="AE47" s="23" t="s">
        <v>268</v>
      </c>
      <c r="AF47" s="23" t="s">
        <v>269</v>
      </c>
      <c r="AG47" s="23" t="s">
        <v>265</v>
      </c>
      <c r="AH47" s="24" t="s">
        <v>269</v>
      </c>
      <c r="AI47" s="25"/>
    </row>
    <row r="48" customHeight="1" ht="18">
      <c r="A48" s="17">
        <v>41</v>
      </c>
      <c r="B48" s="18" t="s">
        <v>270</v>
      </c>
      <c r="C48" s="18" t="s">
        <v>271</v>
      </c>
      <c r="D48" s="18"/>
      <c r="E48" s="18"/>
      <c r="F48" s="18"/>
      <c r="G48" s="18"/>
      <c r="H48" s="18"/>
      <c r="I48" s="19"/>
      <c r="J48" s="19"/>
      <c r="K48" s="20"/>
      <c r="L48" s="20"/>
      <c r="M48" s="20">
        <f>round((round(I48,4)*round(K48,2)),2)+round((round(J48,4)*round(L48,2)),2)</f>
        <v/>
      </c>
      <c r="N48" s="19">
        <v>70</v>
      </c>
      <c r="O48" s="19"/>
      <c r="P48" s="20">
        <v>16.2</v>
      </c>
      <c r="Q48" s="20"/>
      <c r="R48" s="20">
        <f>round((round(N48,4)*round(P48,2)),2)+round((round(O48,4)*round(Q48,2)),2)</f>
        <v>1134</v>
      </c>
      <c r="S48" s="19"/>
      <c r="T48" s="19"/>
      <c r="U48" s="20"/>
      <c r="V48" s="20"/>
      <c r="W48" s="20">
        <f>round((round(S48,4)*round(U48,2)),2)+round((round(T48,4)*round(V48,2)),2)</f>
        <v/>
      </c>
      <c r="X48" s="21">
        <f>round((round(I48,4)*round(K48,2)),2)+round((round(J48,4)*round(L48,2)),2)+round((round(N48,4)*round(P48,2)),2)+round((round(O48,4)*round(Q48,2)),2)+round((round(S48,4)*round(U48,2)),2)+round((round(T48,4)*round(V48,2)),2)</f>
        <v>1134</v>
      </c>
      <c r="Y48" s="22">
        <v>1134</v>
      </c>
      <c r="Z48" s="22"/>
      <c r="AA48" s="22">
        <v>1134</v>
      </c>
      <c r="AB48" s="22"/>
      <c r="AC48" s="23" t="s">
        <v>272</v>
      </c>
      <c r="AD48" s="23" t="s">
        <v>273</v>
      </c>
      <c r="AE48" s="23" t="s">
        <v>274</v>
      </c>
      <c r="AF48" s="23" t="s">
        <v>275</v>
      </c>
      <c r="AG48" s="23" t="s">
        <v>271</v>
      </c>
      <c r="AH48" s="24" t="s">
        <v>275</v>
      </c>
      <c r="AI48" s="25"/>
    </row>
    <row r="49" customHeight="1" ht="18">
      <c r="A49" s="17">
        <v>42</v>
      </c>
      <c r="B49" s="18" t="s">
        <v>276</v>
      </c>
      <c r="C49" s="18" t="s">
        <v>277</v>
      </c>
      <c r="D49" s="18"/>
      <c r="E49" s="18"/>
      <c r="F49" s="18"/>
      <c r="G49" s="18"/>
      <c r="H49" s="18"/>
      <c r="I49" s="19"/>
      <c r="J49" s="19"/>
      <c r="K49" s="20"/>
      <c r="L49" s="20"/>
      <c r="M49" s="20">
        <f>round((round(I49,4)*round(K49,2)),2)+round((round(J49,4)*round(L49,2)),2)</f>
        <v/>
      </c>
      <c r="N49" s="19">
        <v>70</v>
      </c>
      <c r="O49" s="19"/>
      <c r="P49" s="20">
        <v>17.5</v>
      </c>
      <c r="Q49" s="20"/>
      <c r="R49" s="20">
        <f>round((round(N49,4)*round(P49,2)),2)+round((round(O49,4)*round(Q49,2)),2)</f>
        <v>1225</v>
      </c>
      <c r="S49" s="19"/>
      <c r="T49" s="19"/>
      <c r="U49" s="20"/>
      <c r="V49" s="20"/>
      <c r="W49" s="20">
        <f>round((round(S49,4)*round(U49,2)),2)+round((round(T49,4)*round(V49,2)),2)</f>
        <v/>
      </c>
      <c r="X49" s="21">
        <f>round((round(I49,4)*round(K49,2)),2)+round((round(J49,4)*round(L49,2)),2)+round((round(N49,4)*round(P49,2)),2)+round((round(O49,4)*round(Q49,2)),2)+round((round(S49,4)*round(U49,2)),2)+round((round(T49,4)*round(V49,2)),2)</f>
        <v>1225</v>
      </c>
      <c r="Y49" s="22">
        <v>1225</v>
      </c>
      <c r="Z49" s="22"/>
      <c r="AA49" s="22">
        <v>1225</v>
      </c>
      <c r="AB49" s="22"/>
      <c r="AC49" s="23" t="s">
        <v>278</v>
      </c>
      <c r="AD49" s="23" t="s">
        <v>279</v>
      </c>
      <c r="AE49" s="23" t="s">
        <v>280</v>
      </c>
      <c r="AF49" s="23" t="s">
        <v>281</v>
      </c>
      <c r="AG49" s="23" t="s">
        <v>277</v>
      </c>
      <c r="AH49" s="24" t="s">
        <v>281</v>
      </c>
      <c r="AI49" s="25"/>
    </row>
    <row r="50" customHeight="1" ht="18">
      <c r="A50" s="17">
        <v>43</v>
      </c>
      <c r="B50" s="18" t="s">
        <v>282</v>
      </c>
      <c r="C50" s="18" t="s">
        <v>283</v>
      </c>
      <c r="D50" s="18"/>
      <c r="E50" s="18"/>
      <c r="F50" s="18"/>
      <c r="G50" s="18"/>
      <c r="H50" s="18"/>
      <c r="I50" s="19"/>
      <c r="J50" s="19"/>
      <c r="K50" s="20"/>
      <c r="L50" s="20"/>
      <c r="M50" s="20">
        <f>round((round(I50,4)*round(K50,2)),2)+round((round(J50,4)*round(L50,2)),2)</f>
        <v/>
      </c>
      <c r="N50" s="19">
        <v>70</v>
      </c>
      <c r="O50" s="19"/>
      <c r="P50" s="20">
        <v>21.6</v>
      </c>
      <c r="Q50" s="20"/>
      <c r="R50" s="20">
        <f>round((round(N50,4)*round(P50,2)),2)+round((round(O50,4)*round(Q50,2)),2)</f>
        <v>1512</v>
      </c>
      <c r="S50" s="19"/>
      <c r="T50" s="19"/>
      <c r="U50" s="20"/>
      <c r="V50" s="20"/>
      <c r="W50" s="20">
        <f>round((round(S50,4)*round(U50,2)),2)+round((round(T50,4)*round(V50,2)),2)</f>
        <v/>
      </c>
      <c r="X50" s="21">
        <f>round((round(I50,4)*round(K50,2)),2)+round((round(J50,4)*round(L50,2)),2)+round((round(N50,4)*round(P50,2)),2)+round((round(O50,4)*round(Q50,2)),2)+round((round(S50,4)*round(U50,2)),2)+round((round(T50,4)*round(V50,2)),2)</f>
        <v>1512</v>
      </c>
      <c r="Y50" s="22">
        <v>1512</v>
      </c>
      <c r="Z50" s="22"/>
      <c r="AA50" s="22">
        <v>1512</v>
      </c>
      <c r="AB50" s="22"/>
      <c r="AC50" s="23" t="s">
        <v>284</v>
      </c>
      <c r="AD50" s="23" t="s">
        <v>285</v>
      </c>
      <c r="AE50" s="23" t="s">
        <v>286</v>
      </c>
      <c r="AF50" s="23" t="s">
        <v>287</v>
      </c>
      <c r="AG50" s="23" t="s">
        <v>283</v>
      </c>
      <c r="AH50" s="24" t="s">
        <v>287</v>
      </c>
      <c r="AI50" s="25"/>
    </row>
    <row r="51" customHeight="1" ht="18">
      <c r="A51" s="17">
        <v>44</v>
      </c>
      <c r="B51" s="18" t="s">
        <v>288</v>
      </c>
      <c r="C51" s="18" t="s">
        <v>289</v>
      </c>
      <c r="D51" s="18"/>
      <c r="E51" s="18"/>
      <c r="F51" s="18"/>
      <c r="G51" s="18"/>
      <c r="H51" s="18"/>
      <c r="I51" s="19"/>
      <c r="J51" s="19"/>
      <c r="K51" s="20"/>
      <c r="L51" s="20"/>
      <c r="M51" s="20">
        <f>round((round(I51,4)*round(K51,2)),2)+round((round(J51,4)*round(L51,2)),2)</f>
        <v/>
      </c>
      <c r="N51" s="19">
        <v>70</v>
      </c>
      <c r="O51" s="19"/>
      <c r="P51" s="20">
        <v>10.8</v>
      </c>
      <c r="Q51" s="20"/>
      <c r="R51" s="20">
        <f>round((round(N51,4)*round(P51,2)),2)+round((round(O51,4)*round(Q51,2)),2)</f>
        <v>756</v>
      </c>
      <c r="S51" s="19"/>
      <c r="T51" s="19"/>
      <c r="U51" s="20"/>
      <c r="V51" s="20"/>
      <c r="W51" s="20">
        <f>round((round(S51,4)*round(U51,2)),2)+round((round(T51,4)*round(V51,2)),2)</f>
        <v/>
      </c>
      <c r="X51" s="21">
        <f>round((round(I51,4)*round(K51,2)),2)+round((round(J51,4)*round(L51,2)),2)+round((round(N51,4)*round(P51,2)),2)+round((round(O51,4)*round(Q51,2)),2)+round((round(S51,4)*round(U51,2)),2)+round((round(T51,4)*round(V51,2)),2)</f>
        <v>756</v>
      </c>
      <c r="Y51" s="22">
        <v>756</v>
      </c>
      <c r="Z51" s="22"/>
      <c r="AA51" s="22">
        <v>756</v>
      </c>
      <c r="AB51" s="22"/>
      <c r="AC51" s="23" t="s">
        <v>290</v>
      </c>
      <c r="AD51" s="23" t="s">
        <v>291</v>
      </c>
      <c r="AE51" s="23" t="s">
        <v>292</v>
      </c>
      <c r="AF51" s="23" t="s">
        <v>293</v>
      </c>
      <c r="AG51" s="23" t="s">
        <v>289</v>
      </c>
      <c r="AH51" s="24" t="s">
        <v>293</v>
      </c>
      <c r="AI51" s="25"/>
    </row>
    <row r="52" customHeight="1" ht="18">
      <c r="A52" s="17">
        <v>45</v>
      </c>
      <c r="B52" s="18" t="s">
        <v>294</v>
      </c>
      <c r="C52" s="18" t="s">
        <v>295</v>
      </c>
      <c r="D52" s="18"/>
      <c r="E52" s="18"/>
      <c r="F52" s="18"/>
      <c r="G52" s="18"/>
      <c r="H52" s="18"/>
      <c r="I52" s="19"/>
      <c r="J52" s="19"/>
      <c r="K52" s="20"/>
      <c r="L52" s="20"/>
      <c r="M52" s="20">
        <f>round((round(I52,4)*round(K52,2)),2)+round((round(J52,4)*round(L52,2)),2)</f>
        <v/>
      </c>
      <c r="N52" s="19">
        <v>70</v>
      </c>
      <c r="O52" s="19"/>
      <c r="P52" s="20">
        <v>10.8</v>
      </c>
      <c r="Q52" s="20"/>
      <c r="R52" s="20">
        <f>round((round(N52,4)*round(P52,2)),2)+round((round(O52,4)*round(Q52,2)),2)</f>
        <v>756</v>
      </c>
      <c r="S52" s="19"/>
      <c r="T52" s="19"/>
      <c r="U52" s="20"/>
      <c r="V52" s="20"/>
      <c r="W52" s="20">
        <f>round((round(S52,4)*round(U52,2)),2)+round((round(T52,4)*round(V52,2)),2)</f>
        <v/>
      </c>
      <c r="X52" s="21">
        <f>round((round(I52,4)*round(K52,2)),2)+round((round(J52,4)*round(L52,2)),2)+round((round(N52,4)*round(P52,2)),2)+round((round(O52,4)*round(Q52,2)),2)+round((round(S52,4)*round(U52,2)),2)+round((round(T52,4)*round(V52,2)),2)</f>
        <v>756</v>
      </c>
      <c r="Y52" s="22">
        <v>756</v>
      </c>
      <c r="Z52" s="22"/>
      <c r="AA52" s="22">
        <v>756</v>
      </c>
      <c r="AB52" s="22"/>
      <c r="AC52" s="23" t="s">
        <v>296</v>
      </c>
      <c r="AD52" s="23" t="s">
        <v>297</v>
      </c>
      <c r="AE52" s="23" t="s">
        <v>298</v>
      </c>
      <c r="AF52" s="23" t="s">
        <v>299</v>
      </c>
      <c r="AG52" s="23" t="s">
        <v>295</v>
      </c>
      <c r="AH52" s="24" t="s">
        <v>299</v>
      </c>
      <c r="AI52" s="25"/>
    </row>
    <row r="53" customHeight="1" ht="18">
      <c r="A53" s="17">
        <v>46</v>
      </c>
      <c r="B53" s="18" t="s">
        <v>300</v>
      </c>
      <c r="C53" s="18" t="s">
        <v>301</v>
      </c>
      <c r="D53" s="18"/>
      <c r="E53" s="18"/>
      <c r="F53" s="18"/>
      <c r="G53" s="18"/>
      <c r="H53" s="18"/>
      <c r="I53" s="19"/>
      <c r="J53" s="19"/>
      <c r="K53" s="20"/>
      <c r="L53" s="20"/>
      <c r="M53" s="20">
        <f>round((round(I53,4)*round(K53,2)),2)+round((round(J53,4)*round(L53,2)),2)</f>
        <v/>
      </c>
      <c r="N53" s="19">
        <v>70</v>
      </c>
      <c r="O53" s="19"/>
      <c r="P53" s="20">
        <v>8.1</v>
      </c>
      <c r="Q53" s="20"/>
      <c r="R53" s="20">
        <f>round((round(N53,4)*round(P53,2)),2)+round((round(O53,4)*round(Q53,2)),2)</f>
        <v>567</v>
      </c>
      <c r="S53" s="19"/>
      <c r="T53" s="19"/>
      <c r="U53" s="20"/>
      <c r="V53" s="20"/>
      <c r="W53" s="20">
        <f>round((round(S53,4)*round(U53,2)),2)+round((round(T53,4)*round(V53,2)),2)</f>
        <v/>
      </c>
      <c r="X53" s="21">
        <f>round((round(I53,4)*round(K53,2)),2)+round((round(J53,4)*round(L53,2)),2)+round((round(N53,4)*round(P53,2)),2)+round((round(O53,4)*round(Q53,2)),2)+round((round(S53,4)*round(U53,2)),2)+round((round(T53,4)*round(V53,2)),2)</f>
        <v>567</v>
      </c>
      <c r="Y53" s="22">
        <v>567</v>
      </c>
      <c r="Z53" s="22"/>
      <c r="AA53" s="22">
        <v>567</v>
      </c>
      <c r="AB53" s="22"/>
      <c r="AC53" s="23" t="s">
        <v>302</v>
      </c>
      <c r="AD53" s="23" t="s">
        <v>303</v>
      </c>
      <c r="AE53" s="23" t="s">
        <v>304</v>
      </c>
      <c r="AF53" s="23" t="s">
        <v>305</v>
      </c>
      <c r="AG53" s="23" t="s">
        <v>301</v>
      </c>
      <c r="AH53" s="24" t="s">
        <v>305</v>
      </c>
      <c r="AI53" s="25"/>
    </row>
    <row r="54" customHeight="1" ht="18">
      <c r="A54" s="17">
        <v>47</v>
      </c>
      <c r="B54" s="18" t="s">
        <v>306</v>
      </c>
      <c r="C54" s="18" t="s">
        <v>307</v>
      </c>
      <c r="D54" s="18"/>
      <c r="E54" s="18"/>
      <c r="F54" s="18"/>
      <c r="G54" s="18"/>
      <c r="H54" s="18"/>
      <c r="I54" s="19"/>
      <c r="J54" s="19"/>
      <c r="K54" s="20"/>
      <c r="L54" s="20"/>
      <c r="M54" s="20">
        <f>round((round(I54,4)*round(K54,2)),2)+round((round(J54,4)*round(L54,2)),2)</f>
        <v/>
      </c>
      <c r="N54" s="19">
        <v>70</v>
      </c>
      <c r="O54" s="19"/>
      <c r="P54" s="20">
        <v>6.7</v>
      </c>
      <c r="Q54" s="20"/>
      <c r="R54" s="20">
        <f>round((round(N54,4)*round(P54,2)),2)+round((round(O54,4)*round(Q54,2)),2)</f>
        <v>469</v>
      </c>
      <c r="S54" s="19"/>
      <c r="T54" s="19"/>
      <c r="U54" s="20"/>
      <c r="V54" s="20"/>
      <c r="W54" s="20">
        <f>round((round(S54,4)*round(U54,2)),2)+round((round(T54,4)*round(V54,2)),2)</f>
        <v/>
      </c>
      <c r="X54" s="21">
        <f>round((round(I54,4)*round(K54,2)),2)+round((round(J54,4)*round(L54,2)),2)+round((round(N54,4)*round(P54,2)),2)+round((round(O54,4)*round(Q54,2)),2)+round((round(S54,4)*round(U54,2)),2)+round((round(T54,4)*round(V54,2)),2)</f>
        <v>469</v>
      </c>
      <c r="Y54" s="22">
        <v>469</v>
      </c>
      <c r="Z54" s="22"/>
      <c r="AA54" s="22">
        <v>469</v>
      </c>
      <c r="AB54" s="22"/>
      <c r="AC54" s="23" t="s">
        <v>308</v>
      </c>
      <c r="AD54" s="23" t="s">
        <v>309</v>
      </c>
      <c r="AE54" s="23" t="s">
        <v>310</v>
      </c>
      <c r="AF54" s="23" t="s">
        <v>311</v>
      </c>
      <c r="AG54" s="23" t="s">
        <v>307</v>
      </c>
      <c r="AH54" s="24" t="s">
        <v>311</v>
      </c>
      <c r="AI54" s="25"/>
    </row>
    <row r="55" customHeight="1" ht="18">
      <c r="A55" s="17">
        <v>48</v>
      </c>
      <c r="B55" s="18" t="s">
        <v>312</v>
      </c>
      <c r="C55" s="18" t="s">
        <v>313</v>
      </c>
      <c r="D55" s="18"/>
      <c r="E55" s="18"/>
      <c r="F55" s="18"/>
      <c r="G55" s="18"/>
      <c r="H55" s="18"/>
      <c r="I55" s="19"/>
      <c r="J55" s="19"/>
      <c r="K55" s="20"/>
      <c r="L55" s="20"/>
      <c r="M55" s="20">
        <f>round((round(I55,4)*round(K55,2)),2)+round((round(J55,4)*round(L55,2)),2)</f>
        <v/>
      </c>
      <c r="N55" s="19">
        <v>70</v>
      </c>
      <c r="O55" s="19"/>
      <c r="P55" s="20">
        <v>9.4</v>
      </c>
      <c r="Q55" s="20"/>
      <c r="R55" s="20">
        <f>round((round(N55,4)*round(P55,2)),2)+round((round(O55,4)*round(Q55,2)),2)</f>
        <v>658</v>
      </c>
      <c r="S55" s="19"/>
      <c r="T55" s="19"/>
      <c r="U55" s="20"/>
      <c r="V55" s="20"/>
      <c r="W55" s="20">
        <f>round((round(S55,4)*round(U55,2)),2)+round((round(T55,4)*round(V55,2)),2)</f>
        <v/>
      </c>
      <c r="X55" s="21">
        <f>round((round(I55,4)*round(K55,2)),2)+round((round(J55,4)*round(L55,2)),2)+round((round(N55,4)*round(P55,2)),2)+round((round(O55,4)*round(Q55,2)),2)+round((round(S55,4)*round(U55,2)),2)+round((round(T55,4)*round(V55,2)),2)</f>
        <v>658</v>
      </c>
      <c r="Y55" s="22">
        <v>658</v>
      </c>
      <c r="Z55" s="22"/>
      <c r="AA55" s="22">
        <v>658</v>
      </c>
      <c r="AB55" s="22"/>
      <c r="AC55" s="23" t="s">
        <v>314</v>
      </c>
      <c r="AD55" s="23" t="s">
        <v>315</v>
      </c>
      <c r="AE55" s="23" t="s">
        <v>316</v>
      </c>
      <c r="AF55" s="23" t="s">
        <v>317</v>
      </c>
      <c r="AG55" s="23" t="s">
        <v>313</v>
      </c>
      <c r="AH55" s="24" t="s">
        <v>317</v>
      </c>
      <c r="AI55" s="25"/>
    </row>
    <row r="56" customHeight="1" ht="18">
      <c r="A56" s="17">
        <v>49</v>
      </c>
      <c r="B56" s="18" t="s">
        <v>318</v>
      </c>
      <c r="C56" s="18" t="s">
        <v>319</v>
      </c>
      <c r="D56" s="18"/>
      <c r="E56" s="18"/>
      <c r="F56" s="18"/>
      <c r="G56" s="18"/>
      <c r="H56" s="18"/>
      <c r="I56" s="19"/>
      <c r="J56" s="19"/>
      <c r="K56" s="20"/>
      <c r="L56" s="20"/>
      <c r="M56" s="20">
        <f>round((round(I56,4)*round(K56,2)),2)+round((round(J56,4)*round(L56,2)),2)</f>
        <v/>
      </c>
      <c r="N56" s="19">
        <v>70</v>
      </c>
      <c r="O56" s="19"/>
      <c r="P56" s="20">
        <v>10.8</v>
      </c>
      <c r="Q56" s="20"/>
      <c r="R56" s="20">
        <f>round((round(N56,4)*round(P56,2)),2)+round((round(O56,4)*round(Q56,2)),2)</f>
        <v>756</v>
      </c>
      <c r="S56" s="19"/>
      <c r="T56" s="19"/>
      <c r="U56" s="20"/>
      <c r="V56" s="20"/>
      <c r="W56" s="20">
        <f>round((round(S56,4)*round(U56,2)),2)+round((round(T56,4)*round(V56,2)),2)</f>
        <v/>
      </c>
      <c r="X56" s="21">
        <f>round((round(I56,4)*round(K56,2)),2)+round((round(J56,4)*round(L56,2)),2)+round((round(N56,4)*round(P56,2)),2)+round((round(O56,4)*round(Q56,2)),2)+round((round(S56,4)*round(U56,2)),2)+round((round(T56,4)*round(V56,2)),2)</f>
        <v>756</v>
      </c>
      <c r="Y56" s="22">
        <v>756</v>
      </c>
      <c r="Z56" s="22"/>
      <c r="AA56" s="22">
        <v>756</v>
      </c>
      <c r="AB56" s="22"/>
      <c r="AC56" s="23" t="s">
        <v>320</v>
      </c>
      <c r="AD56" s="23" t="s">
        <v>321</v>
      </c>
      <c r="AE56" s="23" t="s">
        <v>322</v>
      </c>
      <c r="AF56" s="23" t="s">
        <v>323</v>
      </c>
      <c r="AG56" s="23" t="s">
        <v>319</v>
      </c>
      <c r="AH56" s="24" t="s">
        <v>323</v>
      </c>
      <c r="AI56" s="25"/>
    </row>
    <row r="57" customHeight="1" ht="18">
      <c r="A57" s="17">
        <v>50</v>
      </c>
      <c r="B57" s="18" t="s">
        <v>324</v>
      </c>
      <c r="C57" s="18" t="s">
        <v>325</v>
      </c>
      <c r="D57" s="18"/>
      <c r="E57" s="18"/>
      <c r="F57" s="18"/>
      <c r="G57" s="18"/>
      <c r="H57" s="18"/>
      <c r="I57" s="19"/>
      <c r="J57" s="19"/>
      <c r="K57" s="20"/>
      <c r="L57" s="20"/>
      <c r="M57" s="20">
        <f>round((round(I57,4)*round(K57,2)),2)+round((round(J57,4)*round(L57,2)),2)</f>
        <v/>
      </c>
      <c r="N57" s="19">
        <v>70</v>
      </c>
      <c r="O57" s="19"/>
      <c r="P57" s="20">
        <v>9.4</v>
      </c>
      <c r="Q57" s="20"/>
      <c r="R57" s="20">
        <f>round((round(N57,4)*round(P57,2)),2)+round((round(O57,4)*round(Q57,2)),2)</f>
        <v>658</v>
      </c>
      <c r="S57" s="19"/>
      <c r="T57" s="19"/>
      <c r="U57" s="20"/>
      <c r="V57" s="20"/>
      <c r="W57" s="20">
        <f>round((round(S57,4)*round(U57,2)),2)+round((round(T57,4)*round(V57,2)),2)</f>
        <v/>
      </c>
      <c r="X57" s="21">
        <f>round((round(I57,4)*round(K57,2)),2)+round((round(J57,4)*round(L57,2)),2)+round((round(N57,4)*round(P57,2)),2)+round((round(O57,4)*round(Q57,2)),2)+round((round(S57,4)*round(U57,2)),2)+round((round(T57,4)*round(V57,2)),2)</f>
        <v>658</v>
      </c>
      <c r="Y57" s="22">
        <v>658</v>
      </c>
      <c r="Z57" s="22"/>
      <c r="AA57" s="22">
        <v>658</v>
      </c>
      <c r="AB57" s="22"/>
      <c r="AC57" s="23" t="s">
        <v>326</v>
      </c>
      <c r="AD57" s="23" t="s">
        <v>327</v>
      </c>
      <c r="AE57" s="23" t="s">
        <v>328</v>
      </c>
      <c r="AF57" s="23" t="s">
        <v>329</v>
      </c>
      <c r="AG57" s="23" t="s">
        <v>325</v>
      </c>
      <c r="AH57" s="24" t="s">
        <v>329</v>
      </c>
      <c r="AI57" s="25"/>
    </row>
    <row r="58" customHeight="1" ht="18">
      <c r="A58" s="17">
        <v>51</v>
      </c>
      <c r="B58" s="18" t="s">
        <v>330</v>
      </c>
      <c r="C58" s="18" t="s">
        <v>331</v>
      </c>
      <c r="D58" s="18"/>
      <c r="E58" s="18"/>
      <c r="F58" s="18"/>
      <c r="G58" s="18"/>
      <c r="H58" s="18"/>
      <c r="I58" s="19"/>
      <c r="J58" s="19"/>
      <c r="K58" s="20"/>
      <c r="L58" s="20"/>
      <c r="M58" s="20">
        <f>round((round(I58,4)*round(K58,2)),2)+round((round(J58,4)*round(L58,2)),2)</f>
        <v/>
      </c>
      <c r="N58" s="19">
        <v>70</v>
      </c>
      <c r="O58" s="19"/>
      <c r="P58" s="20">
        <v>5.4</v>
      </c>
      <c r="Q58" s="20"/>
      <c r="R58" s="20">
        <f>round((round(N58,4)*round(P58,2)),2)+round((round(O58,4)*round(Q58,2)),2)</f>
        <v>378</v>
      </c>
      <c r="S58" s="19"/>
      <c r="T58" s="19"/>
      <c r="U58" s="20"/>
      <c r="V58" s="20"/>
      <c r="W58" s="20">
        <f>round((round(S58,4)*round(U58,2)),2)+round((round(T58,4)*round(V58,2)),2)</f>
        <v/>
      </c>
      <c r="X58" s="21">
        <f>round((round(I58,4)*round(K58,2)),2)+round((round(J58,4)*round(L58,2)),2)+round((round(N58,4)*round(P58,2)),2)+round((round(O58,4)*round(Q58,2)),2)+round((round(S58,4)*round(U58,2)),2)+round((round(T58,4)*round(V58,2)),2)</f>
        <v>378</v>
      </c>
      <c r="Y58" s="22">
        <v>378</v>
      </c>
      <c r="Z58" s="22"/>
      <c r="AA58" s="22">
        <v>378</v>
      </c>
      <c r="AB58" s="22"/>
      <c r="AC58" s="23" t="s">
        <v>332</v>
      </c>
      <c r="AD58" s="23" t="s">
        <v>333</v>
      </c>
      <c r="AE58" s="23" t="s">
        <v>334</v>
      </c>
      <c r="AF58" s="23" t="s">
        <v>335</v>
      </c>
      <c r="AG58" s="23" t="s">
        <v>331</v>
      </c>
      <c r="AH58" s="24"/>
      <c r="AI58" s="25"/>
    </row>
    <row r="59" customHeight="1" ht="11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5"/>
    </row>
  </sheetData>
  <mergeCells count="33">
    <mergeCell ref="A4:A6"/>
    <mergeCell ref="X4:X6"/>
    <mergeCell ref="S4:W4"/>
    <mergeCell ref="W5:W6"/>
    <mergeCell ref="U5:V5"/>
    <mergeCell ref="S5:T5"/>
    <mergeCell ref="N4:R4"/>
    <mergeCell ref="R5:R6"/>
    <mergeCell ref="P5:Q5"/>
    <mergeCell ref="N5:O5"/>
    <mergeCell ref="I4:M4"/>
    <mergeCell ref="K5:L5"/>
    <mergeCell ref="M5:M6"/>
    <mergeCell ref="I5:J5"/>
    <mergeCell ref="H4:H6"/>
    <mergeCell ref="G4:G6"/>
    <mergeCell ref="F4:F6"/>
    <mergeCell ref="E4:E6"/>
    <mergeCell ref="D4:D6"/>
    <mergeCell ref="C4:C6"/>
    <mergeCell ref="B4:B6"/>
    <mergeCell ref="A1:X1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B3:F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