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<sst xmlns="http://schemas.openxmlformats.org/spreadsheetml/2006/main">
  <si>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农村社会救济补助农村牧区最低生活保障补助清册</t>
  </si>
  <si>
    <t>行政区划：</t>
  </si>
  <si>
    <t>序号</t>
  </si>
  <si>
    <t>农牧户编码</t>
  </si>
  <si>
    <t>户主姓名</t>
  </si>
  <si>
    <t>民政核发证件编号</t>
  </si>
  <si>
    <t>补助类型</t>
  </si>
  <si>
    <t>补助标准</t>
  </si>
  <si>
    <t>补助人口</t>
  </si>
  <si>
    <t>补助金额</t>
  </si>
  <si>
    <t>备注</t>
  </si>
  <si>
    <t>合计金额</t>
  </si>
  <si>
    <t>清册明细ID</t>
  </si>
  <si>
    <t>户ID</t>
  </si>
  <si>
    <t>人员ID</t>
  </si>
  <si>
    <t>身份证号</t>
  </si>
  <si>
    <t>人员姓名</t>
  </si>
  <si>
    <t>户主身份证号</t>
  </si>
  <si>
    <t>1505251604010006</t>
  </si>
  <si>
    <t>王桂芝</t>
  </si>
  <si>
    <t>a</t>
  </si>
  <si>
    <t>无劳动能力者</t>
  </si>
  <si>
    <t>25B0B9E2-B867-49EE-823A9EE60C950316</t>
  </si>
  <si>
    <t>fe27d21f992c11e3b1438b3ed98bd31c</t>
  </si>
  <si>
    <t>A089ABF9-7EB0-4C53-BDB5-1F0CDA5F1334</t>
  </si>
  <si>
    <t>152326193603275889</t>
  </si>
  <si>
    <t>1505251604010013</t>
  </si>
  <si>
    <t>张志军</t>
  </si>
  <si>
    <t>b2</t>
  </si>
  <si>
    <t>不可抗拒原因致贫</t>
  </si>
  <si>
    <t>55248BBF-96D0-4B7C-8011CBA29D7D3404</t>
  </si>
  <si>
    <t>05abcd36992d11e3b1438b3ed98bd31c</t>
  </si>
  <si>
    <t>D67B05A7-F612-4588-A094-9F7303109B75</t>
  </si>
  <si>
    <t>152326196609075873</t>
  </si>
  <si>
    <t>1505251604010015</t>
  </si>
  <si>
    <t>王福臣</t>
  </si>
  <si>
    <t>c2</t>
  </si>
  <si>
    <t>906D367C-044B-46EF-97A415383A77C3A8</t>
  </si>
  <si>
    <t>07d62748992d11e3b1438b3ed98bd31c</t>
  </si>
  <si>
    <t>3C6ADBEF-6832-4423-8483-9639AE0C1610</t>
  </si>
  <si>
    <t>152326197406185890</t>
  </si>
  <si>
    <t>1505251604010027</t>
  </si>
  <si>
    <t>王洪祥</t>
  </si>
  <si>
    <t>B96FCA37-2FBA-4229-BCD0C5BC0D4C1435</t>
  </si>
  <si>
    <t>14b7e214992d11e3b1438b3ed98bd31c</t>
  </si>
  <si>
    <t>B740EBD2-3B2F-435F-80E6-B1F27436BBB8</t>
  </si>
  <si>
    <t>152326195211025935</t>
  </si>
  <si>
    <t>1505251604010042</t>
  </si>
  <si>
    <t>李永新</t>
  </si>
  <si>
    <t>8C39BBF2-369A-4599-91A266A4AED0ABF5</t>
  </si>
  <si>
    <t>24ce13f3992d11e3b1438b3ed98bd31c</t>
  </si>
  <si>
    <t>D406E8ED-61D9-4ED8-A282-8AC390EF5283</t>
  </si>
  <si>
    <t>152326194206085875</t>
  </si>
  <si>
    <t>1505251604010077</t>
  </si>
  <si>
    <t>王平</t>
  </si>
  <si>
    <t>AC730FF7-0682-4F8A-94001B132A27FDE6</t>
  </si>
  <si>
    <t>a4aac674992d11e3b1438b3ed98bd31c</t>
  </si>
  <si>
    <t>3D554A29-532C-419C-9712-C230D69EDDE7</t>
  </si>
  <si>
    <t>152326196103135875</t>
  </si>
  <si>
    <t>1505251604010078</t>
  </si>
  <si>
    <t>王志荣</t>
  </si>
  <si>
    <t>FACD2EA8-FE5F-4230-9BC7E36963B11CC4</t>
  </si>
  <si>
    <t>a5c07c35992d11e3b1438b3ed98bd31c</t>
  </si>
  <si>
    <t>E6D39BE5-6701-4CDA-A9E0-2DD7752A804B</t>
  </si>
  <si>
    <t>152326195507295889</t>
  </si>
  <si>
    <t>1505251604010085</t>
  </si>
  <si>
    <t>王志明</t>
  </si>
  <si>
    <t>F3B054B6-662C-4FF7-801CDC8537BDA567</t>
  </si>
  <si>
    <t>ad71058d992d11e3b1438b3ed98bd31c</t>
  </si>
  <si>
    <t>7C270693-83EE-43BB-A45F-92BE2740B80C</t>
  </si>
  <si>
    <t>152326195205215871</t>
  </si>
  <si>
    <t>1505251604010087</t>
  </si>
  <si>
    <t>王文喜</t>
  </si>
  <si>
    <t>4F7577C0-51F4-468B-9FC3FD0FE352D889</t>
  </si>
  <si>
    <t>afb17faf992d11e3b1438b3ed98bd31c</t>
  </si>
  <si>
    <t>7E4330E7-7A93-4E07-B32D-DB0A8B02433B</t>
  </si>
  <si>
    <t>152326194707105897</t>
  </si>
  <si>
    <t>1505251604010101</t>
  </si>
  <si>
    <t>王志昌</t>
  </si>
  <si>
    <t>C3E3D69F-303D-4CDA-8E54295787D5B466</t>
  </si>
  <si>
    <t>bf04fccf992d11e3b1438b3ed98bd31c</t>
  </si>
  <si>
    <t>C4BDA563-E8F6-4745-9185-0E08498D28BF</t>
  </si>
  <si>
    <t>152326197411205892</t>
  </si>
  <si>
    <t>1505251604010127</t>
  </si>
  <si>
    <t>侯国芝</t>
  </si>
  <si>
    <t>93AB6830-68D5-4696-8D20E8B9F948779C</t>
  </si>
  <si>
    <t>e1f625dd992d11e3b1438b3ed98bd31c</t>
  </si>
  <si>
    <t>25CE7BB1-98E9-4F4B-9A01-696CF1EBBE4D</t>
  </si>
  <si>
    <t>152326196810025886</t>
  </si>
  <si>
    <t>1505251604010129</t>
  </si>
  <si>
    <t>于生</t>
  </si>
  <si>
    <t>1E032164-3AD6-46F1-9A92245006927B02</t>
  </si>
  <si>
    <t>e43a226f992d11e3b1438b3ed98bd31c</t>
  </si>
  <si>
    <t>E65BB263-B76B-402A-A7F4-AF04C680E522</t>
  </si>
  <si>
    <t>152326196405205875</t>
  </si>
  <si>
    <t>1505251604010131</t>
  </si>
  <si>
    <t>王桂英</t>
  </si>
  <si>
    <t>37DC17DC-D3DA-4BD6-865713A37FAD644D</t>
  </si>
  <si>
    <t>e663b932992d11e3b1438b3ed98bd31c</t>
  </si>
  <si>
    <t>3678DC93-55F7-44CF-910D-DF87F5777EE1</t>
  </si>
  <si>
    <t>152326193712195888</t>
  </si>
  <si>
    <t>1505251604010187</t>
  </si>
  <si>
    <t>刘文举</t>
  </si>
  <si>
    <t>97342D1D-D706-43CB-9DC47C84E1B3FA4B</t>
  </si>
  <si>
    <t>c9aff6a5993711e3b1438b3ed98bd31c</t>
  </si>
  <si>
    <t>14A25531-597F-4137-BA5A-48B223743BB4</t>
  </si>
  <si>
    <t>152326195412125879</t>
  </si>
  <si>
    <t>1505251604010189</t>
  </si>
  <si>
    <t>谭树云</t>
  </si>
  <si>
    <t>F884D543-C6FA-43FE-B9E7E78C752CE85F</t>
  </si>
  <si>
    <t>cbe35168993711e3b1438b3ed98bd31c</t>
  </si>
  <si>
    <t>27C9337D-9A70-41A3-8DFC-BD64CD5A9505</t>
  </si>
  <si>
    <t>152326194802275886</t>
  </si>
  <si>
    <t>1505251604010190</t>
  </si>
  <si>
    <t>孙发</t>
  </si>
  <si>
    <t>F4DD42C4-C857-44FE-A6F1BBE2D36DA8E8</t>
  </si>
  <si>
    <t>ccf49a59993711e3b1438b3ed98bd31c</t>
  </si>
  <si>
    <t>63AB6D71-E127-4779-B383-453AB4F69E0D</t>
  </si>
  <si>
    <t>152326193409055874</t>
  </si>
  <si>
    <t>1505251604010194</t>
  </si>
  <si>
    <t>李凤珠</t>
  </si>
  <si>
    <t>E5B4E207-2EBD-4C12-8F3CA472C93C427A</t>
  </si>
  <si>
    <t>d130483d993711e3b1438b3ed98bd31c</t>
  </si>
  <si>
    <t>69444952-2519-43C2-9065-CA90A616E66C</t>
  </si>
  <si>
    <t>152326193002035871</t>
  </si>
  <si>
    <t>1505251604010020</t>
  </si>
  <si>
    <t>李智海</t>
  </si>
  <si>
    <t>商桂芹儿子</t>
  </si>
  <si>
    <t>7A4A7DF8-4E8D-4024-BF14E80339F4DD36</t>
  </si>
  <si>
    <t>0d39653d992d11e3b1438b3ed98bd31c</t>
  </si>
  <si>
    <t>87B88449-A671-42F5-9093-1EE6EC8A8CED</t>
  </si>
  <si>
    <t>NULL</t>
  </si>
  <si>
    <t>1505251604010188</t>
  </si>
  <si>
    <t>谭桂枝</t>
  </si>
  <si>
    <t>67E0981A-2453-4C03-BB63BAC90C244BAD</t>
  </si>
  <si>
    <t>cad25697993711e3b1438b3ed98bd31c</t>
  </si>
  <si>
    <t>7C02CAD2-0B1D-48DC-9D09-962F2318BBCD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</si>
</sst>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2" xfId="0" applyAlignment="1">
      <alignment horizontal="right" vertical="center" wrapText="1"/>
    </xf>
    <xf borderId="9" applyBorder="1" fillId="0" fontId="2" applyFont="1" numFmtId="1" xfId="0" applyAlignment="1">
      <alignment horizontal="right" vertical="center" wrapText="1"/>
    </xf>
    <xf borderId="9" applyBorder="1" fillId="0" fontId="2" applyFont="1" numFmtId="0" xfId="0" applyAlignment="1">
      <alignment horizontal="right" vertical="center" wrapText="1"/>
    </xf>
    <xf borderId="10" applyBorder="1" fillId="0" fontId="2" applyFont="1" numFmtId="4" xfId="0" applyAlignment="1">
      <alignment horizontal="righ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5" max="1" min="1"/>
    <col customWidth="1" width="16.625" max="2" min="2"/>
    <col customWidth="1" width="15.125" max="3" min="3"/>
    <col customWidth="1" width="16.25" max="4" min="4"/>
    <col customWidth="1" width="14.75" max="5" min="5"/>
    <col customWidth="1" width="14.25" max="6" min="6"/>
    <col customWidth="1" width="14" max="7" min="7"/>
    <col customWidth="1" width="13.625" max="8" min="8"/>
    <col customWidth="1" width="17.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1.75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customHeight="1" ht="19.5">
      <c r="A3" s="6" t="s">
        <v>1</v>
      </c>
      <c r="B3" s="7"/>
      <c r="C3" s="8"/>
      <c r="D3" s="8"/>
      <c r="E3" s="9"/>
      <c r="F3" s="6"/>
      <c r="G3" s="6"/>
      <c r="H3" s="6"/>
      <c r="I3" s="6"/>
      <c r="J3" s="10"/>
      <c r="K3" s="10"/>
      <c r="L3" s="10"/>
      <c r="M3" s="10"/>
      <c r="N3" s="10"/>
      <c r="O3" s="10"/>
      <c r="P3" s="10"/>
      <c r="Q3" s="5"/>
    </row>
    <row r="4" customHeight="1" ht="17.25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2" t="s">
        <v>11</v>
      </c>
      <c r="K4" s="13" t="s">
        <v>12</v>
      </c>
      <c r="L4" s="13" t="s">
        <v>13</v>
      </c>
      <c r="M4" s="13" t="s">
        <v>14</v>
      </c>
      <c r="N4" s="13" t="s">
        <v>15</v>
      </c>
      <c r="O4" s="13" t="s">
        <v>16</v>
      </c>
      <c r="P4" s="13" t="s">
        <v>17</v>
      </c>
      <c r="Q4" s="14"/>
    </row>
    <row r="5" customHeight="1" ht="0">
      <c r="A5" s="15"/>
      <c r="B5" s="16"/>
      <c r="C5" s="16"/>
      <c r="D5" s="16"/>
      <c r="E5" s="16"/>
      <c r="F5" s="17"/>
      <c r="G5" s="18"/>
      <c r="H5" s="17"/>
      <c r="I5" s="19"/>
      <c r="J5" s="20"/>
      <c r="K5" s="21"/>
      <c r="L5" s="21"/>
      <c r="M5" s="21"/>
      <c r="N5" s="21"/>
      <c r="O5" s="21"/>
      <c r="P5" s="21"/>
      <c r="Q5" s="22"/>
    </row>
    <row r="6" customHeight="1" ht="18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7">
        <v>575</v>
      </c>
      <c r="G6" s="18">
        <v>1</v>
      </c>
      <c r="H6" s="17">
        <f>round((round(F6,2)*round(G6,0)),2)</f>
        <v>575</v>
      </c>
      <c r="I6" s="19"/>
      <c r="J6" s="20">
        <v>575</v>
      </c>
      <c r="K6" s="21" t="s">
        <v>22</v>
      </c>
      <c r="L6" s="21" t="s">
        <v>23</v>
      </c>
      <c r="M6" s="21" t="s">
        <v>24</v>
      </c>
      <c r="N6" s="21" t="s">
        <v>25</v>
      </c>
      <c r="O6" s="21" t="s">
        <v>19</v>
      </c>
      <c r="P6" s="21" t="s">
        <v>25</v>
      </c>
      <c r="Q6" s="22"/>
    </row>
    <row r="7" customHeight="1" ht="18">
      <c r="A7" s="15">
        <v>2</v>
      </c>
      <c r="B7" s="16" t="s">
        <v>26</v>
      </c>
      <c r="C7" s="16" t="s">
        <v>27</v>
      </c>
      <c r="D7" s="16" t="s">
        <v>28</v>
      </c>
      <c r="E7" s="16" t="s">
        <v>29</v>
      </c>
      <c r="F7" s="17">
        <v>540</v>
      </c>
      <c r="G7" s="18">
        <v>2</v>
      </c>
      <c r="H7" s="17">
        <f>round((round(F7,2)*round(G7,0)),2)</f>
        <v>1080</v>
      </c>
      <c r="I7" s="19"/>
      <c r="J7" s="20">
        <v>1080</v>
      </c>
      <c r="K7" s="21" t="s">
        <v>30</v>
      </c>
      <c r="L7" s="21" t="s">
        <v>31</v>
      </c>
      <c r="M7" s="21" t="s">
        <v>32</v>
      </c>
      <c r="N7" s="21" t="s">
        <v>33</v>
      </c>
      <c r="O7" s="21" t="s">
        <v>27</v>
      </c>
      <c r="P7" s="21" t="s">
        <v>33</v>
      </c>
      <c r="Q7" s="22"/>
    </row>
    <row r="8" customHeight="1" ht="18">
      <c r="A8" s="15">
        <v>3</v>
      </c>
      <c r="B8" s="16" t="s">
        <v>34</v>
      </c>
      <c r="C8" s="16" t="s">
        <v>35</v>
      </c>
      <c r="D8" s="16" t="s">
        <v>36</v>
      </c>
      <c r="E8" s="16" t="s">
        <v>21</v>
      </c>
      <c r="F8" s="17">
        <v>495</v>
      </c>
      <c r="G8" s="18">
        <v>2</v>
      </c>
      <c r="H8" s="17">
        <f>round((round(F8,2)*round(G8,0)),2)</f>
        <v>990</v>
      </c>
      <c r="I8" s="19"/>
      <c r="J8" s="20">
        <v>990</v>
      </c>
      <c r="K8" s="21" t="s">
        <v>37</v>
      </c>
      <c r="L8" s="21" t="s">
        <v>38</v>
      </c>
      <c r="M8" s="21" t="s">
        <v>39</v>
      </c>
      <c r="N8" s="21" t="s">
        <v>40</v>
      </c>
      <c r="O8" s="21" t="s">
        <v>35</v>
      </c>
      <c r="P8" s="21" t="s">
        <v>40</v>
      </c>
      <c r="Q8" s="22"/>
    </row>
    <row r="9" customHeight="1" ht="18">
      <c r="A9" s="15">
        <v>4</v>
      </c>
      <c r="B9" s="16" t="s">
        <v>41</v>
      </c>
      <c r="C9" s="16" t="s">
        <v>42</v>
      </c>
      <c r="D9" s="16" t="s">
        <v>36</v>
      </c>
      <c r="E9" s="16" t="s">
        <v>21</v>
      </c>
      <c r="F9" s="17">
        <v>495</v>
      </c>
      <c r="G9" s="18">
        <v>2</v>
      </c>
      <c r="H9" s="17">
        <f>round((round(F9,2)*round(G9,0)),2)</f>
        <v>990</v>
      </c>
      <c r="I9" s="19"/>
      <c r="J9" s="20">
        <v>990</v>
      </c>
      <c r="K9" s="21" t="s">
        <v>43</v>
      </c>
      <c r="L9" s="21" t="s">
        <v>44</v>
      </c>
      <c r="M9" s="21" t="s">
        <v>45</v>
      </c>
      <c r="N9" s="21" t="s">
        <v>46</v>
      </c>
      <c r="O9" s="21" t="s">
        <v>42</v>
      </c>
      <c r="P9" s="21" t="s">
        <v>46</v>
      </c>
      <c r="Q9" s="22"/>
    </row>
    <row r="10" customHeight="1" ht="18">
      <c r="A10" s="15">
        <v>5</v>
      </c>
      <c r="B10" s="16" t="s">
        <v>47</v>
      </c>
      <c r="C10" s="16" t="s">
        <v>48</v>
      </c>
      <c r="D10" s="16" t="s">
        <v>36</v>
      </c>
      <c r="E10" s="16" t="s">
        <v>21</v>
      </c>
      <c r="F10" s="17">
        <v>495</v>
      </c>
      <c r="G10" s="18">
        <v>2</v>
      </c>
      <c r="H10" s="17">
        <f>round((round(F10,2)*round(G10,0)),2)</f>
        <v>990</v>
      </c>
      <c r="I10" s="19"/>
      <c r="J10" s="20">
        <v>990</v>
      </c>
      <c r="K10" s="21" t="s">
        <v>49</v>
      </c>
      <c r="L10" s="21" t="s">
        <v>50</v>
      </c>
      <c r="M10" s="21" t="s">
        <v>51</v>
      </c>
      <c r="N10" s="21" t="s">
        <v>52</v>
      </c>
      <c r="O10" s="21" t="s">
        <v>48</v>
      </c>
      <c r="P10" s="21" t="s">
        <v>52</v>
      </c>
      <c r="Q10" s="22"/>
    </row>
    <row r="11" customHeight="1" ht="18">
      <c r="A11" s="15">
        <v>6</v>
      </c>
      <c r="B11" s="16" t="s">
        <v>53</v>
      </c>
      <c r="C11" s="16" t="s">
        <v>54</v>
      </c>
      <c r="D11" s="16" t="s">
        <v>36</v>
      </c>
      <c r="E11" s="16" t="s">
        <v>29</v>
      </c>
      <c r="F11" s="17">
        <v>495</v>
      </c>
      <c r="G11" s="18">
        <v>4</v>
      </c>
      <c r="H11" s="17">
        <f>round((round(F11,2)*round(G11,0)),2)</f>
        <v>1980</v>
      </c>
      <c r="I11" s="19"/>
      <c r="J11" s="20">
        <v>1980</v>
      </c>
      <c r="K11" s="21" t="s">
        <v>55</v>
      </c>
      <c r="L11" s="21" t="s">
        <v>56</v>
      </c>
      <c r="M11" s="21" t="s">
        <v>57</v>
      </c>
      <c r="N11" s="21" t="s">
        <v>58</v>
      </c>
      <c r="O11" s="21" t="s">
        <v>54</v>
      </c>
      <c r="P11" s="21" t="s">
        <v>58</v>
      </c>
      <c r="Q11" s="22"/>
    </row>
    <row r="12" customHeight="1" ht="18">
      <c r="A12" s="15">
        <v>7</v>
      </c>
      <c r="B12" s="16" t="s">
        <v>59</v>
      </c>
      <c r="C12" s="16" t="s">
        <v>60</v>
      </c>
      <c r="D12" s="16" t="s">
        <v>36</v>
      </c>
      <c r="E12" s="16" t="s">
        <v>21</v>
      </c>
      <c r="F12" s="17">
        <v>495</v>
      </c>
      <c r="G12" s="18">
        <v>2</v>
      </c>
      <c r="H12" s="17">
        <f>round((round(F12,2)*round(G12,0)),2)</f>
        <v>990</v>
      </c>
      <c r="I12" s="19"/>
      <c r="J12" s="20">
        <v>990</v>
      </c>
      <c r="K12" s="21" t="s">
        <v>61</v>
      </c>
      <c r="L12" s="21" t="s">
        <v>62</v>
      </c>
      <c r="M12" s="21" t="s">
        <v>63</v>
      </c>
      <c r="N12" s="21" t="s">
        <v>64</v>
      </c>
      <c r="O12" s="21" t="s">
        <v>60</v>
      </c>
      <c r="P12" s="21" t="s">
        <v>64</v>
      </c>
      <c r="Q12" s="22"/>
    </row>
    <row r="13" customHeight="1" ht="18">
      <c r="A13" s="15">
        <v>8</v>
      </c>
      <c r="B13" s="16" t="s">
        <v>65</v>
      </c>
      <c r="C13" s="16" t="s">
        <v>66</v>
      </c>
      <c r="D13" s="16" t="s">
        <v>36</v>
      </c>
      <c r="E13" s="16" t="s">
        <v>29</v>
      </c>
      <c r="F13" s="17">
        <v>495</v>
      </c>
      <c r="G13" s="18">
        <v>3</v>
      </c>
      <c r="H13" s="17">
        <f>round((round(F13,2)*round(G13,0)),2)</f>
        <v>1485</v>
      </c>
      <c r="I13" s="19"/>
      <c r="J13" s="20">
        <v>1485</v>
      </c>
      <c r="K13" s="21" t="s">
        <v>67</v>
      </c>
      <c r="L13" s="21" t="s">
        <v>68</v>
      </c>
      <c r="M13" s="21" t="s">
        <v>69</v>
      </c>
      <c r="N13" s="21" t="s">
        <v>70</v>
      </c>
      <c r="O13" s="21" t="s">
        <v>66</v>
      </c>
      <c r="P13" s="21" t="s">
        <v>70</v>
      </c>
      <c r="Q13" s="22"/>
    </row>
    <row r="14" customHeight="1" ht="18">
      <c r="A14" s="15">
        <v>9</v>
      </c>
      <c r="B14" s="16" t="s">
        <v>71</v>
      </c>
      <c r="C14" s="16" t="s">
        <v>72</v>
      </c>
      <c r="D14" s="16" t="s">
        <v>36</v>
      </c>
      <c r="E14" s="16" t="s">
        <v>21</v>
      </c>
      <c r="F14" s="17">
        <v>495</v>
      </c>
      <c r="G14" s="18">
        <v>2</v>
      </c>
      <c r="H14" s="17">
        <f>round((round(F14,2)*round(G14,0)),2)</f>
        <v>990</v>
      </c>
      <c r="I14" s="19"/>
      <c r="J14" s="20">
        <v>990</v>
      </c>
      <c r="K14" s="21" t="s">
        <v>73</v>
      </c>
      <c r="L14" s="21" t="s">
        <v>74</v>
      </c>
      <c r="M14" s="21" t="s">
        <v>75</v>
      </c>
      <c r="N14" s="21" t="s">
        <v>76</v>
      </c>
      <c r="O14" s="21" t="s">
        <v>72</v>
      </c>
      <c r="P14" s="21" t="s">
        <v>76</v>
      </c>
      <c r="Q14" s="22"/>
    </row>
    <row r="15" customHeight="1" ht="18">
      <c r="A15" s="15">
        <v>10</v>
      </c>
      <c r="B15" s="16" t="s">
        <v>77</v>
      </c>
      <c r="C15" s="16" t="s">
        <v>78</v>
      </c>
      <c r="D15" s="16" t="s">
        <v>36</v>
      </c>
      <c r="E15" s="16" t="s">
        <v>29</v>
      </c>
      <c r="F15" s="17">
        <v>495</v>
      </c>
      <c r="G15" s="18">
        <v>4</v>
      </c>
      <c r="H15" s="17">
        <f>round((round(F15,2)*round(G15,0)),2)</f>
        <v>1980</v>
      </c>
      <c r="I15" s="19"/>
      <c r="J15" s="20">
        <v>1980</v>
      </c>
      <c r="K15" s="21" t="s">
        <v>79</v>
      </c>
      <c r="L15" s="21" t="s">
        <v>80</v>
      </c>
      <c r="M15" s="21" t="s">
        <v>81</v>
      </c>
      <c r="N15" s="21" t="s">
        <v>82</v>
      </c>
      <c r="O15" s="21" t="s">
        <v>78</v>
      </c>
      <c r="P15" s="21" t="s">
        <v>82</v>
      </c>
      <c r="Q15" s="22"/>
    </row>
    <row r="16" customHeight="1" ht="18">
      <c r="A16" s="15">
        <v>11</v>
      </c>
      <c r="B16" s="16" t="s">
        <v>83</v>
      </c>
      <c r="C16" s="16" t="s">
        <v>84</v>
      </c>
      <c r="D16" s="16" t="s">
        <v>36</v>
      </c>
      <c r="E16" s="16" t="s">
        <v>29</v>
      </c>
      <c r="F16" s="17">
        <v>495</v>
      </c>
      <c r="G16" s="18">
        <v>3</v>
      </c>
      <c r="H16" s="17">
        <f>round((round(F16,2)*round(G16,0)),2)</f>
        <v>1485</v>
      </c>
      <c r="I16" s="19"/>
      <c r="J16" s="20">
        <v>1485</v>
      </c>
      <c r="K16" s="21" t="s">
        <v>85</v>
      </c>
      <c r="L16" s="21" t="s">
        <v>86</v>
      </c>
      <c r="M16" s="21" t="s">
        <v>87</v>
      </c>
      <c r="N16" s="21" t="s">
        <v>88</v>
      </c>
      <c r="O16" s="21" t="s">
        <v>84</v>
      </c>
      <c r="P16" s="21" t="s">
        <v>88</v>
      </c>
      <c r="Q16" s="22"/>
    </row>
    <row r="17" customHeight="1" ht="18">
      <c r="A17" s="15">
        <v>12</v>
      </c>
      <c r="B17" s="16" t="s">
        <v>89</v>
      </c>
      <c r="C17" s="16" t="s">
        <v>90</v>
      </c>
      <c r="D17" s="16" t="s">
        <v>36</v>
      </c>
      <c r="E17" s="16" t="s">
        <v>21</v>
      </c>
      <c r="F17" s="17">
        <v>495</v>
      </c>
      <c r="G17" s="18">
        <v>3</v>
      </c>
      <c r="H17" s="17">
        <f>round((round(F17,2)*round(G17,0)),2)</f>
        <v>1485</v>
      </c>
      <c r="I17" s="19"/>
      <c r="J17" s="20">
        <v>1485</v>
      </c>
      <c r="K17" s="21" t="s">
        <v>91</v>
      </c>
      <c r="L17" s="21" t="s">
        <v>92</v>
      </c>
      <c r="M17" s="21" t="s">
        <v>93</v>
      </c>
      <c r="N17" s="21" t="s">
        <v>94</v>
      </c>
      <c r="O17" s="21" t="s">
        <v>90</v>
      </c>
      <c r="P17" s="21" t="s">
        <v>94</v>
      </c>
      <c r="Q17" s="22"/>
    </row>
    <row r="18" customHeight="1" ht="18">
      <c r="A18" s="15">
        <v>13</v>
      </c>
      <c r="B18" s="16" t="s">
        <v>95</v>
      </c>
      <c r="C18" s="16" t="s">
        <v>96</v>
      </c>
      <c r="D18" s="16" t="s">
        <v>20</v>
      </c>
      <c r="E18" s="16" t="s">
        <v>21</v>
      </c>
      <c r="F18" s="17">
        <v>575</v>
      </c>
      <c r="G18" s="18">
        <v>1</v>
      </c>
      <c r="H18" s="17">
        <f>round((round(F18,2)*round(G18,0)),2)</f>
        <v>575</v>
      </c>
      <c r="I18" s="19"/>
      <c r="J18" s="20">
        <v>575</v>
      </c>
      <c r="K18" s="21" t="s">
        <v>97</v>
      </c>
      <c r="L18" s="21" t="s">
        <v>98</v>
      </c>
      <c r="M18" s="21" t="s">
        <v>99</v>
      </c>
      <c r="N18" s="21" t="s">
        <v>100</v>
      </c>
      <c r="O18" s="21" t="s">
        <v>96</v>
      </c>
      <c r="P18" s="21" t="s">
        <v>100</v>
      </c>
      <c r="Q18" s="22"/>
    </row>
    <row r="19" customHeight="1" ht="18">
      <c r="A19" s="15">
        <v>14</v>
      </c>
      <c r="B19" s="16" t="s">
        <v>101</v>
      </c>
      <c r="C19" s="16" t="s">
        <v>102</v>
      </c>
      <c r="D19" s="16" t="s">
        <v>28</v>
      </c>
      <c r="E19" s="16" t="s">
        <v>21</v>
      </c>
      <c r="F19" s="17">
        <v>540</v>
      </c>
      <c r="G19" s="18">
        <v>3</v>
      </c>
      <c r="H19" s="17">
        <f>round((round(F19,2)*round(G19,0)),2)</f>
        <v>1620</v>
      </c>
      <c r="I19" s="19"/>
      <c r="J19" s="20">
        <v>1620</v>
      </c>
      <c r="K19" s="21" t="s">
        <v>103</v>
      </c>
      <c r="L19" s="21" t="s">
        <v>104</v>
      </c>
      <c r="M19" s="21" t="s">
        <v>105</v>
      </c>
      <c r="N19" s="21" t="s">
        <v>106</v>
      </c>
      <c r="O19" s="21" t="s">
        <v>102</v>
      </c>
      <c r="P19" s="21" t="s">
        <v>106</v>
      </c>
      <c r="Q19" s="22"/>
    </row>
    <row r="20" customHeight="1" ht="18">
      <c r="A20" s="15">
        <v>15</v>
      </c>
      <c r="B20" s="16" t="s">
        <v>107</v>
      </c>
      <c r="C20" s="16" t="s">
        <v>108</v>
      </c>
      <c r="D20" s="16" t="s">
        <v>20</v>
      </c>
      <c r="E20" s="16" t="s">
        <v>21</v>
      </c>
      <c r="F20" s="17">
        <v>575</v>
      </c>
      <c r="G20" s="18">
        <v>1</v>
      </c>
      <c r="H20" s="17">
        <f>round((round(F20,2)*round(G20,0)),2)</f>
        <v>575</v>
      </c>
      <c r="I20" s="19"/>
      <c r="J20" s="20">
        <v>575</v>
      </c>
      <c r="K20" s="21" t="s">
        <v>109</v>
      </c>
      <c r="L20" s="21" t="s">
        <v>110</v>
      </c>
      <c r="M20" s="21" t="s">
        <v>111</v>
      </c>
      <c r="N20" s="21" t="s">
        <v>112</v>
      </c>
      <c r="O20" s="21" t="s">
        <v>108</v>
      </c>
      <c r="P20" s="21" t="s">
        <v>112</v>
      </c>
      <c r="Q20" s="22"/>
    </row>
    <row r="21" customHeight="1" ht="18">
      <c r="A21" s="15">
        <v>16</v>
      </c>
      <c r="B21" s="16" t="s">
        <v>113</v>
      </c>
      <c r="C21" s="16" t="s">
        <v>114</v>
      </c>
      <c r="D21" s="16" t="s">
        <v>36</v>
      </c>
      <c r="E21" s="16" t="s">
        <v>29</v>
      </c>
      <c r="F21" s="17">
        <v>495</v>
      </c>
      <c r="G21" s="18">
        <v>2</v>
      </c>
      <c r="H21" s="17">
        <f>round((round(F21,2)*round(G21,0)),2)</f>
        <v>990</v>
      </c>
      <c r="I21" s="19"/>
      <c r="J21" s="20">
        <v>990</v>
      </c>
      <c r="K21" s="21" t="s">
        <v>115</v>
      </c>
      <c r="L21" s="21" t="s">
        <v>116</v>
      </c>
      <c r="M21" s="21" t="s">
        <v>117</v>
      </c>
      <c r="N21" s="21" t="s">
        <v>118</v>
      </c>
      <c r="O21" s="21" t="s">
        <v>114</v>
      </c>
      <c r="P21" s="21" t="s">
        <v>118</v>
      </c>
      <c r="Q21" s="22"/>
    </row>
    <row r="22" customHeight="1" ht="18">
      <c r="A22" s="15">
        <v>17</v>
      </c>
      <c r="B22" s="16" t="s">
        <v>119</v>
      </c>
      <c r="C22" s="16" t="s">
        <v>120</v>
      </c>
      <c r="D22" s="16" t="s">
        <v>36</v>
      </c>
      <c r="E22" s="16" t="s">
        <v>29</v>
      </c>
      <c r="F22" s="17">
        <v>495</v>
      </c>
      <c r="G22" s="18">
        <v>2</v>
      </c>
      <c r="H22" s="17">
        <f>round((round(F22,2)*round(G22,0)),2)</f>
        <v>990</v>
      </c>
      <c r="I22" s="19"/>
      <c r="J22" s="20">
        <v>990</v>
      </c>
      <c r="K22" s="21" t="s">
        <v>121</v>
      </c>
      <c r="L22" s="21" t="s">
        <v>122</v>
      </c>
      <c r="M22" s="21" t="s">
        <v>123</v>
      </c>
      <c r="N22" s="21" t="s">
        <v>124</v>
      </c>
      <c r="O22" s="21" t="s">
        <v>120</v>
      </c>
      <c r="P22" s="21" t="s">
        <v>124</v>
      </c>
      <c r="Q22" s="22"/>
    </row>
    <row r="23" customHeight="1" ht="18">
      <c r="A23" s="15">
        <v>18</v>
      </c>
      <c r="B23" s="16" t="s">
        <v>125</v>
      </c>
      <c r="C23" s="16" t="s">
        <v>126</v>
      </c>
      <c r="D23" s="16" t="s">
        <v>20</v>
      </c>
      <c r="E23" s="16" t="s">
        <v>29</v>
      </c>
      <c r="F23" s="17">
        <v>575</v>
      </c>
      <c r="G23" s="18">
        <v>2</v>
      </c>
      <c r="H23" s="17">
        <f>round((round(F23,2)*round(G23,0)),2)</f>
        <v>1150</v>
      </c>
      <c r="I23" s="19" t="s">
        <v>127</v>
      </c>
      <c r="J23" s="20">
        <v>1150</v>
      </c>
      <c r="K23" s="21" t="s">
        <v>128</v>
      </c>
      <c r="L23" s="21" t="s">
        <v>129</v>
      </c>
      <c r="M23" s="21" t="s">
        <v>130</v>
      </c>
      <c r="N23" s="21" t="s">
        <v>131</v>
      </c>
      <c r="O23" s="21" t="s">
        <v>126</v>
      </c>
      <c r="P23" s="21"/>
      <c r="Q23" s="22"/>
    </row>
    <row r="24" customHeight="1" ht="18">
      <c r="A24" s="15">
        <v>19</v>
      </c>
      <c r="B24" s="16" t="s">
        <v>132</v>
      </c>
      <c r="C24" s="16" t="s">
        <v>133</v>
      </c>
      <c r="D24" s="16" t="s">
        <v>20</v>
      </c>
      <c r="E24" s="16" t="s">
        <v>21</v>
      </c>
      <c r="F24" s="17">
        <v>575</v>
      </c>
      <c r="G24" s="18">
        <v>1</v>
      </c>
      <c r="H24" s="17">
        <f>round((round(F24,2)*round(G24,0)),2)</f>
        <v>575</v>
      </c>
      <c r="I24" s="19"/>
      <c r="J24" s="20">
        <v>575</v>
      </c>
      <c r="K24" s="21" t="s">
        <v>134</v>
      </c>
      <c r="L24" s="21" t="s">
        <v>135</v>
      </c>
      <c r="M24" s="21" t="s">
        <v>136</v>
      </c>
      <c r="N24" s="21" t="s">
        <v>131</v>
      </c>
      <c r="O24" s="21" t="s">
        <v>133</v>
      </c>
      <c r="P24" s="21"/>
      <c r="Q24" s="22"/>
    </row>
    <row r="25" customHeight="1" ht="11.25">
      <c r="A25" s="23"/>
      <c r="B25" s="23"/>
      <c r="C25" s="23"/>
      <c r="D25" s="23"/>
      <c r="E25" s="23"/>
      <c r="F25" s="23"/>
      <c r="G25" s="23"/>
      <c r="H25" s="23"/>
      <c r="I25" s="23"/>
      <c r="J25" s="24"/>
      <c r="K25" s="24"/>
      <c r="L25" s="24"/>
      <c r="M25" s="24"/>
      <c r="N25" s="24"/>
      <c r="O25" s="24"/>
      <c r="P25" s="24"/>
      <c r="Q25" s="5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17285039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