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奈曼" sheetId="1" r:id="rId1"/>
  </sheets>
  <calcPr calcId="144525"/>
</workbook>
</file>

<file path=xl/sharedStrings.xml><?xml version="1.0" encoding="utf-8"?>
<sst xmlns="http://schemas.openxmlformats.org/spreadsheetml/2006/main" count="153" uniqueCount="113">
  <si>
    <t>蔬菜、瓜果生产情况</t>
  </si>
  <si>
    <t>表  号:A412</t>
  </si>
  <si>
    <t>单位名称:大沁他拉镇先锋村</t>
  </si>
  <si>
    <t>上报期:2019年1季</t>
  </si>
  <si>
    <t>计量单位:公顷、吨</t>
  </si>
  <si>
    <t>指标名称</t>
  </si>
  <si>
    <t>显示代码</t>
  </si>
  <si>
    <t>计量单位</t>
  </si>
  <si>
    <t>播种面积（公顷）上年同期</t>
  </si>
  <si>
    <t>产量（吨）上年同期</t>
  </si>
  <si>
    <t>播种面积（公顷）上个季节</t>
  </si>
  <si>
    <t>产量（吨）上个季节</t>
  </si>
  <si>
    <t>播种面积（公顷）上年累计</t>
  </si>
  <si>
    <t>产量（吨）上年累计</t>
  </si>
  <si>
    <t>播种面积（公顷）本季</t>
  </si>
  <si>
    <t>产量（吨）本季</t>
  </si>
  <si>
    <t>播种面积（公顷）当年累计</t>
  </si>
  <si>
    <t>产量（吨）当年累计</t>
  </si>
  <si>
    <t>播种面积本季比上年同期增幅%</t>
  </si>
  <si>
    <t>产量本季比上年同期增幅%</t>
  </si>
  <si>
    <t>播种面积本季比上季增幅%</t>
  </si>
  <si>
    <t>产量本季比上季增幅%</t>
  </si>
  <si>
    <t>播种面积累计比上年累计增幅%</t>
  </si>
  <si>
    <t>产量累计比上年累计增幅%</t>
  </si>
  <si>
    <r>
      <rPr>
        <sz val="10"/>
        <rFont val="Arial"/>
        <charset val="134"/>
      </rPr>
      <t>2018</t>
    </r>
    <r>
      <rPr>
        <sz val="10"/>
        <rFont val="宋体"/>
        <charset val="134"/>
      </rPr>
      <t>年</t>
    </r>
    <r>
      <rPr>
        <sz val="10"/>
        <rFont val="Arial"/>
        <charset val="134"/>
      </rPr>
      <t>1</t>
    </r>
    <r>
      <rPr>
        <sz val="10"/>
        <rFont val="宋体"/>
        <charset val="134"/>
      </rPr>
      <t>季度（斤</t>
    </r>
    <r>
      <rPr>
        <sz val="10"/>
        <rFont val="Arial"/>
        <charset val="134"/>
      </rPr>
      <t>/</t>
    </r>
    <r>
      <rPr>
        <sz val="10"/>
        <rFont val="宋体"/>
        <charset val="134"/>
      </rPr>
      <t>亩）</t>
    </r>
  </si>
  <si>
    <r>
      <rPr>
        <sz val="10"/>
        <rFont val="Arial"/>
        <charset val="134"/>
      </rPr>
      <t>2019</t>
    </r>
    <r>
      <rPr>
        <sz val="10"/>
        <rFont val="宋体"/>
        <charset val="134"/>
      </rPr>
      <t>年</t>
    </r>
    <r>
      <rPr>
        <sz val="10"/>
        <rFont val="Arial"/>
        <charset val="134"/>
      </rPr>
      <t>1</t>
    </r>
    <r>
      <rPr>
        <sz val="10"/>
        <rFont val="宋体"/>
        <charset val="134"/>
      </rPr>
      <t>季度（斤</t>
    </r>
    <r>
      <rPr>
        <sz val="10"/>
        <rFont val="Arial"/>
        <charset val="134"/>
      </rPr>
      <t>/</t>
    </r>
    <r>
      <rPr>
        <sz val="10"/>
        <rFont val="宋体"/>
        <charset val="134"/>
      </rPr>
      <t>亩）</t>
    </r>
  </si>
  <si>
    <t>一、蔬菜及食用菌</t>
  </si>
  <si>
    <t>1</t>
  </si>
  <si>
    <t>-</t>
  </si>
  <si>
    <t xml:space="preserve">  （一）叶菜类</t>
  </si>
  <si>
    <t>2</t>
  </si>
  <si>
    <t xml:space="preserve">          其中：芹菜</t>
  </si>
  <si>
    <t>3</t>
  </si>
  <si>
    <t xml:space="preserve">                油菜</t>
  </si>
  <si>
    <t>4</t>
  </si>
  <si>
    <t xml:space="preserve">                菠菜</t>
  </si>
  <si>
    <t>5</t>
  </si>
  <si>
    <t xml:space="preserve">  （二）白菜类</t>
  </si>
  <si>
    <t>6</t>
  </si>
  <si>
    <t xml:space="preserve">          其中：大白菜</t>
  </si>
  <si>
    <t>7</t>
  </si>
  <si>
    <t xml:space="preserve">  （三）甘蓝类</t>
  </si>
  <si>
    <t>8</t>
  </si>
  <si>
    <t xml:space="preserve">          其中：卷心菜</t>
  </si>
  <si>
    <t>9</t>
  </si>
  <si>
    <t xml:space="preserve">  （四）根茎类</t>
  </si>
  <si>
    <t>10</t>
  </si>
  <si>
    <t xml:space="preserve">          其中：白萝卜</t>
  </si>
  <si>
    <t>11</t>
  </si>
  <si>
    <t xml:space="preserve">                胡萝卜</t>
  </si>
  <si>
    <t>12</t>
  </si>
  <si>
    <t xml:space="preserve">                生姜</t>
  </si>
  <si>
    <t>13</t>
  </si>
  <si>
    <t xml:space="preserve">                榨菜头</t>
  </si>
  <si>
    <t>14</t>
  </si>
  <si>
    <t xml:space="preserve">  （五）瓜菜类</t>
  </si>
  <si>
    <t>15</t>
  </si>
  <si>
    <t xml:space="preserve">          其中：黄瓜</t>
  </si>
  <si>
    <t>16</t>
  </si>
  <si>
    <t xml:space="preserve">                南瓜</t>
  </si>
  <si>
    <t>17</t>
  </si>
  <si>
    <t xml:space="preserve">                冬瓜</t>
  </si>
  <si>
    <t>18</t>
  </si>
  <si>
    <t xml:space="preserve">  （六）豆类</t>
  </si>
  <si>
    <t>19</t>
  </si>
  <si>
    <t xml:space="preserve">          其中：豇豆</t>
  </si>
  <si>
    <t>20</t>
  </si>
  <si>
    <t xml:space="preserve">                四季豆</t>
  </si>
  <si>
    <t>21</t>
  </si>
  <si>
    <t xml:space="preserve">  （七）茄果类</t>
  </si>
  <si>
    <t>22</t>
  </si>
  <si>
    <t xml:space="preserve">          其中：茄子</t>
  </si>
  <si>
    <t>23</t>
  </si>
  <si>
    <t xml:space="preserve">                辣椒</t>
  </si>
  <si>
    <t>24</t>
  </si>
  <si>
    <t xml:space="preserve">                西红柿</t>
  </si>
  <si>
    <t>25</t>
  </si>
  <si>
    <t xml:space="preserve">  （八）葱蒜类</t>
  </si>
  <si>
    <t>26</t>
  </si>
  <si>
    <t xml:space="preserve">          其中：大蒜</t>
  </si>
  <si>
    <t>27</t>
  </si>
  <si>
    <t xml:space="preserve">                蒜头</t>
  </si>
  <si>
    <t>28</t>
  </si>
  <si>
    <t xml:space="preserve">  （九）水生菜类</t>
  </si>
  <si>
    <t>29</t>
  </si>
  <si>
    <t xml:space="preserve">          其中：莲藕</t>
  </si>
  <si>
    <t>30</t>
  </si>
  <si>
    <t xml:space="preserve">  （十）其他蔬菜</t>
  </si>
  <si>
    <t>31</t>
  </si>
  <si>
    <t xml:space="preserve">  （十一）食用菌</t>
  </si>
  <si>
    <t>32</t>
  </si>
  <si>
    <t xml:space="preserve">          1.干品</t>
  </si>
  <si>
    <t>33</t>
  </si>
  <si>
    <t xml:space="preserve">              其中：香菇</t>
  </si>
  <si>
    <t>34</t>
  </si>
  <si>
    <t xml:space="preserve">                    黑木耳</t>
  </si>
  <si>
    <t>35</t>
  </si>
  <si>
    <t xml:space="preserve">          2.鲜品</t>
  </si>
  <si>
    <t>36</t>
  </si>
  <si>
    <t xml:space="preserve">              其中：蘑菇</t>
  </si>
  <si>
    <t>37</t>
  </si>
  <si>
    <t>二、瓜果类</t>
  </si>
  <si>
    <t>38</t>
  </si>
  <si>
    <t xml:space="preserve">      其中：西瓜</t>
  </si>
  <si>
    <t>39</t>
  </si>
  <si>
    <t xml:space="preserve">            香瓜</t>
  </si>
  <si>
    <t>40</t>
  </si>
  <si>
    <t xml:space="preserve">            草莓</t>
  </si>
  <si>
    <t>41</t>
  </si>
  <si>
    <t>单位负责人:张禄</t>
  </si>
  <si>
    <t>填表人:</t>
  </si>
  <si>
    <t>马田源</t>
  </si>
  <si>
    <t>填报日期: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</si>
</sst>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name val="Arial"/>
      <charset val="134"/>
    </font>
    <font>
      <sz val="18"/>
      <name val="宋体"/>
      <charset val="134"/>
    </font>
    <font>
      <sz val="9"/>
      <name val="宋体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49"/>
    <xf numFmtId="177" fontId="1" fillId="0" borderId="0" xfId="49" applyNumberFormat="1"/>
    <xf numFmtId="0" fontId="2" fillId="0" borderId="0" xfId="49" applyFont="1" applyAlignment="1">
      <alignment horizontal="center" vertical="center"/>
    </xf>
    <xf numFmtId="0" fontId="1" fillId="0" borderId="0" xfId="49" applyFont="1"/>
    <xf numFmtId="0" fontId="3" fillId="0" borderId="0" xfId="49" applyFont="1" applyAlignment="1">
      <alignment horizontal="right" vertical="center"/>
    </xf>
    <xf numFmtId="0" fontId="3" fillId="0" borderId="0" xfId="49" applyFont="1" applyAlignme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3" fillId="0" borderId="2" xfId="49" applyFont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177" fontId="3" fillId="0" borderId="0" xfId="49" applyNumberFormat="1" applyFont="1" applyAlignment="1">
      <alignment vertical="center"/>
    </xf>
    <xf numFmtId="177" fontId="3" fillId="0" borderId="2" xfId="49" applyNumberFormat="1" applyFont="1" applyBorder="1" applyAlignment="1">
      <alignment horizontal="center" vertical="center"/>
    </xf>
    <xf numFmtId="177" fontId="3" fillId="0" borderId="2" xfId="49" applyNumberFormat="1" applyFont="1" applyBorder="1" applyAlignment="1">
      <alignment vertical="center"/>
    </xf>
    <xf numFmtId="0" fontId="3" fillId="2" borderId="2" xfId="49" applyFont="1" applyFill="1" applyBorder="1" applyAlignment="1">
      <alignment vertical="center"/>
    </xf>
    <xf numFmtId="177" fontId="3" fillId="0" borderId="3" xfId="49" applyNumberFormat="1" applyFont="1" applyBorder="1" applyAlignment="1">
      <alignment horizontal="center" vertical="center"/>
    </xf>
    <xf numFmtId="177" fontId="3" fillId="0" borderId="3" xfId="49" applyNumberFormat="1" applyFont="1" applyBorder="1" applyAlignment="1">
      <alignment vertical="center"/>
    </xf>
    <xf numFmtId="176" fontId="1" fillId="3" borderId="0" xfId="49" applyNumberForma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showGridLines="0" tabSelected="1" workbookViewId="0">
      <selection activeCell="M13" sqref="M13"/>
    </sheetView>
  </sheetViews>
  <sheetFormatPr defaultColWidth="9" defaultRowHeight="12.75"/>
  <cols>
    <col min="1" max="1" width="15.125" style="1" customWidth="1"/>
    <col min="2" max="2" width="7" style="1" customWidth="1"/>
    <col min="3" max="3" width="5.5" style="1" customWidth="1"/>
    <col min="4" max="5" width="10.625" style="1" customWidth="1"/>
    <col min="6" max="6" width="9.25" style="1" customWidth="1"/>
    <col min="7" max="7" width="8" style="1" customWidth="1"/>
    <col min="8" max="8" width="13.75" style="1" customWidth="1"/>
    <col min="9" max="9" width="14.5" style="1" customWidth="1"/>
    <col min="10" max="10" width="21.25" style="1" customWidth="1"/>
    <col min="11" max="11" width="17.25" style="1" customWidth="1"/>
    <col min="12" max="12" width="10.5" style="1" customWidth="1"/>
    <col min="13" max="13" width="13" style="1" customWidth="1"/>
    <col min="14" max="14" width="14.125" style="2" customWidth="1"/>
    <col min="15" max="15" width="11.625" style="2" customWidth="1"/>
    <col min="16" max="16" width="10.625" style="2" customWidth="1"/>
    <col min="17" max="17" width="9.625" style="2" customWidth="1"/>
    <col min="18" max="18" width="13.625" style="2" customWidth="1"/>
    <col min="19" max="19" width="9.25" style="2" customWidth="1"/>
    <col min="20" max="20" width="18.125" style="1" customWidth="1"/>
    <col min="21" max="16384" width="9" style="1"/>
  </cols>
  <sheetData>
    <row r="1" ht="35.25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5.75" customHeight="1" spans="1:19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5.75" customHeight="1" spans="1:19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15.75" customHeight="1" spans="1:19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15.75" customHeight="1" spans="1:19">
      <c r="A5" s="6" t="s">
        <v>2</v>
      </c>
      <c r="B5" s="6"/>
      <c r="C5" s="6"/>
      <c r="D5" s="6"/>
      <c r="E5" s="6"/>
      <c r="F5" s="6"/>
      <c r="G5" s="6"/>
      <c r="H5" s="6"/>
      <c r="I5" s="6"/>
      <c r="J5" s="6" t="s">
        <v>3</v>
      </c>
      <c r="K5" s="6"/>
      <c r="L5" s="6"/>
      <c r="M5" s="6"/>
      <c r="N5" s="12"/>
      <c r="O5" s="12"/>
      <c r="P5" s="12"/>
      <c r="Q5" s="12"/>
      <c r="R5" s="12" t="s">
        <v>4</v>
      </c>
      <c r="S5" s="12"/>
    </row>
    <row r="6" ht="15.75" customHeight="1" spans="1:21">
      <c r="A6" s="7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13" t="s">
        <v>18</v>
      </c>
      <c r="O6" s="13" t="s">
        <v>19</v>
      </c>
      <c r="P6" s="13" t="s">
        <v>20</v>
      </c>
      <c r="Q6" s="13" t="s">
        <v>21</v>
      </c>
      <c r="R6" s="13" t="s">
        <v>22</v>
      </c>
      <c r="S6" s="16" t="s">
        <v>23</v>
      </c>
      <c r="T6" s="4" t="s">
        <v>24</v>
      </c>
      <c r="U6" s="4" t="s">
        <v>25</v>
      </c>
    </row>
    <row r="7" ht="15.75" customHeight="1" spans="1:21">
      <c r="A7" s="9" t="s">
        <v>26</v>
      </c>
      <c r="B7" s="8" t="s">
        <v>27</v>
      </c>
      <c r="C7" s="8" t="s">
        <v>28</v>
      </c>
      <c r="D7" s="10">
        <v>0</v>
      </c>
      <c r="E7" s="10">
        <v>0</v>
      </c>
      <c r="F7" s="10"/>
      <c r="G7" s="10"/>
      <c r="H7" s="10">
        <v>0</v>
      </c>
      <c r="I7" s="10">
        <v>0</v>
      </c>
      <c r="J7" s="10">
        <v>1.1458</v>
      </c>
      <c r="K7" s="10">
        <v>8.646</v>
      </c>
      <c r="L7" s="10">
        <f>J7</f>
        <v>1.1458</v>
      </c>
      <c r="M7" s="10">
        <f>K7</f>
        <v>8.646</v>
      </c>
      <c r="N7" s="14" t="e">
        <f>(J7-D7)/D7*100</f>
        <v>#DIV/0!</v>
      </c>
      <c r="O7" s="14" t="e">
        <f>(K7-E7)/E7*100</f>
        <v>#DIV/0!</v>
      </c>
      <c r="P7" s="14" t="e">
        <f>(J7-F7)/F7*100</f>
        <v>#DIV/0!</v>
      </c>
      <c r="Q7" s="14" t="e">
        <f>(K7-G7)/G7*100</f>
        <v>#DIV/0!</v>
      </c>
      <c r="R7" s="14" t="e">
        <f>(L7-H7)/H7*100</f>
        <v>#DIV/0!</v>
      </c>
      <c r="S7" s="17" t="e">
        <f>(M7-I7)/I7*100</f>
        <v>#DIV/0!</v>
      </c>
      <c r="T7" s="18" t="e">
        <f>I7*2000/H7/15</f>
        <v>#DIV/0!</v>
      </c>
      <c r="U7" s="18">
        <f>M7*2000/L7/15</f>
        <v>1006.10926863327</v>
      </c>
    </row>
    <row r="8" ht="15.75" customHeight="1" spans="1:21">
      <c r="A8" s="9" t="s">
        <v>29</v>
      </c>
      <c r="B8" s="8" t="s">
        <v>30</v>
      </c>
      <c r="C8" s="8" t="s">
        <v>28</v>
      </c>
      <c r="D8" s="10">
        <v>0</v>
      </c>
      <c r="E8" s="10">
        <v>0</v>
      </c>
      <c r="F8" s="10"/>
      <c r="G8" s="10"/>
      <c r="H8" s="10">
        <v>0</v>
      </c>
      <c r="I8" s="10">
        <v>0</v>
      </c>
      <c r="J8" s="15">
        <v>0.02</v>
      </c>
      <c r="K8" s="15">
        <v>1</v>
      </c>
      <c r="L8" s="10">
        <f t="shared" ref="L8:M47" si="0">J8</f>
        <v>0.02</v>
      </c>
      <c r="M8" s="10">
        <f t="shared" si="0"/>
        <v>1</v>
      </c>
      <c r="N8" s="14" t="e">
        <f t="shared" ref="N8:O47" si="1">(J8-D8)/D8*100</f>
        <v>#DIV/0!</v>
      </c>
      <c r="O8" s="14" t="e">
        <f t="shared" si="1"/>
        <v>#DIV/0!</v>
      </c>
      <c r="P8" s="14" t="e">
        <f t="shared" ref="P8:S47" si="2">(J8-F8)/F8*100</f>
        <v>#DIV/0!</v>
      </c>
      <c r="Q8" s="14" t="e">
        <f t="shared" si="2"/>
        <v>#DIV/0!</v>
      </c>
      <c r="R8" s="14" t="e">
        <f t="shared" si="2"/>
        <v>#DIV/0!</v>
      </c>
      <c r="S8" s="17" t="e">
        <f t="shared" si="2"/>
        <v>#DIV/0!</v>
      </c>
      <c r="T8" s="18" t="e">
        <f t="shared" ref="T8:T47" si="3">I8*2000/H8/15</f>
        <v>#DIV/0!</v>
      </c>
      <c r="U8" s="18">
        <f t="shared" ref="U8:U47" si="4">M8*2000/L8/15</f>
        <v>6666.66666666667</v>
      </c>
    </row>
    <row r="9" ht="15.75" customHeight="1" spans="1:21">
      <c r="A9" s="9" t="s">
        <v>31</v>
      </c>
      <c r="B9" s="8" t="s">
        <v>32</v>
      </c>
      <c r="C9" s="8" t="s">
        <v>28</v>
      </c>
      <c r="D9" s="10">
        <v>0</v>
      </c>
      <c r="E9" s="10">
        <v>0</v>
      </c>
      <c r="F9" s="10"/>
      <c r="G9" s="10"/>
      <c r="H9" s="10">
        <v>0</v>
      </c>
      <c r="I9" s="10">
        <v>0</v>
      </c>
      <c r="J9" s="15">
        <v>0.01</v>
      </c>
      <c r="K9" s="15">
        <v>1</v>
      </c>
      <c r="L9" s="10">
        <f t="shared" si="0"/>
        <v>0.01</v>
      </c>
      <c r="M9" s="10">
        <f t="shared" si="0"/>
        <v>1</v>
      </c>
      <c r="N9" s="14" t="e">
        <f t="shared" si="1"/>
        <v>#DIV/0!</v>
      </c>
      <c r="O9" s="14" t="e">
        <f t="shared" si="1"/>
        <v>#DIV/0!</v>
      </c>
      <c r="P9" s="14" t="e">
        <f t="shared" si="2"/>
        <v>#DIV/0!</v>
      </c>
      <c r="Q9" s="14" t="e">
        <f t="shared" si="2"/>
        <v>#DIV/0!</v>
      </c>
      <c r="R9" s="14" t="e">
        <f t="shared" si="2"/>
        <v>#DIV/0!</v>
      </c>
      <c r="S9" s="17" t="e">
        <f t="shared" si="2"/>
        <v>#DIV/0!</v>
      </c>
      <c r="T9" s="18" t="e">
        <f t="shared" si="3"/>
        <v>#DIV/0!</v>
      </c>
      <c r="U9" s="18">
        <f t="shared" si="4"/>
        <v>13333.3333333333</v>
      </c>
    </row>
    <row r="10" ht="15.75" customHeight="1" spans="1:21">
      <c r="A10" s="9" t="s">
        <v>33</v>
      </c>
      <c r="B10" s="8" t="s">
        <v>34</v>
      </c>
      <c r="C10" s="8" t="s">
        <v>28</v>
      </c>
      <c r="D10" s="10">
        <v>0</v>
      </c>
      <c r="E10" s="10">
        <v>0</v>
      </c>
      <c r="F10" s="10"/>
      <c r="G10" s="10"/>
      <c r="H10" s="10">
        <v>0</v>
      </c>
      <c r="I10" s="10">
        <v>0</v>
      </c>
      <c r="J10" s="15">
        <v>0.01</v>
      </c>
      <c r="K10" s="15"/>
      <c r="L10" s="10">
        <f t="shared" si="0"/>
        <v>0.01</v>
      </c>
      <c r="M10" s="10">
        <f t="shared" si="0"/>
        <v>0</v>
      </c>
      <c r="N10" s="14" t="e">
        <f t="shared" si="1"/>
        <v>#DIV/0!</v>
      </c>
      <c r="O10" s="14" t="e">
        <f t="shared" si="1"/>
        <v>#DIV/0!</v>
      </c>
      <c r="P10" s="14" t="e">
        <f t="shared" si="2"/>
        <v>#DIV/0!</v>
      </c>
      <c r="Q10" s="14" t="e">
        <f t="shared" si="2"/>
        <v>#DIV/0!</v>
      </c>
      <c r="R10" s="14" t="e">
        <f t="shared" si="2"/>
        <v>#DIV/0!</v>
      </c>
      <c r="S10" s="17" t="e">
        <f t="shared" si="2"/>
        <v>#DIV/0!</v>
      </c>
      <c r="T10" s="18" t="e">
        <f t="shared" si="3"/>
        <v>#DIV/0!</v>
      </c>
      <c r="U10" s="18">
        <f t="shared" si="4"/>
        <v>0</v>
      </c>
    </row>
    <row r="11" ht="15.75" customHeight="1" spans="1:21">
      <c r="A11" s="9" t="s">
        <v>35</v>
      </c>
      <c r="B11" s="8" t="s">
        <v>36</v>
      </c>
      <c r="C11" s="8" t="s">
        <v>28</v>
      </c>
      <c r="D11" s="10">
        <v>0</v>
      </c>
      <c r="E11" s="10">
        <v>0</v>
      </c>
      <c r="F11" s="10"/>
      <c r="G11" s="10"/>
      <c r="H11" s="10">
        <v>0</v>
      </c>
      <c r="I11" s="10">
        <v>0</v>
      </c>
      <c r="J11" s="15"/>
      <c r="K11" s="15"/>
      <c r="L11" s="10">
        <f t="shared" si="0"/>
        <v>0</v>
      </c>
      <c r="M11" s="10">
        <f t="shared" si="0"/>
        <v>0</v>
      </c>
      <c r="N11" s="14" t="e">
        <f t="shared" si="1"/>
        <v>#DIV/0!</v>
      </c>
      <c r="O11" s="14" t="e">
        <f t="shared" si="1"/>
        <v>#DIV/0!</v>
      </c>
      <c r="P11" s="14" t="e">
        <f t="shared" si="2"/>
        <v>#DIV/0!</v>
      </c>
      <c r="Q11" s="14" t="e">
        <f t="shared" si="2"/>
        <v>#DIV/0!</v>
      </c>
      <c r="R11" s="14" t="e">
        <f t="shared" si="2"/>
        <v>#DIV/0!</v>
      </c>
      <c r="S11" s="17" t="e">
        <f t="shared" si="2"/>
        <v>#DIV/0!</v>
      </c>
      <c r="T11" s="18" t="e">
        <f t="shared" si="3"/>
        <v>#DIV/0!</v>
      </c>
      <c r="U11" s="18" t="e">
        <f t="shared" si="4"/>
        <v>#DIV/0!</v>
      </c>
    </row>
    <row r="12" ht="15.75" customHeight="1" spans="1:21">
      <c r="A12" s="9" t="s">
        <v>37</v>
      </c>
      <c r="B12" s="8" t="s">
        <v>38</v>
      </c>
      <c r="C12" s="8" t="s">
        <v>28</v>
      </c>
      <c r="D12" s="10">
        <v>0</v>
      </c>
      <c r="E12" s="10">
        <v>0</v>
      </c>
      <c r="F12" s="10"/>
      <c r="G12" s="10"/>
      <c r="H12" s="10">
        <v>0</v>
      </c>
      <c r="I12" s="10">
        <v>0</v>
      </c>
      <c r="J12" s="15">
        <v>0.005</v>
      </c>
      <c r="K12" s="15">
        <v>0.05</v>
      </c>
      <c r="L12" s="10">
        <f t="shared" si="0"/>
        <v>0.005</v>
      </c>
      <c r="M12" s="10">
        <f t="shared" si="0"/>
        <v>0.05</v>
      </c>
      <c r="N12" s="14" t="e">
        <f t="shared" si="1"/>
        <v>#DIV/0!</v>
      </c>
      <c r="O12" s="14" t="e">
        <f t="shared" si="1"/>
        <v>#DIV/0!</v>
      </c>
      <c r="P12" s="14" t="e">
        <f t="shared" si="2"/>
        <v>#DIV/0!</v>
      </c>
      <c r="Q12" s="14" t="e">
        <f t="shared" si="2"/>
        <v>#DIV/0!</v>
      </c>
      <c r="R12" s="14" t="e">
        <f t="shared" si="2"/>
        <v>#DIV/0!</v>
      </c>
      <c r="S12" s="17" t="e">
        <f t="shared" si="2"/>
        <v>#DIV/0!</v>
      </c>
      <c r="T12" s="18" t="e">
        <f t="shared" si="3"/>
        <v>#DIV/0!</v>
      </c>
      <c r="U12" s="18">
        <f t="shared" si="4"/>
        <v>1333.33333333333</v>
      </c>
    </row>
    <row r="13" ht="15.75" customHeight="1" spans="1:21">
      <c r="A13" s="9" t="s">
        <v>39</v>
      </c>
      <c r="B13" s="8" t="s">
        <v>40</v>
      </c>
      <c r="C13" s="8" t="s">
        <v>28</v>
      </c>
      <c r="D13" s="10">
        <v>0</v>
      </c>
      <c r="E13" s="10">
        <v>0</v>
      </c>
      <c r="F13" s="10"/>
      <c r="G13" s="10"/>
      <c r="H13" s="10">
        <v>0</v>
      </c>
      <c r="I13" s="10">
        <v>0</v>
      </c>
      <c r="J13" s="15">
        <v>0.005</v>
      </c>
      <c r="K13" s="15">
        <v>0.5</v>
      </c>
      <c r="L13" s="10">
        <f t="shared" si="0"/>
        <v>0.005</v>
      </c>
      <c r="M13" s="10">
        <f t="shared" si="0"/>
        <v>0.5</v>
      </c>
      <c r="N13" s="14" t="e">
        <f t="shared" si="1"/>
        <v>#DIV/0!</v>
      </c>
      <c r="O13" s="14" t="e">
        <f t="shared" si="1"/>
        <v>#DIV/0!</v>
      </c>
      <c r="P13" s="14" t="e">
        <f t="shared" si="2"/>
        <v>#DIV/0!</v>
      </c>
      <c r="Q13" s="14" t="e">
        <f t="shared" si="2"/>
        <v>#DIV/0!</v>
      </c>
      <c r="R13" s="14" t="e">
        <f t="shared" si="2"/>
        <v>#DIV/0!</v>
      </c>
      <c r="S13" s="17" t="e">
        <f t="shared" si="2"/>
        <v>#DIV/0!</v>
      </c>
      <c r="T13" s="18" t="e">
        <f t="shared" si="3"/>
        <v>#DIV/0!</v>
      </c>
      <c r="U13" s="18">
        <f t="shared" si="4"/>
        <v>13333.3333333333</v>
      </c>
    </row>
    <row r="14" ht="15.75" customHeight="1" spans="1:21">
      <c r="A14" s="9" t="s">
        <v>41</v>
      </c>
      <c r="B14" s="8" t="s">
        <v>42</v>
      </c>
      <c r="C14" s="8" t="s">
        <v>28</v>
      </c>
      <c r="D14" s="10">
        <v>0</v>
      </c>
      <c r="E14" s="10">
        <v>0</v>
      </c>
      <c r="F14" s="10"/>
      <c r="G14" s="10"/>
      <c r="H14" s="10">
        <v>0</v>
      </c>
      <c r="I14" s="10">
        <v>0</v>
      </c>
      <c r="J14" s="15"/>
      <c r="K14" s="15"/>
      <c r="L14" s="10">
        <f t="shared" si="0"/>
        <v>0</v>
      </c>
      <c r="M14" s="10">
        <f t="shared" si="0"/>
        <v>0</v>
      </c>
      <c r="N14" s="14" t="e">
        <f t="shared" si="1"/>
        <v>#DIV/0!</v>
      </c>
      <c r="O14" s="14" t="e">
        <f t="shared" si="1"/>
        <v>#DIV/0!</v>
      </c>
      <c r="P14" s="14" t="e">
        <f t="shared" si="2"/>
        <v>#DIV/0!</v>
      </c>
      <c r="Q14" s="14" t="e">
        <f t="shared" si="2"/>
        <v>#DIV/0!</v>
      </c>
      <c r="R14" s="14" t="e">
        <f t="shared" si="2"/>
        <v>#DIV/0!</v>
      </c>
      <c r="S14" s="17" t="e">
        <f t="shared" si="2"/>
        <v>#DIV/0!</v>
      </c>
      <c r="T14" s="18" t="e">
        <f t="shared" si="3"/>
        <v>#DIV/0!</v>
      </c>
      <c r="U14" s="18" t="e">
        <f t="shared" si="4"/>
        <v>#DIV/0!</v>
      </c>
    </row>
    <row r="15" ht="15.75" customHeight="1" spans="1:21">
      <c r="A15" s="9" t="s">
        <v>43</v>
      </c>
      <c r="B15" s="8" t="s">
        <v>44</v>
      </c>
      <c r="C15" s="8" t="s">
        <v>28</v>
      </c>
      <c r="D15" s="10">
        <v>0</v>
      </c>
      <c r="E15" s="10">
        <v>0</v>
      </c>
      <c r="F15" s="10"/>
      <c r="G15" s="10"/>
      <c r="H15" s="10">
        <v>0</v>
      </c>
      <c r="I15" s="10">
        <v>0</v>
      </c>
      <c r="J15" s="15"/>
      <c r="K15" s="15"/>
      <c r="L15" s="10">
        <f t="shared" si="0"/>
        <v>0</v>
      </c>
      <c r="M15" s="10">
        <f t="shared" si="0"/>
        <v>0</v>
      </c>
      <c r="N15" s="14" t="e">
        <f t="shared" si="1"/>
        <v>#DIV/0!</v>
      </c>
      <c r="O15" s="14" t="e">
        <f t="shared" si="1"/>
        <v>#DIV/0!</v>
      </c>
      <c r="P15" s="14" t="e">
        <f t="shared" si="2"/>
        <v>#DIV/0!</v>
      </c>
      <c r="Q15" s="14" t="e">
        <f t="shared" si="2"/>
        <v>#DIV/0!</v>
      </c>
      <c r="R15" s="14" t="e">
        <f t="shared" si="2"/>
        <v>#DIV/0!</v>
      </c>
      <c r="S15" s="17" t="e">
        <f t="shared" si="2"/>
        <v>#DIV/0!</v>
      </c>
      <c r="T15" s="18" t="e">
        <f t="shared" si="3"/>
        <v>#DIV/0!</v>
      </c>
      <c r="U15" s="18" t="e">
        <f t="shared" si="4"/>
        <v>#DIV/0!</v>
      </c>
    </row>
    <row r="16" ht="15.75" customHeight="1" spans="1:21">
      <c r="A16" s="9" t="s">
        <v>45</v>
      </c>
      <c r="B16" s="8" t="s">
        <v>46</v>
      </c>
      <c r="C16" s="8" t="s">
        <v>28</v>
      </c>
      <c r="D16" s="10">
        <v>0</v>
      </c>
      <c r="E16" s="10">
        <v>0</v>
      </c>
      <c r="F16" s="10"/>
      <c r="G16" s="10"/>
      <c r="H16" s="10">
        <v>0</v>
      </c>
      <c r="I16" s="10">
        <v>0</v>
      </c>
      <c r="J16" s="15"/>
      <c r="K16" s="15"/>
      <c r="L16" s="10">
        <f t="shared" si="0"/>
        <v>0</v>
      </c>
      <c r="M16" s="10">
        <f t="shared" si="0"/>
        <v>0</v>
      </c>
      <c r="N16" s="14" t="e">
        <f t="shared" si="1"/>
        <v>#DIV/0!</v>
      </c>
      <c r="O16" s="14" t="e">
        <f t="shared" si="1"/>
        <v>#DIV/0!</v>
      </c>
      <c r="P16" s="14" t="e">
        <f t="shared" si="2"/>
        <v>#DIV/0!</v>
      </c>
      <c r="Q16" s="14" t="e">
        <f t="shared" si="2"/>
        <v>#DIV/0!</v>
      </c>
      <c r="R16" s="14" t="e">
        <f t="shared" si="2"/>
        <v>#DIV/0!</v>
      </c>
      <c r="S16" s="17" t="e">
        <f t="shared" si="2"/>
        <v>#DIV/0!</v>
      </c>
      <c r="T16" s="18" t="e">
        <f t="shared" si="3"/>
        <v>#DIV/0!</v>
      </c>
      <c r="U16" s="18" t="e">
        <f t="shared" si="4"/>
        <v>#DIV/0!</v>
      </c>
    </row>
    <row r="17" ht="15.75" customHeight="1" spans="1:21">
      <c r="A17" s="9" t="s">
        <v>47</v>
      </c>
      <c r="B17" s="8" t="s">
        <v>48</v>
      </c>
      <c r="C17" s="8" t="s">
        <v>28</v>
      </c>
      <c r="D17" s="10">
        <v>0</v>
      </c>
      <c r="E17" s="10">
        <v>0</v>
      </c>
      <c r="F17" s="10"/>
      <c r="G17" s="10"/>
      <c r="H17" s="10">
        <v>0</v>
      </c>
      <c r="I17" s="10">
        <v>0</v>
      </c>
      <c r="J17" s="15"/>
      <c r="K17" s="15"/>
      <c r="L17" s="10">
        <f t="shared" si="0"/>
        <v>0</v>
      </c>
      <c r="M17" s="10">
        <f t="shared" si="0"/>
        <v>0</v>
      </c>
      <c r="N17" s="14" t="e">
        <f t="shared" si="1"/>
        <v>#DIV/0!</v>
      </c>
      <c r="O17" s="14" t="e">
        <f t="shared" si="1"/>
        <v>#DIV/0!</v>
      </c>
      <c r="P17" s="14" t="e">
        <f t="shared" si="2"/>
        <v>#DIV/0!</v>
      </c>
      <c r="Q17" s="14" t="e">
        <f t="shared" si="2"/>
        <v>#DIV/0!</v>
      </c>
      <c r="R17" s="14" t="e">
        <f t="shared" si="2"/>
        <v>#DIV/0!</v>
      </c>
      <c r="S17" s="17" t="e">
        <f t="shared" si="2"/>
        <v>#DIV/0!</v>
      </c>
      <c r="T17" s="18" t="e">
        <f t="shared" si="3"/>
        <v>#DIV/0!</v>
      </c>
      <c r="U17" s="18" t="e">
        <f t="shared" si="4"/>
        <v>#DIV/0!</v>
      </c>
    </row>
    <row r="18" ht="15.75" customHeight="1" spans="1:21">
      <c r="A18" s="9" t="s">
        <v>49</v>
      </c>
      <c r="B18" s="8" t="s">
        <v>50</v>
      </c>
      <c r="C18" s="8" t="s">
        <v>28</v>
      </c>
      <c r="D18" s="10">
        <v>0</v>
      </c>
      <c r="E18" s="10">
        <v>0</v>
      </c>
      <c r="F18" s="10"/>
      <c r="G18" s="10"/>
      <c r="H18" s="10">
        <v>0</v>
      </c>
      <c r="I18" s="10">
        <v>0</v>
      </c>
      <c r="J18" s="15"/>
      <c r="K18" s="15"/>
      <c r="L18" s="10">
        <f t="shared" si="0"/>
        <v>0</v>
      </c>
      <c r="M18" s="10">
        <f t="shared" si="0"/>
        <v>0</v>
      </c>
      <c r="N18" s="14" t="e">
        <f t="shared" si="1"/>
        <v>#DIV/0!</v>
      </c>
      <c r="O18" s="14" t="e">
        <f t="shared" si="1"/>
        <v>#DIV/0!</v>
      </c>
      <c r="P18" s="14" t="e">
        <f t="shared" si="2"/>
        <v>#DIV/0!</v>
      </c>
      <c r="Q18" s="14" t="e">
        <f t="shared" si="2"/>
        <v>#DIV/0!</v>
      </c>
      <c r="R18" s="14" t="e">
        <f t="shared" si="2"/>
        <v>#DIV/0!</v>
      </c>
      <c r="S18" s="17" t="e">
        <f t="shared" si="2"/>
        <v>#DIV/0!</v>
      </c>
      <c r="T18" s="18" t="e">
        <f t="shared" si="3"/>
        <v>#DIV/0!</v>
      </c>
      <c r="U18" s="18" t="e">
        <f t="shared" si="4"/>
        <v>#DIV/0!</v>
      </c>
    </row>
    <row r="19" ht="15.75" customHeight="1" spans="1:21">
      <c r="A19" s="9" t="s">
        <v>51</v>
      </c>
      <c r="B19" s="8" t="s">
        <v>52</v>
      </c>
      <c r="C19" s="8" t="s">
        <v>28</v>
      </c>
      <c r="D19" s="10">
        <v>0</v>
      </c>
      <c r="E19" s="10">
        <v>0</v>
      </c>
      <c r="F19" s="10"/>
      <c r="G19" s="10"/>
      <c r="H19" s="10">
        <v>0</v>
      </c>
      <c r="I19" s="10">
        <v>0</v>
      </c>
      <c r="J19" s="15"/>
      <c r="K19" s="15"/>
      <c r="L19" s="10">
        <f t="shared" si="0"/>
        <v>0</v>
      </c>
      <c r="M19" s="10">
        <f t="shared" si="0"/>
        <v>0</v>
      </c>
      <c r="N19" s="14" t="e">
        <f t="shared" si="1"/>
        <v>#DIV/0!</v>
      </c>
      <c r="O19" s="14" t="e">
        <f t="shared" si="1"/>
        <v>#DIV/0!</v>
      </c>
      <c r="P19" s="14" t="e">
        <f t="shared" si="2"/>
        <v>#DIV/0!</v>
      </c>
      <c r="Q19" s="14" t="e">
        <f t="shared" si="2"/>
        <v>#DIV/0!</v>
      </c>
      <c r="R19" s="14" t="e">
        <f t="shared" si="2"/>
        <v>#DIV/0!</v>
      </c>
      <c r="S19" s="17" t="e">
        <f t="shared" si="2"/>
        <v>#DIV/0!</v>
      </c>
      <c r="T19" s="18" t="e">
        <f t="shared" si="3"/>
        <v>#DIV/0!</v>
      </c>
      <c r="U19" s="18" t="e">
        <f t="shared" si="4"/>
        <v>#DIV/0!</v>
      </c>
    </row>
    <row r="20" ht="15.75" customHeight="1" spans="1:21">
      <c r="A20" s="9" t="s">
        <v>53</v>
      </c>
      <c r="B20" s="8" t="s">
        <v>54</v>
      </c>
      <c r="C20" s="8" t="s">
        <v>28</v>
      </c>
      <c r="D20" s="10">
        <v>0</v>
      </c>
      <c r="E20" s="10">
        <v>0</v>
      </c>
      <c r="F20" s="10"/>
      <c r="G20" s="10"/>
      <c r="H20" s="10">
        <v>0</v>
      </c>
      <c r="I20" s="10">
        <v>0</v>
      </c>
      <c r="J20" s="15"/>
      <c r="K20" s="15"/>
      <c r="L20" s="10">
        <f t="shared" si="0"/>
        <v>0</v>
      </c>
      <c r="M20" s="10">
        <f t="shared" si="0"/>
        <v>0</v>
      </c>
      <c r="N20" s="14" t="e">
        <f t="shared" si="1"/>
        <v>#DIV/0!</v>
      </c>
      <c r="O20" s="14" t="e">
        <f t="shared" si="1"/>
        <v>#DIV/0!</v>
      </c>
      <c r="P20" s="14" t="e">
        <f t="shared" si="2"/>
        <v>#DIV/0!</v>
      </c>
      <c r="Q20" s="14" t="e">
        <f t="shared" si="2"/>
        <v>#DIV/0!</v>
      </c>
      <c r="R20" s="14" t="e">
        <f t="shared" si="2"/>
        <v>#DIV/0!</v>
      </c>
      <c r="S20" s="17" t="e">
        <f t="shared" si="2"/>
        <v>#DIV/0!</v>
      </c>
      <c r="T20" s="18" t="e">
        <f t="shared" si="3"/>
        <v>#DIV/0!</v>
      </c>
      <c r="U20" s="18" t="e">
        <f t="shared" si="4"/>
        <v>#DIV/0!</v>
      </c>
    </row>
    <row r="21" ht="15.75" customHeight="1" spans="1:21">
      <c r="A21" s="9" t="s">
        <v>55</v>
      </c>
      <c r="B21" s="8" t="s">
        <v>56</v>
      </c>
      <c r="C21" s="8" t="s">
        <v>28</v>
      </c>
      <c r="D21" s="11">
        <v>0</v>
      </c>
      <c r="E21" s="11">
        <v>0</v>
      </c>
      <c r="F21" s="10"/>
      <c r="G21" s="10"/>
      <c r="H21" s="11">
        <v>0</v>
      </c>
      <c r="I21" s="11">
        <v>0</v>
      </c>
      <c r="J21" s="15">
        <v>0.1927</v>
      </c>
      <c r="K21" s="15"/>
      <c r="L21" s="10">
        <f t="shared" si="0"/>
        <v>0.1927</v>
      </c>
      <c r="M21" s="10">
        <f t="shared" si="0"/>
        <v>0</v>
      </c>
      <c r="N21" s="14" t="e">
        <f t="shared" si="1"/>
        <v>#DIV/0!</v>
      </c>
      <c r="O21" s="14" t="e">
        <f t="shared" si="1"/>
        <v>#DIV/0!</v>
      </c>
      <c r="P21" s="14" t="e">
        <f t="shared" si="2"/>
        <v>#DIV/0!</v>
      </c>
      <c r="Q21" s="14" t="e">
        <f t="shared" si="2"/>
        <v>#DIV/0!</v>
      </c>
      <c r="R21" s="14" t="e">
        <f t="shared" si="2"/>
        <v>#DIV/0!</v>
      </c>
      <c r="S21" s="17" t="e">
        <f t="shared" si="2"/>
        <v>#DIV/0!</v>
      </c>
      <c r="T21" s="18" t="e">
        <f t="shared" si="3"/>
        <v>#DIV/0!</v>
      </c>
      <c r="U21" s="18">
        <f t="shared" si="4"/>
        <v>0</v>
      </c>
    </row>
    <row r="22" ht="15.75" customHeight="1" spans="1:21">
      <c r="A22" s="9" t="s">
        <v>57</v>
      </c>
      <c r="B22" s="8" t="s">
        <v>58</v>
      </c>
      <c r="C22" s="8" t="s">
        <v>28</v>
      </c>
      <c r="D22" s="11">
        <v>0</v>
      </c>
      <c r="E22" s="11">
        <v>0</v>
      </c>
      <c r="F22" s="10"/>
      <c r="G22" s="10"/>
      <c r="H22" s="11">
        <v>0</v>
      </c>
      <c r="I22" s="11">
        <v>0</v>
      </c>
      <c r="J22" s="15">
        <v>0.1927</v>
      </c>
      <c r="K22" s="15"/>
      <c r="L22" s="10">
        <f t="shared" si="0"/>
        <v>0.1927</v>
      </c>
      <c r="M22" s="10">
        <f t="shared" si="0"/>
        <v>0</v>
      </c>
      <c r="N22" s="14" t="e">
        <f t="shared" si="1"/>
        <v>#DIV/0!</v>
      </c>
      <c r="O22" s="14" t="e">
        <f t="shared" si="1"/>
        <v>#DIV/0!</v>
      </c>
      <c r="P22" s="14" t="e">
        <f t="shared" si="2"/>
        <v>#DIV/0!</v>
      </c>
      <c r="Q22" s="14" t="e">
        <f t="shared" si="2"/>
        <v>#DIV/0!</v>
      </c>
      <c r="R22" s="14" t="e">
        <f t="shared" si="2"/>
        <v>#DIV/0!</v>
      </c>
      <c r="S22" s="17" t="e">
        <f t="shared" si="2"/>
        <v>#DIV/0!</v>
      </c>
      <c r="T22" s="18" t="e">
        <f t="shared" si="3"/>
        <v>#DIV/0!</v>
      </c>
      <c r="U22" s="18">
        <f t="shared" si="4"/>
        <v>0</v>
      </c>
    </row>
    <row r="23" ht="15.75" customHeight="1" spans="1:21">
      <c r="A23" s="9" t="s">
        <v>59</v>
      </c>
      <c r="B23" s="8" t="s">
        <v>60</v>
      </c>
      <c r="C23" s="8" t="s">
        <v>28</v>
      </c>
      <c r="D23" s="11">
        <v>0</v>
      </c>
      <c r="E23" s="11">
        <v>0</v>
      </c>
      <c r="F23" s="10"/>
      <c r="G23" s="10"/>
      <c r="H23" s="11">
        <v>0</v>
      </c>
      <c r="I23" s="11">
        <v>0</v>
      </c>
      <c r="J23" s="15"/>
      <c r="K23" s="15"/>
      <c r="L23" s="10">
        <f t="shared" si="0"/>
        <v>0</v>
      </c>
      <c r="M23" s="10">
        <f t="shared" si="0"/>
        <v>0</v>
      </c>
      <c r="N23" s="14" t="e">
        <f t="shared" si="1"/>
        <v>#DIV/0!</v>
      </c>
      <c r="O23" s="14" t="e">
        <f t="shared" si="1"/>
        <v>#DIV/0!</v>
      </c>
      <c r="P23" s="14" t="e">
        <f t="shared" si="2"/>
        <v>#DIV/0!</v>
      </c>
      <c r="Q23" s="14" t="e">
        <f t="shared" si="2"/>
        <v>#DIV/0!</v>
      </c>
      <c r="R23" s="14" t="e">
        <f t="shared" si="2"/>
        <v>#DIV/0!</v>
      </c>
      <c r="S23" s="17" t="e">
        <f t="shared" si="2"/>
        <v>#DIV/0!</v>
      </c>
      <c r="T23" s="18" t="e">
        <f t="shared" si="3"/>
        <v>#DIV/0!</v>
      </c>
      <c r="U23" s="18" t="e">
        <f t="shared" si="4"/>
        <v>#DIV/0!</v>
      </c>
    </row>
    <row r="24" ht="15.75" customHeight="1" spans="1:21">
      <c r="A24" s="9" t="s">
        <v>61</v>
      </c>
      <c r="B24" s="8" t="s">
        <v>62</v>
      </c>
      <c r="C24" s="8" t="s">
        <v>28</v>
      </c>
      <c r="D24" s="11">
        <v>0</v>
      </c>
      <c r="E24" s="11">
        <v>0</v>
      </c>
      <c r="F24" s="10"/>
      <c r="G24" s="10"/>
      <c r="H24" s="11">
        <v>0</v>
      </c>
      <c r="I24" s="11">
        <v>0</v>
      </c>
      <c r="J24" s="15"/>
      <c r="K24" s="15"/>
      <c r="L24" s="10">
        <f t="shared" si="0"/>
        <v>0</v>
      </c>
      <c r="M24" s="10">
        <f t="shared" si="0"/>
        <v>0</v>
      </c>
      <c r="N24" s="14" t="e">
        <f t="shared" si="1"/>
        <v>#DIV/0!</v>
      </c>
      <c r="O24" s="14" t="e">
        <f t="shared" si="1"/>
        <v>#DIV/0!</v>
      </c>
      <c r="P24" s="14" t="e">
        <f t="shared" si="2"/>
        <v>#DIV/0!</v>
      </c>
      <c r="Q24" s="14" t="e">
        <f t="shared" si="2"/>
        <v>#DIV/0!</v>
      </c>
      <c r="R24" s="14" t="e">
        <f t="shared" si="2"/>
        <v>#DIV/0!</v>
      </c>
      <c r="S24" s="17" t="e">
        <f t="shared" si="2"/>
        <v>#DIV/0!</v>
      </c>
      <c r="T24" s="18" t="e">
        <f t="shared" si="3"/>
        <v>#DIV/0!</v>
      </c>
      <c r="U24" s="18" t="e">
        <f t="shared" si="4"/>
        <v>#DIV/0!</v>
      </c>
    </row>
    <row r="25" ht="15.75" customHeight="1" spans="1:21">
      <c r="A25" s="9" t="s">
        <v>63</v>
      </c>
      <c r="B25" s="8" t="s">
        <v>64</v>
      </c>
      <c r="C25" s="8" t="s">
        <v>28</v>
      </c>
      <c r="D25" s="11">
        <v>0</v>
      </c>
      <c r="E25" s="11">
        <v>0</v>
      </c>
      <c r="F25" s="10"/>
      <c r="G25" s="10"/>
      <c r="H25" s="11">
        <v>0</v>
      </c>
      <c r="I25" s="11">
        <v>0</v>
      </c>
      <c r="J25" s="15"/>
      <c r="K25" s="15"/>
      <c r="L25" s="10">
        <f t="shared" si="0"/>
        <v>0</v>
      </c>
      <c r="M25" s="10">
        <f t="shared" si="0"/>
        <v>0</v>
      </c>
      <c r="N25" s="14" t="e">
        <f t="shared" si="1"/>
        <v>#DIV/0!</v>
      </c>
      <c r="O25" s="14" t="e">
        <f t="shared" si="1"/>
        <v>#DIV/0!</v>
      </c>
      <c r="P25" s="14" t="e">
        <f t="shared" si="2"/>
        <v>#DIV/0!</v>
      </c>
      <c r="Q25" s="14" t="e">
        <f t="shared" si="2"/>
        <v>#DIV/0!</v>
      </c>
      <c r="R25" s="14" t="e">
        <f t="shared" si="2"/>
        <v>#DIV/0!</v>
      </c>
      <c r="S25" s="17" t="e">
        <f t="shared" si="2"/>
        <v>#DIV/0!</v>
      </c>
      <c r="T25" s="18" t="e">
        <f t="shared" si="3"/>
        <v>#DIV/0!</v>
      </c>
      <c r="U25" s="18" t="e">
        <f t="shared" si="4"/>
        <v>#DIV/0!</v>
      </c>
    </row>
    <row r="26" ht="15.75" customHeight="1" spans="1:21">
      <c r="A26" s="9" t="s">
        <v>65</v>
      </c>
      <c r="B26" s="8" t="s">
        <v>66</v>
      </c>
      <c r="C26" s="8" t="s">
        <v>28</v>
      </c>
      <c r="D26" s="11">
        <v>0</v>
      </c>
      <c r="E26" s="11">
        <v>0</v>
      </c>
      <c r="F26" s="10"/>
      <c r="G26" s="10"/>
      <c r="H26" s="11">
        <v>0</v>
      </c>
      <c r="I26" s="11">
        <v>0</v>
      </c>
      <c r="J26" s="15"/>
      <c r="K26" s="15"/>
      <c r="L26" s="10">
        <f t="shared" si="0"/>
        <v>0</v>
      </c>
      <c r="M26" s="10">
        <f t="shared" si="0"/>
        <v>0</v>
      </c>
      <c r="N26" s="14" t="e">
        <f t="shared" si="1"/>
        <v>#DIV/0!</v>
      </c>
      <c r="O26" s="14" t="e">
        <f t="shared" si="1"/>
        <v>#DIV/0!</v>
      </c>
      <c r="P26" s="14" t="e">
        <f t="shared" si="2"/>
        <v>#DIV/0!</v>
      </c>
      <c r="Q26" s="14" t="e">
        <f t="shared" si="2"/>
        <v>#DIV/0!</v>
      </c>
      <c r="R26" s="14" t="e">
        <f t="shared" si="2"/>
        <v>#DIV/0!</v>
      </c>
      <c r="S26" s="17" t="e">
        <f t="shared" si="2"/>
        <v>#DIV/0!</v>
      </c>
      <c r="T26" s="18" t="e">
        <f t="shared" si="3"/>
        <v>#DIV/0!</v>
      </c>
      <c r="U26" s="18" t="e">
        <f t="shared" si="4"/>
        <v>#DIV/0!</v>
      </c>
    </row>
    <row r="27" ht="15.75" customHeight="1" spans="1:21">
      <c r="A27" s="9" t="s">
        <v>67</v>
      </c>
      <c r="B27" s="8" t="s">
        <v>68</v>
      </c>
      <c r="C27" s="8" t="s">
        <v>28</v>
      </c>
      <c r="D27" s="11">
        <v>0</v>
      </c>
      <c r="E27" s="11">
        <v>0</v>
      </c>
      <c r="F27" s="10"/>
      <c r="G27" s="10"/>
      <c r="H27" s="11">
        <v>0</v>
      </c>
      <c r="I27" s="11">
        <v>0</v>
      </c>
      <c r="J27" s="15"/>
      <c r="K27" s="15"/>
      <c r="L27" s="10">
        <f t="shared" si="0"/>
        <v>0</v>
      </c>
      <c r="M27" s="10">
        <f t="shared" si="0"/>
        <v>0</v>
      </c>
      <c r="N27" s="14" t="e">
        <f t="shared" si="1"/>
        <v>#DIV/0!</v>
      </c>
      <c r="O27" s="14" t="e">
        <f t="shared" si="1"/>
        <v>#DIV/0!</v>
      </c>
      <c r="P27" s="14" t="e">
        <f t="shared" si="2"/>
        <v>#DIV/0!</v>
      </c>
      <c r="Q27" s="14" t="e">
        <f t="shared" si="2"/>
        <v>#DIV/0!</v>
      </c>
      <c r="R27" s="14" t="e">
        <f t="shared" si="2"/>
        <v>#DIV/0!</v>
      </c>
      <c r="S27" s="17" t="e">
        <f t="shared" si="2"/>
        <v>#DIV/0!</v>
      </c>
      <c r="T27" s="18" t="e">
        <f t="shared" si="3"/>
        <v>#DIV/0!</v>
      </c>
      <c r="U27" s="18" t="e">
        <f t="shared" si="4"/>
        <v>#DIV/0!</v>
      </c>
    </row>
    <row r="28" ht="15.75" customHeight="1" spans="1:21">
      <c r="A28" s="9" t="s">
        <v>69</v>
      </c>
      <c r="B28" s="8" t="s">
        <v>70</v>
      </c>
      <c r="C28" s="8" t="s">
        <v>28</v>
      </c>
      <c r="D28" s="11">
        <v>0</v>
      </c>
      <c r="E28" s="11">
        <v>0</v>
      </c>
      <c r="F28" s="10"/>
      <c r="G28" s="10"/>
      <c r="H28" s="11">
        <v>0</v>
      </c>
      <c r="I28" s="11">
        <v>0</v>
      </c>
      <c r="J28" s="15">
        <v>0.8049</v>
      </c>
      <c r="K28" s="15">
        <v>2.2</v>
      </c>
      <c r="L28" s="10">
        <f t="shared" si="0"/>
        <v>0.8049</v>
      </c>
      <c r="M28" s="10">
        <f t="shared" si="0"/>
        <v>2.2</v>
      </c>
      <c r="N28" s="14" t="e">
        <f t="shared" si="1"/>
        <v>#DIV/0!</v>
      </c>
      <c r="O28" s="14" t="e">
        <f t="shared" si="1"/>
        <v>#DIV/0!</v>
      </c>
      <c r="P28" s="14" t="e">
        <f t="shared" si="2"/>
        <v>#DIV/0!</v>
      </c>
      <c r="Q28" s="14" t="e">
        <f t="shared" si="2"/>
        <v>#DIV/0!</v>
      </c>
      <c r="R28" s="14" t="e">
        <f t="shared" si="2"/>
        <v>#DIV/0!</v>
      </c>
      <c r="S28" s="17" t="e">
        <f t="shared" si="2"/>
        <v>#DIV/0!</v>
      </c>
      <c r="T28" s="18" t="e">
        <f t="shared" si="3"/>
        <v>#DIV/0!</v>
      </c>
      <c r="U28" s="18">
        <f t="shared" si="4"/>
        <v>364.434505321572</v>
      </c>
    </row>
    <row r="29" ht="15.75" customHeight="1" spans="1:21">
      <c r="A29" s="9" t="s">
        <v>71</v>
      </c>
      <c r="B29" s="8" t="s">
        <v>72</v>
      </c>
      <c r="C29" s="8" t="s">
        <v>28</v>
      </c>
      <c r="D29" s="11">
        <v>0</v>
      </c>
      <c r="E29" s="11">
        <v>0</v>
      </c>
      <c r="F29" s="10"/>
      <c r="G29" s="10"/>
      <c r="H29" s="11">
        <v>0</v>
      </c>
      <c r="I29" s="11">
        <v>0</v>
      </c>
      <c r="J29" s="15">
        <v>0.3488</v>
      </c>
      <c r="K29" s="15"/>
      <c r="L29" s="10">
        <f t="shared" si="0"/>
        <v>0.3488</v>
      </c>
      <c r="M29" s="10">
        <f t="shared" si="0"/>
        <v>0</v>
      </c>
      <c r="N29" s="14" t="e">
        <f t="shared" si="1"/>
        <v>#DIV/0!</v>
      </c>
      <c r="O29" s="14" t="e">
        <f t="shared" si="1"/>
        <v>#DIV/0!</v>
      </c>
      <c r="P29" s="14" t="e">
        <f t="shared" si="2"/>
        <v>#DIV/0!</v>
      </c>
      <c r="Q29" s="14" t="e">
        <f t="shared" si="2"/>
        <v>#DIV/0!</v>
      </c>
      <c r="R29" s="14" t="e">
        <f t="shared" si="2"/>
        <v>#DIV/0!</v>
      </c>
      <c r="S29" s="17" t="e">
        <f t="shared" si="2"/>
        <v>#DIV/0!</v>
      </c>
      <c r="T29" s="18" t="e">
        <f t="shared" si="3"/>
        <v>#DIV/0!</v>
      </c>
      <c r="U29" s="18">
        <f t="shared" si="4"/>
        <v>0</v>
      </c>
    </row>
    <row r="30" ht="15.75" customHeight="1" spans="1:21">
      <c r="A30" s="9" t="s">
        <v>73</v>
      </c>
      <c r="B30" s="8" t="s">
        <v>74</v>
      </c>
      <c r="C30" s="8" t="s">
        <v>28</v>
      </c>
      <c r="D30" s="11">
        <v>0</v>
      </c>
      <c r="E30" s="11">
        <v>0</v>
      </c>
      <c r="F30" s="10"/>
      <c r="G30" s="10"/>
      <c r="H30" s="11">
        <v>0</v>
      </c>
      <c r="I30" s="11">
        <v>0</v>
      </c>
      <c r="J30" s="15">
        <v>0.2242</v>
      </c>
      <c r="K30" s="15">
        <v>0.2</v>
      </c>
      <c r="L30" s="10">
        <f t="shared" si="0"/>
        <v>0.2242</v>
      </c>
      <c r="M30" s="10">
        <f t="shared" si="0"/>
        <v>0.2</v>
      </c>
      <c r="N30" s="14" t="e">
        <f t="shared" si="1"/>
        <v>#DIV/0!</v>
      </c>
      <c r="O30" s="14" t="e">
        <f t="shared" si="1"/>
        <v>#DIV/0!</v>
      </c>
      <c r="P30" s="14" t="e">
        <f t="shared" si="2"/>
        <v>#DIV/0!</v>
      </c>
      <c r="Q30" s="14" t="e">
        <f t="shared" si="2"/>
        <v>#DIV/0!</v>
      </c>
      <c r="R30" s="14" t="e">
        <f t="shared" si="2"/>
        <v>#DIV/0!</v>
      </c>
      <c r="S30" s="17" t="e">
        <f t="shared" si="2"/>
        <v>#DIV/0!</v>
      </c>
      <c r="T30" s="18" t="e">
        <f t="shared" si="3"/>
        <v>#DIV/0!</v>
      </c>
      <c r="U30" s="18">
        <f t="shared" si="4"/>
        <v>118.941421349985</v>
      </c>
    </row>
    <row r="31" ht="15.75" customHeight="1" spans="1:21">
      <c r="A31" s="9" t="s">
        <v>75</v>
      </c>
      <c r="B31" s="8" t="s">
        <v>76</v>
      </c>
      <c r="C31" s="8" t="s">
        <v>28</v>
      </c>
      <c r="D31" s="11">
        <v>0</v>
      </c>
      <c r="E31" s="11">
        <v>0</v>
      </c>
      <c r="F31" s="10"/>
      <c r="G31" s="10"/>
      <c r="H31" s="11">
        <v>0</v>
      </c>
      <c r="I31" s="11">
        <v>0</v>
      </c>
      <c r="J31" s="15">
        <v>0.2319</v>
      </c>
      <c r="K31" s="15">
        <v>2</v>
      </c>
      <c r="L31" s="10">
        <f t="shared" si="0"/>
        <v>0.2319</v>
      </c>
      <c r="M31" s="10">
        <f t="shared" si="0"/>
        <v>2</v>
      </c>
      <c r="N31" s="14" t="e">
        <f t="shared" si="1"/>
        <v>#DIV/0!</v>
      </c>
      <c r="O31" s="14" t="e">
        <f t="shared" si="1"/>
        <v>#DIV/0!</v>
      </c>
      <c r="P31" s="14" t="e">
        <f t="shared" si="2"/>
        <v>#DIV/0!</v>
      </c>
      <c r="Q31" s="14" t="e">
        <f t="shared" si="2"/>
        <v>#DIV/0!</v>
      </c>
      <c r="R31" s="14" t="e">
        <f t="shared" si="2"/>
        <v>#DIV/0!</v>
      </c>
      <c r="S31" s="17" t="e">
        <f t="shared" si="2"/>
        <v>#DIV/0!</v>
      </c>
      <c r="T31" s="18" t="e">
        <f t="shared" si="3"/>
        <v>#DIV/0!</v>
      </c>
      <c r="U31" s="18">
        <f t="shared" si="4"/>
        <v>1149.92094293517</v>
      </c>
    </row>
    <row r="32" ht="15.75" customHeight="1" spans="1:21">
      <c r="A32" s="9" t="s">
        <v>77</v>
      </c>
      <c r="B32" s="8" t="s">
        <v>78</v>
      </c>
      <c r="C32" s="8" t="s">
        <v>28</v>
      </c>
      <c r="D32" s="11">
        <v>0</v>
      </c>
      <c r="E32" s="11">
        <v>0</v>
      </c>
      <c r="F32" s="10"/>
      <c r="G32" s="10"/>
      <c r="H32" s="11">
        <v>0</v>
      </c>
      <c r="I32" s="11">
        <v>0</v>
      </c>
      <c r="J32" s="15">
        <v>0.1232</v>
      </c>
      <c r="K32" s="15">
        <v>5.396</v>
      </c>
      <c r="L32" s="10">
        <f t="shared" si="0"/>
        <v>0.1232</v>
      </c>
      <c r="M32" s="10">
        <f t="shared" si="0"/>
        <v>5.396</v>
      </c>
      <c r="N32" s="14" t="e">
        <f t="shared" si="1"/>
        <v>#DIV/0!</v>
      </c>
      <c r="O32" s="14" t="e">
        <f t="shared" si="1"/>
        <v>#DIV/0!</v>
      </c>
      <c r="P32" s="14" t="e">
        <f t="shared" si="2"/>
        <v>#DIV/0!</v>
      </c>
      <c r="Q32" s="14" t="e">
        <f t="shared" si="2"/>
        <v>#DIV/0!</v>
      </c>
      <c r="R32" s="14" t="e">
        <f t="shared" si="2"/>
        <v>#DIV/0!</v>
      </c>
      <c r="S32" s="17" t="e">
        <f t="shared" si="2"/>
        <v>#DIV/0!</v>
      </c>
      <c r="T32" s="18" t="e">
        <f t="shared" si="3"/>
        <v>#DIV/0!</v>
      </c>
      <c r="U32" s="18">
        <f t="shared" si="4"/>
        <v>5839.82683982684</v>
      </c>
    </row>
    <row r="33" ht="15.75" customHeight="1" spans="1:21">
      <c r="A33" s="9" t="s">
        <v>79</v>
      </c>
      <c r="B33" s="8" t="s">
        <v>80</v>
      </c>
      <c r="C33" s="8" t="s">
        <v>28</v>
      </c>
      <c r="D33" s="11">
        <v>0</v>
      </c>
      <c r="E33" s="11">
        <v>0</v>
      </c>
      <c r="F33" s="10"/>
      <c r="G33" s="10"/>
      <c r="H33" s="11">
        <v>0</v>
      </c>
      <c r="I33" s="11">
        <v>0</v>
      </c>
      <c r="J33" s="15">
        <v>0.0729</v>
      </c>
      <c r="K33" s="15">
        <v>4.996</v>
      </c>
      <c r="L33" s="10">
        <f t="shared" si="0"/>
        <v>0.0729</v>
      </c>
      <c r="M33" s="10">
        <f t="shared" si="0"/>
        <v>4.996</v>
      </c>
      <c r="N33" s="14" t="e">
        <f t="shared" si="1"/>
        <v>#DIV/0!</v>
      </c>
      <c r="O33" s="14" t="e">
        <f t="shared" si="1"/>
        <v>#DIV/0!</v>
      </c>
      <c r="P33" s="14" t="e">
        <f t="shared" si="2"/>
        <v>#DIV/0!</v>
      </c>
      <c r="Q33" s="14" t="e">
        <f t="shared" si="2"/>
        <v>#DIV/0!</v>
      </c>
      <c r="R33" s="14" t="e">
        <f t="shared" si="2"/>
        <v>#DIV/0!</v>
      </c>
      <c r="S33" s="17" t="e">
        <f t="shared" si="2"/>
        <v>#DIV/0!</v>
      </c>
      <c r="T33" s="18" t="e">
        <f t="shared" si="3"/>
        <v>#DIV/0!</v>
      </c>
      <c r="U33" s="18">
        <f t="shared" si="4"/>
        <v>9137.63145861911</v>
      </c>
    </row>
    <row r="34" ht="15.75" customHeight="1" spans="1:21">
      <c r="A34" s="9" t="s">
        <v>81</v>
      </c>
      <c r="B34" s="8" t="s">
        <v>82</v>
      </c>
      <c r="C34" s="8" t="s">
        <v>28</v>
      </c>
      <c r="D34" s="11">
        <v>0</v>
      </c>
      <c r="E34" s="11">
        <v>0</v>
      </c>
      <c r="F34" s="10"/>
      <c r="G34" s="10"/>
      <c r="H34" s="11">
        <v>0</v>
      </c>
      <c r="I34" s="11">
        <v>0</v>
      </c>
      <c r="J34" s="15">
        <v>0.0503</v>
      </c>
      <c r="K34" s="15">
        <v>0.4</v>
      </c>
      <c r="L34" s="10">
        <f t="shared" si="0"/>
        <v>0.0503</v>
      </c>
      <c r="M34" s="10">
        <f t="shared" si="0"/>
        <v>0.4</v>
      </c>
      <c r="N34" s="14" t="e">
        <f t="shared" si="1"/>
        <v>#DIV/0!</v>
      </c>
      <c r="O34" s="14" t="e">
        <f t="shared" si="1"/>
        <v>#DIV/0!</v>
      </c>
      <c r="P34" s="14" t="e">
        <f t="shared" si="2"/>
        <v>#DIV/0!</v>
      </c>
      <c r="Q34" s="14" t="e">
        <f t="shared" si="2"/>
        <v>#DIV/0!</v>
      </c>
      <c r="R34" s="14" t="e">
        <f t="shared" si="2"/>
        <v>#DIV/0!</v>
      </c>
      <c r="S34" s="17" t="e">
        <f t="shared" si="2"/>
        <v>#DIV/0!</v>
      </c>
      <c r="T34" s="18" t="e">
        <f t="shared" si="3"/>
        <v>#DIV/0!</v>
      </c>
      <c r="U34" s="18">
        <f t="shared" si="4"/>
        <v>1060.30483764082</v>
      </c>
    </row>
    <row r="35" ht="15.75" customHeight="1" spans="1:21">
      <c r="A35" s="9" t="s">
        <v>83</v>
      </c>
      <c r="B35" s="8" t="s">
        <v>84</v>
      </c>
      <c r="C35" s="8" t="s">
        <v>28</v>
      </c>
      <c r="D35" s="11">
        <v>0</v>
      </c>
      <c r="E35" s="11">
        <v>0</v>
      </c>
      <c r="F35" s="10"/>
      <c r="G35" s="10"/>
      <c r="H35" s="11">
        <v>0</v>
      </c>
      <c r="I35" s="11">
        <v>0</v>
      </c>
      <c r="J35" s="15"/>
      <c r="K35" s="15"/>
      <c r="L35" s="10">
        <f t="shared" si="0"/>
        <v>0</v>
      </c>
      <c r="M35" s="10">
        <f t="shared" si="0"/>
        <v>0</v>
      </c>
      <c r="N35" s="14" t="e">
        <f t="shared" si="1"/>
        <v>#DIV/0!</v>
      </c>
      <c r="O35" s="14" t="e">
        <f t="shared" si="1"/>
        <v>#DIV/0!</v>
      </c>
      <c r="P35" s="14" t="e">
        <f t="shared" si="2"/>
        <v>#DIV/0!</v>
      </c>
      <c r="Q35" s="14" t="e">
        <f t="shared" si="2"/>
        <v>#DIV/0!</v>
      </c>
      <c r="R35" s="14" t="e">
        <f t="shared" si="2"/>
        <v>#DIV/0!</v>
      </c>
      <c r="S35" s="17" t="e">
        <f t="shared" si="2"/>
        <v>#DIV/0!</v>
      </c>
      <c r="T35" s="18" t="e">
        <f t="shared" si="3"/>
        <v>#DIV/0!</v>
      </c>
      <c r="U35" s="18" t="e">
        <f t="shared" si="4"/>
        <v>#DIV/0!</v>
      </c>
    </row>
    <row r="36" ht="15.75" customHeight="1" spans="1:21">
      <c r="A36" s="9" t="s">
        <v>85</v>
      </c>
      <c r="B36" s="8" t="s">
        <v>86</v>
      </c>
      <c r="C36" s="8" t="s">
        <v>28</v>
      </c>
      <c r="D36" s="11">
        <v>0</v>
      </c>
      <c r="E36" s="11">
        <v>0</v>
      </c>
      <c r="F36" s="10"/>
      <c r="G36" s="10"/>
      <c r="H36" s="11">
        <v>0</v>
      </c>
      <c r="I36" s="11">
        <v>0</v>
      </c>
      <c r="J36" s="15"/>
      <c r="K36" s="15"/>
      <c r="L36" s="10">
        <f t="shared" si="0"/>
        <v>0</v>
      </c>
      <c r="M36" s="10">
        <f t="shared" si="0"/>
        <v>0</v>
      </c>
      <c r="N36" s="14" t="e">
        <f t="shared" si="1"/>
        <v>#DIV/0!</v>
      </c>
      <c r="O36" s="14" t="e">
        <f t="shared" si="1"/>
        <v>#DIV/0!</v>
      </c>
      <c r="P36" s="14" t="e">
        <f t="shared" si="2"/>
        <v>#DIV/0!</v>
      </c>
      <c r="Q36" s="14" t="e">
        <f t="shared" si="2"/>
        <v>#DIV/0!</v>
      </c>
      <c r="R36" s="14" t="e">
        <f t="shared" si="2"/>
        <v>#DIV/0!</v>
      </c>
      <c r="S36" s="17" t="e">
        <f t="shared" si="2"/>
        <v>#DIV/0!</v>
      </c>
      <c r="T36" s="18" t="e">
        <f t="shared" si="3"/>
        <v>#DIV/0!</v>
      </c>
      <c r="U36" s="18" t="e">
        <f t="shared" si="4"/>
        <v>#DIV/0!</v>
      </c>
    </row>
    <row r="37" ht="15.75" customHeight="1" spans="1:21">
      <c r="A37" s="9" t="s">
        <v>87</v>
      </c>
      <c r="B37" s="8" t="s">
        <v>88</v>
      </c>
      <c r="C37" s="8" t="s">
        <v>28</v>
      </c>
      <c r="D37" s="11">
        <v>0</v>
      </c>
      <c r="E37" s="11">
        <v>0</v>
      </c>
      <c r="F37" s="10"/>
      <c r="G37" s="10"/>
      <c r="H37" s="11">
        <v>0</v>
      </c>
      <c r="I37" s="11">
        <v>0</v>
      </c>
      <c r="J37" s="15"/>
      <c r="K37" s="15"/>
      <c r="L37" s="10">
        <f t="shared" si="0"/>
        <v>0</v>
      </c>
      <c r="M37" s="10">
        <f t="shared" si="0"/>
        <v>0</v>
      </c>
      <c r="N37" s="14" t="e">
        <f t="shared" si="1"/>
        <v>#DIV/0!</v>
      </c>
      <c r="O37" s="14" t="e">
        <f t="shared" si="1"/>
        <v>#DIV/0!</v>
      </c>
      <c r="P37" s="14" t="e">
        <f t="shared" si="2"/>
        <v>#DIV/0!</v>
      </c>
      <c r="Q37" s="14" t="e">
        <f t="shared" si="2"/>
        <v>#DIV/0!</v>
      </c>
      <c r="R37" s="14" t="e">
        <f t="shared" si="2"/>
        <v>#DIV/0!</v>
      </c>
      <c r="S37" s="17" t="e">
        <f t="shared" si="2"/>
        <v>#DIV/0!</v>
      </c>
      <c r="T37" s="18" t="e">
        <f t="shared" si="3"/>
        <v>#DIV/0!</v>
      </c>
      <c r="U37" s="18" t="e">
        <f t="shared" si="4"/>
        <v>#DIV/0!</v>
      </c>
    </row>
    <row r="38" ht="15.75" customHeight="1" spans="1:21">
      <c r="A38" s="9" t="s">
        <v>89</v>
      </c>
      <c r="B38" s="8" t="s">
        <v>90</v>
      </c>
      <c r="C38" s="8" t="s">
        <v>28</v>
      </c>
      <c r="D38" s="10">
        <v>0</v>
      </c>
      <c r="E38" s="10">
        <v>0</v>
      </c>
      <c r="F38" s="10"/>
      <c r="G38" s="10"/>
      <c r="H38" s="10">
        <v>0</v>
      </c>
      <c r="I38" s="10">
        <v>0</v>
      </c>
      <c r="J38" s="15"/>
      <c r="K38" s="15"/>
      <c r="L38" s="10">
        <f t="shared" si="0"/>
        <v>0</v>
      </c>
      <c r="M38" s="10">
        <f t="shared" si="0"/>
        <v>0</v>
      </c>
      <c r="N38" s="14" t="e">
        <f t="shared" si="1"/>
        <v>#DIV/0!</v>
      </c>
      <c r="O38" s="14" t="e">
        <f t="shared" si="1"/>
        <v>#DIV/0!</v>
      </c>
      <c r="P38" s="14" t="e">
        <f t="shared" si="2"/>
        <v>#DIV/0!</v>
      </c>
      <c r="Q38" s="14" t="e">
        <f t="shared" si="2"/>
        <v>#DIV/0!</v>
      </c>
      <c r="R38" s="14" t="e">
        <f t="shared" si="2"/>
        <v>#DIV/0!</v>
      </c>
      <c r="S38" s="17" t="e">
        <f t="shared" si="2"/>
        <v>#DIV/0!</v>
      </c>
      <c r="T38" s="18" t="e">
        <f t="shared" si="3"/>
        <v>#DIV/0!</v>
      </c>
      <c r="U38" s="18" t="e">
        <f t="shared" si="4"/>
        <v>#DIV/0!</v>
      </c>
    </row>
    <row r="39" ht="15.75" customHeight="1" spans="1:21">
      <c r="A39" s="9" t="s">
        <v>91</v>
      </c>
      <c r="B39" s="8" t="s">
        <v>92</v>
      </c>
      <c r="C39" s="8" t="s">
        <v>28</v>
      </c>
      <c r="D39" s="10">
        <v>0</v>
      </c>
      <c r="E39" s="10">
        <v>0</v>
      </c>
      <c r="F39" s="10"/>
      <c r="G39" s="10"/>
      <c r="H39" s="10">
        <v>0</v>
      </c>
      <c r="I39" s="10">
        <v>0</v>
      </c>
      <c r="J39" s="15"/>
      <c r="K39" s="15"/>
      <c r="L39" s="10">
        <f t="shared" si="0"/>
        <v>0</v>
      </c>
      <c r="M39" s="10">
        <f t="shared" si="0"/>
        <v>0</v>
      </c>
      <c r="N39" s="14" t="e">
        <f t="shared" si="1"/>
        <v>#DIV/0!</v>
      </c>
      <c r="O39" s="14" t="e">
        <f t="shared" si="1"/>
        <v>#DIV/0!</v>
      </c>
      <c r="P39" s="14" t="e">
        <f t="shared" si="2"/>
        <v>#DIV/0!</v>
      </c>
      <c r="Q39" s="14" t="e">
        <f t="shared" si="2"/>
        <v>#DIV/0!</v>
      </c>
      <c r="R39" s="14" t="e">
        <f t="shared" si="2"/>
        <v>#DIV/0!</v>
      </c>
      <c r="S39" s="17" t="e">
        <f t="shared" si="2"/>
        <v>#DIV/0!</v>
      </c>
      <c r="T39" s="18" t="e">
        <f t="shared" si="3"/>
        <v>#DIV/0!</v>
      </c>
      <c r="U39" s="18" t="e">
        <f t="shared" si="4"/>
        <v>#DIV/0!</v>
      </c>
    </row>
    <row r="40" ht="15.75" customHeight="1" spans="1:21">
      <c r="A40" s="9" t="s">
        <v>93</v>
      </c>
      <c r="B40" s="8" t="s">
        <v>94</v>
      </c>
      <c r="C40" s="8" t="s">
        <v>28</v>
      </c>
      <c r="D40" s="10">
        <v>0</v>
      </c>
      <c r="E40" s="10">
        <v>0</v>
      </c>
      <c r="F40" s="10"/>
      <c r="G40" s="10"/>
      <c r="H40" s="10">
        <v>0</v>
      </c>
      <c r="I40" s="10">
        <v>0</v>
      </c>
      <c r="J40" s="15"/>
      <c r="K40" s="15"/>
      <c r="L40" s="10">
        <f t="shared" si="0"/>
        <v>0</v>
      </c>
      <c r="M40" s="10">
        <f t="shared" si="0"/>
        <v>0</v>
      </c>
      <c r="N40" s="14" t="e">
        <f t="shared" si="1"/>
        <v>#DIV/0!</v>
      </c>
      <c r="O40" s="14" t="e">
        <f t="shared" si="1"/>
        <v>#DIV/0!</v>
      </c>
      <c r="P40" s="14" t="e">
        <f t="shared" si="2"/>
        <v>#DIV/0!</v>
      </c>
      <c r="Q40" s="14" t="e">
        <f t="shared" si="2"/>
        <v>#DIV/0!</v>
      </c>
      <c r="R40" s="14" t="e">
        <f t="shared" si="2"/>
        <v>#DIV/0!</v>
      </c>
      <c r="S40" s="17" t="e">
        <f t="shared" si="2"/>
        <v>#DIV/0!</v>
      </c>
      <c r="T40" s="18" t="e">
        <f t="shared" si="3"/>
        <v>#DIV/0!</v>
      </c>
      <c r="U40" s="18" t="e">
        <f t="shared" si="4"/>
        <v>#DIV/0!</v>
      </c>
    </row>
    <row r="41" ht="15.75" customHeight="1" spans="1:21">
      <c r="A41" s="9" t="s">
        <v>95</v>
      </c>
      <c r="B41" s="8" t="s">
        <v>96</v>
      </c>
      <c r="C41" s="8" t="s">
        <v>28</v>
      </c>
      <c r="D41" s="10">
        <v>0</v>
      </c>
      <c r="E41" s="10">
        <v>0</v>
      </c>
      <c r="F41" s="10"/>
      <c r="G41" s="10"/>
      <c r="H41" s="10">
        <v>0</v>
      </c>
      <c r="I41" s="10">
        <v>0</v>
      </c>
      <c r="J41" s="15"/>
      <c r="K41" s="15"/>
      <c r="L41" s="10">
        <f t="shared" si="0"/>
        <v>0</v>
      </c>
      <c r="M41" s="10">
        <f t="shared" si="0"/>
        <v>0</v>
      </c>
      <c r="N41" s="14" t="e">
        <f t="shared" si="1"/>
        <v>#DIV/0!</v>
      </c>
      <c r="O41" s="14" t="e">
        <f t="shared" si="1"/>
        <v>#DIV/0!</v>
      </c>
      <c r="P41" s="14" t="e">
        <f t="shared" si="2"/>
        <v>#DIV/0!</v>
      </c>
      <c r="Q41" s="14" t="e">
        <f t="shared" si="2"/>
        <v>#DIV/0!</v>
      </c>
      <c r="R41" s="14" t="e">
        <f t="shared" si="2"/>
        <v>#DIV/0!</v>
      </c>
      <c r="S41" s="17" t="e">
        <f t="shared" si="2"/>
        <v>#DIV/0!</v>
      </c>
      <c r="T41" s="18" t="e">
        <f t="shared" si="3"/>
        <v>#DIV/0!</v>
      </c>
      <c r="U41" s="18" t="e">
        <f t="shared" si="4"/>
        <v>#DIV/0!</v>
      </c>
    </row>
    <row r="42" ht="15.75" customHeight="1" spans="1:21">
      <c r="A42" s="9" t="s">
        <v>97</v>
      </c>
      <c r="B42" s="8" t="s">
        <v>98</v>
      </c>
      <c r="C42" s="8" t="s">
        <v>28</v>
      </c>
      <c r="D42" s="10">
        <v>0</v>
      </c>
      <c r="E42" s="10">
        <v>0</v>
      </c>
      <c r="F42" s="10"/>
      <c r="G42" s="10"/>
      <c r="H42" s="10">
        <v>0</v>
      </c>
      <c r="I42" s="10">
        <v>0</v>
      </c>
      <c r="J42" s="15"/>
      <c r="K42" s="15"/>
      <c r="L42" s="10">
        <f t="shared" si="0"/>
        <v>0</v>
      </c>
      <c r="M42" s="10">
        <f t="shared" si="0"/>
        <v>0</v>
      </c>
      <c r="N42" s="14" t="e">
        <f t="shared" si="1"/>
        <v>#DIV/0!</v>
      </c>
      <c r="O42" s="14" t="e">
        <f t="shared" si="1"/>
        <v>#DIV/0!</v>
      </c>
      <c r="P42" s="14" t="e">
        <f t="shared" si="2"/>
        <v>#DIV/0!</v>
      </c>
      <c r="Q42" s="14" t="e">
        <f t="shared" si="2"/>
        <v>#DIV/0!</v>
      </c>
      <c r="R42" s="14" t="e">
        <f t="shared" si="2"/>
        <v>#DIV/0!</v>
      </c>
      <c r="S42" s="17" t="e">
        <f t="shared" si="2"/>
        <v>#DIV/0!</v>
      </c>
      <c r="T42" s="18" t="e">
        <f t="shared" si="3"/>
        <v>#DIV/0!</v>
      </c>
      <c r="U42" s="18" t="e">
        <f t="shared" si="4"/>
        <v>#DIV/0!</v>
      </c>
    </row>
    <row r="43" ht="15.75" customHeight="1" spans="1:21">
      <c r="A43" s="9" t="s">
        <v>99</v>
      </c>
      <c r="B43" s="8" t="s">
        <v>100</v>
      </c>
      <c r="C43" s="8" t="s">
        <v>28</v>
      </c>
      <c r="D43" s="10">
        <v>0</v>
      </c>
      <c r="E43" s="10">
        <v>0</v>
      </c>
      <c r="F43" s="10"/>
      <c r="G43" s="10"/>
      <c r="H43" s="10">
        <v>0</v>
      </c>
      <c r="I43" s="10">
        <v>0</v>
      </c>
      <c r="J43" s="15"/>
      <c r="K43" s="15"/>
      <c r="L43" s="10">
        <f t="shared" si="0"/>
        <v>0</v>
      </c>
      <c r="M43" s="10">
        <f t="shared" si="0"/>
        <v>0</v>
      </c>
      <c r="N43" s="14" t="e">
        <f t="shared" si="1"/>
        <v>#DIV/0!</v>
      </c>
      <c r="O43" s="14" t="e">
        <f t="shared" si="1"/>
        <v>#DIV/0!</v>
      </c>
      <c r="P43" s="14" t="e">
        <f t="shared" si="2"/>
        <v>#DIV/0!</v>
      </c>
      <c r="Q43" s="14" t="e">
        <f t="shared" si="2"/>
        <v>#DIV/0!</v>
      </c>
      <c r="R43" s="14" t="e">
        <f t="shared" si="2"/>
        <v>#DIV/0!</v>
      </c>
      <c r="S43" s="17" t="e">
        <f t="shared" si="2"/>
        <v>#DIV/0!</v>
      </c>
      <c r="T43" s="18" t="e">
        <f t="shared" si="3"/>
        <v>#DIV/0!</v>
      </c>
      <c r="U43" s="18" t="e">
        <f t="shared" si="4"/>
        <v>#DIV/0!</v>
      </c>
    </row>
    <row r="44" ht="15.75" customHeight="1" spans="1:21">
      <c r="A44" s="9" t="s">
        <v>101</v>
      </c>
      <c r="B44" s="8" t="s">
        <v>102</v>
      </c>
      <c r="C44" s="8" t="s">
        <v>28</v>
      </c>
      <c r="D44" s="10">
        <v>0</v>
      </c>
      <c r="E44" s="10">
        <v>0</v>
      </c>
      <c r="F44" s="10"/>
      <c r="G44" s="10"/>
      <c r="H44" s="10">
        <v>0</v>
      </c>
      <c r="I44" s="10">
        <v>0</v>
      </c>
      <c r="J44" s="15"/>
      <c r="K44" s="15"/>
      <c r="L44" s="10">
        <f t="shared" si="0"/>
        <v>0</v>
      </c>
      <c r="M44" s="10">
        <f t="shared" si="0"/>
        <v>0</v>
      </c>
      <c r="N44" s="14" t="e">
        <f t="shared" si="1"/>
        <v>#DIV/0!</v>
      </c>
      <c r="O44" s="14" t="e">
        <f t="shared" si="1"/>
        <v>#DIV/0!</v>
      </c>
      <c r="P44" s="14" t="e">
        <f t="shared" si="2"/>
        <v>#DIV/0!</v>
      </c>
      <c r="Q44" s="14" t="e">
        <f t="shared" si="2"/>
        <v>#DIV/0!</v>
      </c>
      <c r="R44" s="14" t="e">
        <f t="shared" si="2"/>
        <v>#DIV/0!</v>
      </c>
      <c r="S44" s="17" t="e">
        <f t="shared" si="2"/>
        <v>#DIV/0!</v>
      </c>
      <c r="T44" s="18" t="e">
        <f t="shared" si="3"/>
        <v>#DIV/0!</v>
      </c>
      <c r="U44" s="18" t="e">
        <f t="shared" si="4"/>
        <v>#DIV/0!</v>
      </c>
    </row>
    <row r="45" ht="15.75" customHeight="1" spans="1:21">
      <c r="A45" s="9" t="s">
        <v>103</v>
      </c>
      <c r="B45" s="8" t="s">
        <v>104</v>
      </c>
      <c r="C45" s="8" t="s">
        <v>28</v>
      </c>
      <c r="D45" s="10">
        <v>0</v>
      </c>
      <c r="E45" s="10">
        <v>0</v>
      </c>
      <c r="F45" s="10"/>
      <c r="G45" s="10"/>
      <c r="H45" s="10">
        <v>0</v>
      </c>
      <c r="I45" s="10">
        <v>0</v>
      </c>
      <c r="J45" s="15"/>
      <c r="K45" s="15"/>
      <c r="L45" s="10">
        <f t="shared" si="0"/>
        <v>0</v>
      </c>
      <c r="M45" s="10">
        <f t="shared" si="0"/>
        <v>0</v>
      </c>
      <c r="N45" s="14" t="e">
        <f t="shared" si="1"/>
        <v>#DIV/0!</v>
      </c>
      <c r="O45" s="14" t="e">
        <f t="shared" si="1"/>
        <v>#DIV/0!</v>
      </c>
      <c r="P45" s="14" t="e">
        <f t="shared" si="2"/>
        <v>#DIV/0!</v>
      </c>
      <c r="Q45" s="14" t="e">
        <f t="shared" si="2"/>
        <v>#DIV/0!</v>
      </c>
      <c r="R45" s="14" t="e">
        <f t="shared" si="2"/>
        <v>#DIV/0!</v>
      </c>
      <c r="S45" s="17" t="e">
        <f t="shared" si="2"/>
        <v>#DIV/0!</v>
      </c>
      <c r="T45" s="18" t="e">
        <f t="shared" si="3"/>
        <v>#DIV/0!</v>
      </c>
      <c r="U45" s="18" t="e">
        <f t="shared" si="4"/>
        <v>#DIV/0!</v>
      </c>
    </row>
    <row r="46" ht="15.75" customHeight="1" spans="1:21">
      <c r="A46" s="9" t="s">
        <v>105</v>
      </c>
      <c r="B46" s="8" t="s">
        <v>106</v>
      </c>
      <c r="C46" s="8" t="s">
        <v>28</v>
      </c>
      <c r="D46" s="10">
        <v>0</v>
      </c>
      <c r="E46" s="10">
        <v>0</v>
      </c>
      <c r="F46" s="10"/>
      <c r="G46" s="10"/>
      <c r="H46" s="10">
        <v>0</v>
      </c>
      <c r="I46" s="10">
        <v>0</v>
      </c>
      <c r="J46" s="15"/>
      <c r="K46" s="15"/>
      <c r="L46" s="10">
        <f t="shared" si="0"/>
        <v>0</v>
      </c>
      <c r="M46" s="10">
        <f t="shared" si="0"/>
        <v>0</v>
      </c>
      <c r="N46" s="14" t="e">
        <f t="shared" si="1"/>
        <v>#DIV/0!</v>
      </c>
      <c r="O46" s="14" t="e">
        <f t="shared" si="1"/>
        <v>#DIV/0!</v>
      </c>
      <c r="P46" s="14" t="e">
        <f t="shared" si="2"/>
        <v>#DIV/0!</v>
      </c>
      <c r="Q46" s="14" t="e">
        <f t="shared" si="2"/>
        <v>#DIV/0!</v>
      </c>
      <c r="R46" s="14" t="e">
        <f t="shared" si="2"/>
        <v>#DIV/0!</v>
      </c>
      <c r="S46" s="17" t="e">
        <f t="shared" si="2"/>
        <v>#DIV/0!</v>
      </c>
      <c r="T46" s="18" t="e">
        <f t="shared" si="3"/>
        <v>#DIV/0!</v>
      </c>
      <c r="U46" s="18" t="e">
        <f t="shared" si="4"/>
        <v>#DIV/0!</v>
      </c>
    </row>
    <row r="47" ht="15.75" customHeight="1" spans="1:21">
      <c r="A47" s="9" t="s">
        <v>107</v>
      </c>
      <c r="B47" s="8" t="s">
        <v>108</v>
      </c>
      <c r="C47" s="8" t="s">
        <v>28</v>
      </c>
      <c r="D47" s="10">
        <v>0</v>
      </c>
      <c r="E47" s="10">
        <v>0</v>
      </c>
      <c r="F47" s="10"/>
      <c r="G47" s="10"/>
      <c r="H47" s="10">
        <v>0</v>
      </c>
      <c r="I47" s="10">
        <v>0</v>
      </c>
      <c r="J47" s="15"/>
      <c r="K47" s="15"/>
      <c r="L47" s="10">
        <f t="shared" si="0"/>
        <v>0</v>
      </c>
      <c r="M47" s="10">
        <f t="shared" si="0"/>
        <v>0</v>
      </c>
      <c r="N47" s="14" t="e">
        <f t="shared" si="1"/>
        <v>#DIV/0!</v>
      </c>
      <c r="O47" s="14" t="e">
        <f t="shared" si="1"/>
        <v>#DIV/0!</v>
      </c>
      <c r="P47" s="14" t="e">
        <f t="shared" si="2"/>
        <v>#DIV/0!</v>
      </c>
      <c r="Q47" s="14" t="e">
        <f t="shared" si="2"/>
        <v>#DIV/0!</v>
      </c>
      <c r="R47" s="14" t="e">
        <f t="shared" si="2"/>
        <v>#DIV/0!</v>
      </c>
      <c r="S47" s="17" t="e">
        <f t="shared" si="2"/>
        <v>#DIV/0!</v>
      </c>
      <c r="T47" s="18" t="e">
        <f t="shared" si="3"/>
        <v>#DIV/0!</v>
      </c>
      <c r="U47" s="18" t="e">
        <f t="shared" si="4"/>
        <v>#DIV/0!</v>
      </c>
    </row>
    <row r="48" ht="15.75" customHeight="1" spans="1:19">
      <c r="A48" s="6" t="s">
        <v>109</v>
      </c>
      <c r="B48" s="6"/>
      <c r="C48" s="6" t="s">
        <v>110</v>
      </c>
      <c r="D48" s="6" t="s">
        <v>111</v>
      </c>
      <c r="E48" s="6"/>
      <c r="F48" s="6"/>
      <c r="G48" s="6"/>
      <c r="H48" s="6"/>
      <c r="I48" s="6"/>
      <c r="J48" s="6"/>
      <c r="K48" s="6"/>
      <c r="L48" s="6"/>
      <c r="M48" s="6"/>
      <c r="N48" s="12"/>
      <c r="O48" s="12"/>
      <c r="P48" s="12"/>
      <c r="Q48" s="12"/>
      <c r="R48" s="12" t="s">
        <v>112</v>
      </c>
      <c r="S48" s="12"/>
    </row>
  </sheetData>
  <mergeCells count="4">
    <mergeCell ref="A1:S1"/>
    <mergeCell ref="A2:S2"/>
    <mergeCell ref="A3:S3"/>
    <mergeCell ref="A4:S4"/>
  </mergeCells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奈曼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_（假）绅士</cp:lastModifiedBy>
  <dcterms:created xsi:type="dcterms:W3CDTF">2019-03-13T01:23:00Z</dcterms:created>
  <dcterms:modified xsi:type="dcterms:W3CDTF">2019-06-19T11:07:49Z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